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m27995\OneDrive - The University of Texas at Austin\Outreach\"/>
    </mc:Choice>
  </mc:AlternateContent>
  <bookViews>
    <workbookView xWindow="0" yWindow="0" windowWidth="27270" windowHeight="9180"/>
  </bookViews>
  <sheets>
    <sheet name="Por-Perm-Logs" sheetId="1" r:id="rId1"/>
    <sheet name="Regressio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19" i="1" l="1"/>
  <c r="E39" i="1"/>
  <c r="F39" i="1" s="1"/>
  <c r="AE11" i="1"/>
  <c r="AF46" i="1"/>
  <c r="AG46" i="1" s="1"/>
  <c r="AH46" i="1" s="1"/>
  <c r="AI46" i="1" s="1"/>
  <c r="AJ46" i="1" s="1"/>
  <c r="AK46" i="1" s="1"/>
  <c r="AL46" i="1" s="1"/>
  <c r="AM46" i="1" s="1"/>
  <c r="AN46" i="1" s="1"/>
  <c r="AO46" i="1" s="1"/>
  <c r="AP46" i="1" s="1"/>
  <c r="AQ46" i="1" s="1"/>
  <c r="AR46" i="1" s="1"/>
  <c r="AS46" i="1" s="1"/>
  <c r="AT46" i="1" s="1"/>
  <c r="AU46" i="1" s="1"/>
  <c r="AV46" i="1" s="1"/>
  <c r="AW46" i="1" s="1"/>
  <c r="AX46" i="1" s="1"/>
  <c r="AY46" i="1" s="1"/>
  <c r="AZ46" i="1" s="1"/>
  <c r="BA46" i="1" s="1"/>
  <c r="BB46" i="1" s="1"/>
  <c r="BC46" i="1" s="1"/>
  <c r="BD46" i="1" s="1"/>
  <c r="BE46" i="1" s="1"/>
  <c r="BF46" i="1" s="1"/>
  <c r="BG46" i="1" s="1"/>
  <c r="BH46" i="1" s="1"/>
  <c r="BI46" i="1" s="1"/>
  <c r="BJ46" i="1" s="1"/>
  <c r="BK46" i="1" s="1"/>
  <c r="BL46" i="1" s="1"/>
  <c r="BM46" i="1" s="1"/>
  <c r="BN46" i="1" s="1"/>
  <c r="BO46" i="1" s="1"/>
  <c r="BP46" i="1" s="1"/>
  <c r="BQ46" i="1" s="1"/>
  <c r="BR46" i="1" s="1"/>
  <c r="BS46" i="1" s="1"/>
  <c r="BT46" i="1" s="1"/>
  <c r="BU46" i="1" s="1"/>
  <c r="BV46" i="1" s="1"/>
  <c r="BW46" i="1" s="1"/>
  <c r="BX46" i="1" s="1"/>
  <c r="BY46" i="1" s="1"/>
  <c r="BZ46" i="1" s="1"/>
  <c r="CA46" i="1" s="1"/>
  <c r="CB46" i="1" s="1"/>
  <c r="CC46" i="1" s="1"/>
  <c r="CD46" i="1" s="1"/>
  <c r="D55" i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53" i="1"/>
  <c r="D52" i="1" s="1"/>
  <c r="D51" i="1" s="1"/>
  <c r="D50" i="1" s="1"/>
  <c r="D49" i="1" s="1"/>
  <c r="D48" i="1" s="1"/>
  <c r="D47" i="1" s="1"/>
  <c r="D46" i="1" s="1"/>
  <c r="D45" i="1" s="1"/>
  <c r="D44" i="1" s="1"/>
  <c r="D43" i="1" s="1"/>
  <c r="D42" i="1" s="1"/>
  <c r="D41" i="1" s="1"/>
  <c r="D40" i="1" s="1"/>
  <c r="D39" i="1" s="1"/>
  <c r="J40" i="1"/>
  <c r="J41" i="1"/>
  <c r="J42" i="1"/>
  <c r="C40" i="1"/>
  <c r="E40" i="1" s="1"/>
  <c r="C41" i="1" l="1"/>
  <c r="E41" i="1" s="1"/>
  <c r="C42" i="1" l="1"/>
  <c r="E42" i="1" s="1"/>
  <c r="R73" i="1"/>
  <c r="I41" i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C43" i="1" l="1"/>
  <c r="E43" i="1" s="1"/>
  <c r="C44" i="1" l="1"/>
  <c r="E44" i="1" s="1"/>
  <c r="C45" i="1" l="1"/>
  <c r="E45" i="1" s="1"/>
  <c r="C46" i="1" l="1"/>
  <c r="E46" i="1" s="1"/>
  <c r="C47" i="1" l="1"/>
  <c r="E47" i="1" s="1"/>
  <c r="C48" i="1" l="1"/>
  <c r="E48" i="1" s="1"/>
  <c r="C49" i="1" l="1"/>
  <c r="E49" i="1" s="1"/>
  <c r="C50" i="1" l="1"/>
  <c r="E50" i="1" s="1"/>
  <c r="C51" i="1" l="1"/>
  <c r="E51" i="1" s="1"/>
  <c r="C52" i="1" l="1"/>
  <c r="E52" i="1" s="1"/>
  <c r="C53" i="1" l="1"/>
  <c r="E53" i="1" s="1"/>
  <c r="C54" i="1" l="1"/>
  <c r="E54" i="1" s="1"/>
  <c r="C55" i="1" l="1"/>
  <c r="E55" i="1" s="1"/>
  <c r="C56" i="1" l="1"/>
  <c r="E56" i="1" s="1"/>
  <c r="C57" i="1" l="1"/>
  <c r="E57" i="1" s="1"/>
  <c r="C58" i="1" l="1"/>
  <c r="E58" i="1" s="1"/>
  <c r="C59" i="1" l="1"/>
  <c r="E59" i="1" s="1"/>
  <c r="C60" i="1" l="1"/>
  <c r="E60" i="1" s="1"/>
  <c r="C61" i="1" l="1"/>
  <c r="E61" i="1" s="1"/>
  <c r="C62" i="1" l="1"/>
  <c r="E62" i="1" s="1"/>
  <c r="C63" i="1" l="1"/>
  <c r="E63" i="1" s="1"/>
  <c r="C64" i="1" l="1"/>
  <c r="E64" i="1" s="1"/>
  <c r="C65" i="1" l="1"/>
  <c r="E65" i="1" s="1"/>
  <c r="C66" i="1" l="1"/>
  <c r="E66" i="1" s="1"/>
  <c r="C67" i="1" l="1"/>
  <c r="E67" i="1" s="1"/>
  <c r="C68" i="1" l="1"/>
  <c r="E68" i="1" s="1"/>
  <c r="C69" i="1" l="1"/>
  <c r="E69" i="1" s="1"/>
  <c r="E16" i="1" a="1"/>
  <c r="E16" i="1" s="1"/>
  <c r="F69" i="1" l="1"/>
  <c r="E17" i="1"/>
  <c r="F57" i="1" s="1"/>
  <c r="F65" i="1" l="1"/>
  <c r="F68" i="1"/>
  <c r="F66" i="1"/>
  <c r="F43" i="1"/>
  <c r="F42" i="1"/>
  <c r="F41" i="1"/>
  <c r="F40" i="1"/>
  <c r="F67" i="1"/>
  <c r="F64" i="1"/>
  <c r="F63" i="1"/>
  <c r="F62" i="1"/>
  <c r="F46" i="1"/>
  <c r="F45" i="1"/>
  <c r="F44" i="1"/>
  <c r="F58" i="1"/>
  <c r="F56" i="1"/>
  <c r="F54" i="1"/>
  <c r="F53" i="1"/>
  <c r="F50" i="1"/>
  <c r="F60" i="1"/>
  <c r="F55" i="1"/>
  <c r="F52" i="1"/>
  <c r="F51" i="1"/>
  <c r="F49" i="1"/>
  <c r="F61" i="1"/>
  <c r="F48" i="1"/>
  <c r="F47" i="1"/>
  <c r="F59" i="1"/>
  <c r="G52" i="1" l="1"/>
  <c r="G69" i="1"/>
  <c r="G60" i="1"/>
  <c r="G49" i="1"/>
  <c r="G55" i="1"/>
  <c r="G58" i="1"/>
  <c r="G59" i="1"/>
  <c r="G48" i="1"/>
  <c r="G51" i="1"/>
  <c r="G50" i="1"/>
  <c r="G53" i="1"/>
  <c r="G47" i="1"/>
  <c r="G41" i="1"/>
  <c r="G39" i="1"/>
  <c r="G43" i="1"/>
  <c r="G44" i="1"/>
  <c r="G42" i="1"/>
  <c r="G40" i="1"/>
  <c r="G46" i="1"/>
  <c r="G45" i="1"/>
  <c r="G62" i="1"/>
  <c r="G63" i="1"/>
  <c r="G64" i="1"/>
  <c r="G65" i="1"/>
  <c r="G66" i="1"/>
  <c r="G67" i="1"/>
  <c r="G68" i="1"/>
  <c r="G54" i="1"/>
  <c r="G56" i="1"/>
  <c r="G61" i="1"/>
  <c r="G57" i="1"/>
  <c r="K63" i="1" l="1"/>
  <c r="K53" i="1"/>
  <c r="K91" i="1"/>
  <c r="K128" i="1"/>
  <c r="K129" i="1"/>
  <c r="K82" i="1"/>
  <c r="K107" i="1"/>
  <c r="K132" i="1"/>
  <c r="K85" i="1"/>
  <c r="K113" i="1"/>
  <c r="K115" i="1"/>
  <c r="K125" i="1"/>
  <c r="K90" i="1"/>
  <c r="K103" i="1"/>
  <c r="K78" i="1"/>
  <c r="K81" i="1"/>
  <c r="K92" i="1"/>
  <c r="K73" i="1"/>
  <c r="K99" i="1"/>
  <c r="K65" i="1"/>
  <c r="K139" i="1"/>
  <c r="K140" i="1"/>
  <c r="K141" i="1"/>
  <c r="K94" i="1"/>
  <c r="K119" i="1"/>
  <c r="K61" i="1"/>
  <c r="K50" i="1"/>
  <c r="K64" i="1"/>
  <c r="K131" i="1"/>
  <c r="K97" i="1"/>
  <c r="K109" i="1"/>
  <c r="K42" i="1"/>
  <c r="K86" i="1"/>
  <c r="K142" i="1"/>
  <c r="K98" i="1"/>
  <c r="K45" i="1"/>
  <c r="K137" i="1"/>
  <c r="K72" i="1"/>
  <c r="K69" i="1"/>
  <c r="K84" i="1"/>
  <c r="K71" i="1"/>
  <c r="K126" i="1"/>
  <c r="K49" i="1"/>
  <c r="K70" i="1"/>
  <c r="K111" i="1"/>
  <c r="K77" i="1"/>
  <c r="K54" i="1"/>
  <c r="K76" i="1"/>
  <c r="K106" i="1"/>
  <c r="K62" i="1"/>
  <c r="K79" i="1"/>
  <c r="K144" i="1"/>
  <c r="K100" i="1"/>
  <c r="K55" i="1"/>
  <c r="K52" i="1"/>
  <c r="K57" i="1"/>
  <c r="K122" i="1"/>
  <c r="K59" i="1"/>
  <c r="K93" i="1"/>
  <c r="K104" i="1"/>
  <c r="K136" i="1"/>
  <c r="K135" i="1"/>
  <c r="K89" i="1"/>
  <c r="K67" i="1"/>
  <c r="K40" i="1"/>
  <c r="K102" i="1"/>
  <c r="K118" i="1"/>
  <c r="K143" i="1"/>
  <c r="K74" i="1"/>
  <c r="K121" i="1"/>
  <c r="K41" i="1"/>
  <c r="K133" i="1"/>
  <c r="K48" i="1"/>
  <c r="K68" i="1"/>
  <c r="K66" i="1"/>
  <c r="K134" i="1"/>
  <c r="K60" i="1"/>
  <c r="K58" i="1"/>
  <c r="K95" i="1"/>
  <c r="K51" i="1"/>
  <c r="K101" i="1"/>
  <c r="K127" i="1"/>
  <c r="K130" i="1"/>
  <c r="K44" i="1"/>
  <c r="K56" i="1"/>
  <c r="K110" i="1"/>
  <c r="K47" i="1"/>
  <c r="K80" i="1"/>
  <c r="K46" i="1"/>
  <c r="K105" i="1"/>
  <c r="K120" i="1"/>
  <c r="K87" i="1"/>
  <c r="K88" i="1"/>
  <c r="K43" i="1"/>
  <c r="K124" i="1"/>
  <c r="K138" i="1"/>
  <c r="K123" i="1"/>
  <c r="K114" i="1"/>
  <c r="K96" i="1"/>
  <c r="K108" i="1"/>
  <c r="K117" i="1"/>
  <c r="K75" i="1"/>
  <c r="K112" i="1"/>
  <c r="K83" i="1"/>
  <c r="K116" i="1"/>
  <c r="L133" i="1" l="1"/>
  <c r="L138" i="1"/>
  <c r="L47" i="1"/>
  <c r="L104" i="1"/>
  <c r="L94" i="1"/>
  <c r="L125" i="1"/>
  <c r="L124" i="1"/>
  <c r="L130" i="1"/>
  <c r="L102" i="1"/>
  <c r="M102" i="1" s="1"/>
  <c r="L93" i="1"/>
  <c r="M93" i="1" s="1"/>
  <c r="L54" i="1"/>
  <c r="M54" i="1" s="1"/>
  <c r="L98" i="1"/>
  <c r="M98" i="1" s="1"/>
  <c r="L141" i="1"/>
  <c r="L115" i="1"/>
  <c r="L143" i="1"/>
  <c r="M143" i="1" s="1"/>
  <c r="L87" i="1"/>
  <c r="L45" i="1"/>
  <c r="L76" i="1"/>
  <c r="M76" i="1" s="1"/>
  <c r="L83" i="1"/>
  <c r="M83" i="1" s="1"/>
  <c r="L85" i="1"/>
  <c r="L139" i="1"/>
  <c r="L70" i="1"/>
  <c r="M70" i="1" s="1"/>
  <c r="L127" i="1"/>
  <c r="M127" i="1" s="1"/>
  <c r="L120" i="1"/>
  <c r="M120" i="1" s="1"/>
  <c r="L128" i="1"/>
  <c r="L112" i="1"/>
  <c r="M112" i="1" s="1"/>
  <c r="L75" i="1"/>
  <c r="M75" i="1" s="1"/>
  <c r="L82" i="1"/>
  <c r="L89" i="1"/>
  <c r="L108" i="1"/>
  <c r="M108" i="1" s="1"/>
  <c r="L80" i="1"/>
  <c r="M80" i="1" s="1"/>
  <c r="L114" i="1"/>
  <c r="M114" i="1" s="1"/>
  <c r="L123" i="1"/>
  <c r="M123" i="1" s="1"/>
  <c r="L111" i="1"/>
  <c r="M111" i="1" s="1"/>
  <c r="L131" i="1"/>
  <c r="M131" i="1" s="1"/>
  <c r="L44" i="1"/>
  <c r="M44" i="1" s="1"/>
  <c r="L116" i="1"/>
  <c r="L118" i="1"/>
  <c r="M118" i="1" s="1"/>
  <c r="L56" i="1"/>
  <c r="M56" i="1" s="1"/>
  <c r="L88" i="1"/>
  <c r="M88" i="1" s="1"/>
  <c r="L46" i="1"/>
  <c r="L105" i="1"/>
  <c r="M105" i="1" s="1"/>
  <c r="L62" i="1"/>
  <c r="M62" i="1" s="1"/>
  <c r="L78" i="1"/>
  <c r="M78" i="1" s="1"/>
  <c r="L50" i="1"/>
  <c r="M50" i="1" s="1"/>
  <c r="L135" i="1"/>
  <c r="M135" i="1" s="1"/>
  <c r="L129" i="1"/>
  <c r="M129" i="1" s="1"/>
  <c r="L134" i="1"/>
  <c r="M134" i="1" s="1"/>
  <c r="L74" i="1"/>
  <c r="M74" i="1" s="1"/>
  <c r="L126" i="1"/>
  <c r="M126" i="1" s="1"/>
  <c r="L109" i="1"/>
  <c r="M109" i="1" s="1"/>
  <c r="L73" i="1"/>
  <c r="L96" i="1"/>
  <c r="L60" i="1"/>
  <c r="M60" i="1" s="1"/>
  <c r="L66" i="1"/>
  <c r="M66" i="1" s="1"/>
  <c r="L71" i="1"/>
  <c r="M71" i="1" s="1"/>
  <c r="L84" i="1"/>
  <c r="M84" i="1" s="1"/>
  <c r="L97" i="1"/>
  <c r="M97" i="1" s="1"/>
  <c r="L86" i="1"/>
  <c r="M86" i="1" s="1"/>
  <c r="L92" i="1"/>
  <c r="M92" i="1" s="1"/>
  <c r="L79" i="1"/>
  <c r="M79" i="1" s="1"/>
  <c r="L65" i="1"/>
  <c r="M65" i="1" s="1"/>
  <c r="L59" i="1"/>
  <c r="M59" i="1" s="1"/>
  <c r="L119" i="1"/>
  <c r="L106" i="1"/>
  <c r="M106" i="1" s="1"/>
  <c r="L95" i="1"/>
  <c r="M95" i="1" s="1"/>
  <c r="L81" i="1"/>
  <c r="M81" i="1" s="1"/>
  <c r="L52" i="1"/>
  <c r="M52" i="1" s="1"/>
  <c r="L137" i="1"/>
  <c r="M137" i="1" s="1"/>
  <c r="L48" i="1"/>
  <c r="M48" i="1" s="1"/>
  <c r="L42" i="1"/>
  <c r="M42" i="1" s="1"/>
  <c r="L140" i="1"/>
  <c r="M140" i="1" s="1"/>
  <c r="L101" i="1"/>
  <c r="M101" i="1" s="1"/>
  <c r="L77" i="1"/>
  <c r="M77" i="1" s="1"/>
  <c r="L41" i="1"/>
  <c r="M41" i="1" s="1"/>
  <c r="L57" i="1"/>
  <c r="M57" i="1" s="1"/>
  <c r="L72" i="1"/>
  <c r="L132" i="1"/>
  <c r="M132" i="1" s="1"/>
  <c r="K12" i="1"/>
  <c r="L43" i="1"/>
  <c r="M43" i="1" s="1"/>
  <c r="L51" i="1"/>
  <c r="M51" i="1" s="1"/>
  <c r="L58" i="1"/>
  <c r="M58" i="1" s="1"/>
  <c r="L113" i="1"/>
  <c r="M113" i="1" s="1"/>
  <c r="L91" i="1"/>
  <c r="M91" i="1" s="1"/>
  <c r="L142" i="1"/>
  <c r="M142" i="1" s="1"/>
  <c r="L121" i="1"/>
  <c r="M121" i="1" s="1"/>
  <c r="L99" i="1"/>
  <c r="M99" i="1" s="1"/>
  <c r="L117" i="1"/>
  <c r="M117" i="1" s="1"/>
  <c r="L122" i="1"/>
  <c r="M122" i="1" s="1"/>
  <c r="L103" i="1"/>
  <c r="M103" i="1" s="1"/>
  <c r="L107" i="1"/>
  <c r="M107" i="1" s="1"/>
  <c r="L63" i="1"/>
  <c r="M63" i="1" s="1"/>
  <c r="L64" i="1"/>
  <c r="M64" i="1" s="1"/>
  <c r="L61" i="1"/>
  <c r="M61" i="1" s="1"/>
  <c r="L90" i="1"/>
  <c r="M90" i="1" s="1"/>
  <c r="K11" i="1"/>
  <c r="L136" i="1"/>
  <c r="M136" i="1" s="1"/>
  <c r="L40" i="1"/>
  <c r="M40" i="1" s="1"/>
  <c r="L68" i="1"/>
  <c r="M68" i="1" s="1"/>
  <c r="L67" i="1"/>
  <c r="M67" i="1" s="1"/>
  <c r="L144" i="1"/>
  <c r="M144" i="1" s="1"/>
  <c r="L53" i="1"/>
  <c r="M53" i="1" s="1"/>
  <c r="L55" i="1"/>
  <c r="M55" i="1" s="1"/>
  <c r="L110" i="1"/>
  <c r="M110" i="1" s="1"/>
  <c r="L100" i="1"/>
  <c r="M100" i="1" s="1"/>
  <c r="L69" i="1"/>
  <c r="M69" i="1" s="1"/>
  <c r="L49" i="1"/>
  <c r="M49" i="1" s="1"/>
  <c r="M96" i="1"/>
  <c r="M87" i="1"/>
  <c r="M125" i="1"/>
  <c r="M116" i="1"/>
  <c r="M128" i="1"/>
  <c r="M139" i="1"/>
  <c r="M141" i="1"/>
  <c r="M130" i="1"/>
  <c r="M119" i="1"/>
  <c r="M133" i="1"/>
  <c r="M82" i="1"/>
  <c r="M138" i="1"/>
  <c r="M89" i="1"/>
  <c r="M47" i="1"/>
  <c r="M45" i="1"/>
  <c r="M46" i="1"/>
  <c r="M73" i="1"/>
  <c r="M124" i="1"/>
  <c r="M72" i="1"/>
  <c r="M85" i="1"/>
  <c r="M94" i="1"/>
  <c r="M104" i="1"/>
  <c r="M115" i="1"/>
  <c r="AM133" i="1" l="1"/>
  <c r="M18" i="1"/>
  <c r="AF11" i="1" s="1"/>
  <c r="M17" i="1"/>
  <c r="CC71" i="1"/>
  <c r="CD71" i="1"/>
  <c r="CC55" i="1"/>
  <c r="CD55" i="1"/>
  <c r="CC97" i="1"/>
  <c r="CD97" i="1"/>
  <c r="CC73" i="1"/>
  <c r="CD73" i="1"/>
  <c r="CC89" i="1"/>
  <c r="CD89" i="1"/>
  <c r="CD50" i="1"/>
  <c r="CC50" i="1"/>
  <c r="CD79" i="1"/>
  <c r="CC79" i="1"/>
  <c r="CD80" i="1"/>
  <c r="CC80" i="1"/>
  <c r="CC60" i="1"/>
  <c r="CD60" i="1"/>
  <c r="CD99" i="1"/>
  <c r="CC99" i="1"/>
  <c r="CD76" i="1"/>
  <c r="CC76" i="1"/>
  <c r="CC100" i="1"/>
  <c r="CD82" i="1"/>
  <c r="CC82" i="1"/>
  <c r="CD87" i="1"/>
  <c r="CC87" i="1"/>
  <c r="CD74" i="1"/>
  <c r="CC74" i="1"/>
  <c r="CC72" i="1"/>
  <c r="CD72" i="1"/>
  <c r="CD94" i="1"/>
  <c r="CC94" i="1"/>
  <c r="CC95" i="1"/>
  <c r="CD95" i="1"/>
  <c r="CD57" i="1"/>
  <c r="CC57" i="1"/>
  <c r="CD53" i="1"/>
  <c r="CC53" i="1"/>
  <c r="CC66" i="1"/>
  <c r="CD66" i="1"/>
  <c r="CD58" i="1"/>
  <c r="CC58" i="1"/>
  <c r="CD98" i="1"/>
  <c r="CC98" i="1"/>
  <c r="CC65" i="1"/>
  <c r="CD65" i="1"/>
  <c r="CC59" i="1"/>
  <c r="CD59" i="1"/>
  <c r="CC49" i="1"/>
  <c r="CD49" i="1"/>
  <c r="CD64" i="1"/>
  <c r="CC64" i="1"/>
  <c r="CD68" i="1"/>
  <c r="CC68" i="1"/>
  <c r="CD52" i="1"/>
  <c r="CC52" i="1"/>
  <c r="CC85" i="1"/>
  <c r="CD85" i="1"/>
  <c r="CD51" i="1"/>
  <c r="CC51" i="1"/>
  <c r="CD81" i="1"/>
  <c r="CC81" i="1"/>
  <c r="CD54" i="1"/>
  <c r="CC54" i="1"/>
  <c r="CC83" i="1"/>
  <c r="CD83" i="1"/>
  <c r="CD90" i="1"/>
  <c r="CC90" i="1"/>
  <c r="CD84" i="1"/>
  <c r="CC84" i="1"/>
  <c r="CD78" i="1"/>
  <c r="CC78" i="1"/>
  <c r="CD86" i="1"/>
  <c r="CC86" i="1"/>
  <c r="CD93" i="1"/>
  <c r="CC93" i="1"/>
  <c r="CD69" i="1"/>
  <c r="CC69" i="1"/>
  <c r="CC91" i="1"/>
  <c r="CD91" i="1"/>
  <c r="CD56" i="1"/>
  <c r="CC56" i="1"/>
  <c r="CD62" i="1"/>
  <c r="CC62" i="1"/>
  <c r="CD48" i="1"/>
  <c r="CC48" i="1"/>
  <c r="CD75" i="1"/>
  <c r="CC75" i="1"/>
  <c r="CD96" i="1"/>
  <c r="CC96" i="1"/>
  <c r="CC77" i="1"/>
  <c r="CD77" i="1"/>
  <c r="CD92" i="1"/>
  <c r="CC92" i="1"/>
  <c r="CD61" i="1"/>
  <c r="CC61" i="1"/>
  <c r="CD70" i="1"/>
  <c r="CC70" i="1"/>
  <c r="CD88" i="1"/>
  <c r="CC88" i="1"/>
  <c r="CD63" i="1"/>
  <c r="CC63" i="1"/>
  <c r="CC67" i="1"/>
  <c r="CD67" i="1"/>
  <c r="CD47" i="1"/>
  <c r="CC47" i="1"/>
  <c r="BT107" i="1"/>
  <c r="BS107" i="1"/>
  <c r="BR107" i="1"/>
  <c r="BQ107" i="1"/>
  <c r="BP107" i="1"/>
  <c r="BO107" i="1"/>
  <c r="BN107" i="1"/>
  <c r="BM107" i="1"/>
  <c r="BL107" i="1"/>
  <c r="BK107" i="1"/>
  <c r="BJ107" i="1"/>
  <c r="BV107" i="1"/>
  <c r="BI107" i="1"/>
  <c r="BU107" i="1"/>
  <c r="BV55" i="1"/>
  <c r="BJ55" i="1"/>
  <c r="BU55" i="1"/>
  <c r="BI55" i="1"/>
  <c r="BT55" i="1"/>
  <c r="BS55" i="1"/>
  <c r="BO55" i="1"/>
  <c r="BY55" i="1"/>
  <c r="BR55" i="1"/>
  <c r="BQ55" i="1"/>
  <c r="BM55" i="1"/>
  <c r="CB55" i="1"/>
  <c r="BP55" i="1"/>
  <c r="BZ55" i="1"/>
  <c r="BN55" i="1"/>
  <c r="BW55" i="1"/>
  <c r="BK55" i="1"/>
  <c r="CA55" i="1"/>
  <c r="BX55" i="1"/>
  <c r="BL55" i="1"/>
  <c r="BS71" i="1"/>
  <c r="BR71" i="1"/>
  <c r="CA71" i="1"/>
  <c r="BO71" i="1"/>
  <c r="BZ71" i="1"/>
  <c r="BW71" i="1"/>
  <c r="BN71" i="1"/>
  <c r="BM71" i="1"/>
  <c r="BL71" i="1"/>
  <c r="BT71" i="1"/>
  <c r="BK71" i="1"/>
  <c r="CB71" i="1"/>
  <c r="BJ71" i="1"/>
  <c r="BY71" i="1"/>
  <c r="BI71" i="1"/>
  <c r="BX71" i="1"/>
  <c r="BV71" i="1"/>
  <c r="BU71" i="1"/>
  <c r="BQ71" i="1"/>
  <c r="BP71" i="1"/>
  <c r="BS110" i="1"/>
  <c r="BR110" i="1"/>
  <c r="BQ110" i="1"/>
  <c r="BP110" i="1"/>
  <c r="BO110" i="1"/>
  <c r="BN110" i="1"/>
  <c r="BM110" i="1"/>
  <c r="BL110" i="1"/>
  <c r="BK110" i="1"/>
  <c r="BJ110" i="1"/>
  <c r="BI110" i="1"/>
  <c r="CB97" i="1"/>
  <c r="BP97" i="1"/>
  <c r="CA97" i="1"/>
  <c r="BO97" i="1"/>
  <c r="BZ97" i="1"/>
  <c r="BN97" i="1"/>
  <c r="BY97" i="1"/>
  <c r="BM97" i="1"/>
  <c r="BX97" i="1"/>
  <c r="BL97" i="1"/>
  <c r="BW97" i="1"/>
  <c r="BK97" i="1"/>
  <c r="BV97" i="1"/>
  <c r="BJ97" i="1"/>
  <c r="BT97" i="1"/>
  <c r="BS97" i="1"/>
  <c r="BU97" i="1"/>
  <c r="BR97" i="1"/>
  <c r="BQ97" i="1"/>
  <c r="BI97" i="1"/>
  <c r="CB79" i="1"/>
  <c r="BP79" i="1"/>
  <c r="CA79" i="1"/>
  <c r="BO79" i="1"/>
  <c r="BZ79" i="1"/>
  <c r="BN79" i="1"/>
  <c r="BY79" i="1"/>
  <c r="BM79" i="1"/>
  <c r="BX79" i="1"/>
  <c r="BL79" i="1"/>
  <c r="BW79" i="1"/>
  <c r="BK79" i="1"/>
  <c r="BV79" i="1"/>
  <c r="BJ79" i="1"/>
  <c r="BS79" i="1"/>
  <c r="BQ79" i="1"/>
  <c r="BI79" i="1"/>
  <c r="BT79" i="1"/>
  <c r="BU79" i="1"/>
  <c r="BR79" i="1"/>
  <c r="BX99" i="1"/>
  <c r="BL99" i="1"/>
  <c r="BW99" i="1"/>
  <c r="BK99" i="1"/>
  <c r="BV99" i="1"/>
  <c r="BJ99" i="1"/>
  <c r="BU99" i="1"/>
  <c r="BI99" i="1"/>
  <c r="BT99" i="1"/>
  <c r="BS99" i="1"/>
  <c r="BR99" i="1"/>
  <c r="CB99" i="1"/>
  <c r="BP99" i="1"/>
  <c r="CA99" i="1"/>
  <c r="BO99" i="1"/>
  <c r="BZ99" i="1"/>
  <c r="BY99" i="1"/>
  <c r="BQ99" i="1"/>
  <c r="BN99" i="1"/>
  <c r="BM99" i="1"/>
  <c r="CB82" i="1"/>
  <c r="BP82" i="1"/>
  <c r="CA82" i="1"/>
  <c r="BO82" i="1"/>
  <c r="BZ82" i="1"/>
  <c r="BN82" i="1"/>
  <c r="BY82" i="1"/>
  <c r="BM82" i="1"/>
  <c r="BX82" i="1"/>
  <c r="BL82" i="1"/>
  <c r="BW82" i="1"/>
  <c r="BK82" i="1"/>
  <c r="BV82" i="1"/>
  <c r="BJ82" i="1"/>
  <c r="BT82" i="1"/>
  <c r="BS82" i="1"/>
  <c r="BI82" i="1"/>
  <c r="BU82" i="1"/>
  <c r="BR82" i="1"/>
  <c r="BQ82" i="1"/>
  <c r="BT80" i="1"/>
  <c r="BS80" i="1"/>
  <c r="BR80" i="1"/>
  <c r="BQ80" i="1"/>
  <c r="CB80" i="1"/>
  <c r="BP80" i="1"/>
  <c r="CA80" i="1"/>
  <c r="BO80" i="1"/>
  <c r="BZ80" i="1"/>
  <c r="BN80" i="1"/>
  <c r="BX80" i="1"/>
  <c r="BL80" i="1"/>
  <c r="BW80" i="1"/>
  <c r="BK80" i="1"/>
  <c r="BY80" i="1"/>
  <c r="BV80" i="1"/>
  <c r="BU80" i="1"/>
  <c r="BM80" i="1"/>
  <c r="BJ80" i="1"/>
  <c r="BI80" i="1"/>
  <c r="BW72" i="1"/>
  <c r="BK72" i="1"/>
  <c r="BV72" i="1"/>
  <c r="BJ72" i="1"/>
  <c r="BS72" i="1"/>
  <c r="BR72" i="1"/>
  <c r="CA72" i="1"/>
  <c r="BO72" i="1"/>
  <c r="BN72" i="1"/>
  <c r="BM72" i="1"/>
  <c r="BL72" i="1"/>
  <c r="BQ72" i="1"/>
  <c r="BI72" i="1"/>
  <c r="CB72" i="1"/>
  <c r="BZ72" i="1"/>
  <c r="BY72" i="1"/>
  <c r="BX72" i="1"/>
  <c r="BU72" i="1"/>
  <c r="BT72" i="1"/>
  <c r="BP72" i="1"/>
  <c r="CB94" i="1"/>
  <c r="BP94" i="1"/>
  <c r="CA94" i="1"/>
  <c r="BO94" i="1"/>
  <c r="BZ94" i="1"/>
  <c r="BN94" i="1"/>
  <c r="BY94" i="1"/>
  <c r="BM94" i="1"/>
  <c r="BX94" i="1"/>
  <c r="BL94" i="1"/>
  <c r="BW94" i="1"/>
  <c r="BK94" i="1"/>
  <c r="BV94" i="1"/>
  <c r="BJ94" i="1"/>
  <c r="BT94" i="1"/>
  <c r="BS94" i="1"/>
  <c r="BI94" i="1"/>
  <c r="BU94" i="1"/>
  <c r="BR94" i="1"/>
  <c r="BQ94" i="1"/>
  <c r="BT89" i="1"/>
  <c r="BS89" i="1"/>
  <c r="BR89" i="1"/>
  <c r="BQ89" i="1"/>
  <c r="CB89" i="1"/>
  <c r="BP89" i="1"/>
  <c r="CA89" i="1"/>
  <c r="BO89" i="1"/>
  <c r="BZ89" i="1"/>
  <c r="BN89" i="1"/>
  <c r="BX89" i="1"/>
  <c r="BL89" i="1"/>
  <c r="BW89" i="1"/>
  <c r="BK89" i="1"/>
  <c r="BM89" i="1"/>
  <c r="BY89" i="1"/>
  <c r="BV89" i="1"/>
  <c r="BU89" i="1"/>
  <c r="BJ89" i="1"/>
  <c r="BI89" i="1"/>
  <c r="BX102" i="1"/>
  <c r="BL102" i="1"/>
  <c r="BW102" i="1"/>
  <c r="BK102" i="1"/>
  <c r="BV102" i="1"/>
  <c r="BJ102" i="1"/>
  <c r="BU102" i="1"/>
  <c r="BI102" i="1"/>
  <c r="BT102" i="1"/>
  <c r="BS102" i="1"/>
  <c r="BR102" i="1"/>
  <c r="BQ102" i="1"/>
  <c r="BP102" i="1"/>
  <c r="CA102" i="1"/>
  <c r="BO102" i="1"/>
  <c r="BZ102" i="1"/>
  <c r="BY102" i="1"/>
  <c r="BN102" i="1"/>
  <c r="BM102" i="1"/>
  <c r="BX78" i="1"/>
  <c r="BL78" i="1"/>
  <c r="BW78" i="1"/>
  <c r="BK78" i="1"/>
  <c r="BV78" i="1"/>
  <c r="BJ78" i="1"/>
  <c r="BU78" i="1"/>
  <c r="BI78" i="1"/>
  <c r="BT78" i="1"/>
  <c r="BS78" i="1"/>
  <c r="BR78" i="1"/>
  <c r="CA78" i="1"/>
  <c r="BO78" i="1"/>
  <c r="CB78" i="1"/>
  <c r="BZ78" i="1"/>
  <c r="BY78" i="1"/>
  <c r="BQ78" i="1"/>
  <c r="BP78" i="1"/>
  <c r="BN78" i="1"/>
  <c r="BM78" i="1"/>
  <c r="BT98" i="1"/>
  <c r="BS98" i="1"/>
  <c r="BR98" i="1"/>
  <c r="BQ98" i="1"/>
  <c r="CB98" i="1"/>
  <c r="BP98" i="1"/>
  <c r="CA98" i="1"/>
  <c r="BO98" i="1"/>
  <c r="BZ98" i="1"/>
  <c r="BN98" i="1"/>
  <c r="BX98" i="1"/>
  <c r="BL98" i="1"/>
  <c r="BW98" i="1"/>
  <c r="BK98" i="1"/>
  <c r="BM98" i="1"/>
  <c r="BJ98" i="1"/>
  <c r="BI98" i="1"/>
  <c r="BV98" i="1"/>
  <c r="BY98" i="1"/>
  <c r="BU98" i="1"/>
  <c r="BK118" i="1"/>
  <c r="BJ118" i="1"/>
  <c r="BI118" i="1"/>
  <c r="BP106" i="1"/>
  <c r="BO106" i="1"/>
  <c r="BN106" i="1"/>
  <c r="BM106" i="1"/>
  <c r="BL106" i="1"/>
  <c r="BW106" i="1"/>
  <c r="BK106" i="1"/>
  <c r="BV106" i="1"/>
  <c r="BJ106" i="1"/>
  <c r="BU106" i="1"/>
  <c r="BI106" i="1"/>
  <c r="BT106" i="1"/>
  <c r="BS106" i="1"/>
  <c r="BR106" i="1"/>
  <c r="BQ106" i="1"/>
  <c r="BT95" i="1"/>
  <c r="BS95" i="1"/>
  <c r="BR95" i="1"/>
  <c r="BQ95" i="1"/>
  <c r="CB95" i="1"/>
  <c r="BP95" i="1"/>
  <c r="CA95" i="1"/>
  <c r="BO95" i="1"/>
  <c r="BZ95" i="1"/>
  <c r="BN95" i="1"/>
  <c r="BX95" i="1"/>
  <c r="BL95" i="1"/>
  <c r="BW95" i="1"/>
  <c r="BK95" i="1"/>
  <c r="BY95" i="1"/>
  <c r="BV95" i="1"/>
  <c r="BU95" i="1"/>
  <c r="BM95" i="1"/>
  <c r="BJ95" i="1"/>
  <c r="BI95" i="1"/>
  <c r="BR57" i="1"/>
  <c r="BK57" i="1"/>
  <c r="BQ57" i="1"/>
  <c r="CB57" i="1"/>
  <c r="BP57" i="1"/>
  <c r="CA57" i="1"/>
  <c r="BO57" i="1"/>
  <c r="BZ57" i="1"/>
  <c r="BN57" i="1"/>
  <c r="BY57" i="1"/>
  <c r="BM57" i="1"/>
  <c r="BW57" i="1"/>
  <c r="BX57" i="1"/>
  <c r="BL57" i="1"/>
  <c r="BV57" i="1"/>
  <c r="BJ57" i="1"/>
  <c r="BI57" i="1"/>
  <c r="BS57" i="1"/>
  <c r="BU57" i="1"/>
  <c r="BT57" i="1"/>
  <c r="CB73" i="1"/>
  <c r="BP73" i="1"/>
  <c r="CA73" i="1"/>
  <c r="BO73" i="1"/>
  <c r="BZ73" i="1"/>
  <c r="BN73" i="1"/>
  <c r="BW73" i="1"/>
  <c r="BK73" i="1"/>
  <c r="BV73" i="1"/>
  <c r="BJ73" i="1"/>
  <c r="BS73" i="1"/>
  <c r="BQ73" i="1"/>
  <c r="BM73" i="1"/>
  <c r="BL73" i="1"/>
  <c r="BI73" i="1"/>
  <c r="BT73" i="1"/>
  <c r="BY73" i="1"/>
  <c r="BX73" i="1"/>
  <c r="BU73" i="1"/>
  <c r="BR73" i="1"/>
  <c r="BX84" i="1"/>
  <c r="BL84" i="1"/>
  <c r="BW84" i="1"/>
  <c r="BK84" i="1"/>
  <c r="BV84" i="1"/>
  <c r="BJ84" i="1"/>
  <c r="BU84" i="1"/>
  <c r="BI84" i="1"/>
  <c r="BT84" i="1"/>
  <c r="BS84" i="1"/>
  <c r="BR84" i="1"/>
  <c r="CB84" i="1"/>
  <c r="BP84" i="1"/>
  <c r="CA84" i="1"/>
  <c r="BO84" i="1"/>
  <c r="BQ84" i="1"/>
  <c r="BN84" i="1"/>
  <c r="BZ84" i="1"/>
  <c r="BY84" i="1"/>
  <c r="BM84" i="1"/>
  <c r="BT74" i="1"/>
  <c r="BS74" i="1"/>
  <c r="BR74" i="1"/>
  <c r="CA74" i="1"/>
  <c r="BO74" i="1"/>
  <c r="BZ74" i="1"/>
  <c r="BN74" i="1"/>
  <c r="BW74" i="1"/>
  <c r="BK74" i="1"/>
  <c r="BU74" i="1"/>
  <c r="BQ74" i="1"/>
  <c r="BP74" i="1"/>
  <c r="BM74" i="1"/>
  <c r="BL74" i="1"/>
  <c r="BJ74" i="1"/>
  <c r="BI74" i="1"/>
  <c r="CB74" i="1"/>
  <c r="BY74" i="1"/>
  <c r="BV74" i="1"/>
  <c r="BX74" i="1"/>
  <c r="BT86" i="1"/>
  <c r="BS86" i="1"/>
  <c r="BR86" i="1"/>
  <c r="BQ86" i="1"/>
  <c r="CB86" i="1"/>
  <c r="BP86" i="1"/>
  <c r="CA86" i="1"/>
  <c r="BO86" i="1"/>
  <c r="BZ86" i="1"/>
  <c r="BN86" i="1"/>
  <c r="BX86" i="1"/>
  <c r="BL86" i="1"/>
  <c r="BW86" i="1"/>
  <c r="BK86" i="1"/>
  <c r="BM86" i="1"/>
  <c r="BJ86" i="1"/>
  <c r="BI86" i="1"/>
  <c r="BY86" i="1"/>
  <c r="BU86" i="1"/>
  <c r="BV86" i="1"/>
  <c r="BZ53" i="1"/>
  <c r="BN53" i="1"/>
  <c r="BY53" i="1"/>
  <c r="BM53" i="1"/>
  <c r="BX53" i="1"/>
  <c r="BL53" i="1"/>
  <c r="BW53" i="1"/>
  <c r="BK53" i="1"/>
  <c r="BV53" i="1"/>
  <c r="BJ53" i="1"/>
  <c r="BU53" i="1"/>
  <c r="BI53" i="1"/>
  <c r="BS53" i="1"/>
  <c r="BT53" i="1"/>
  <c r="BR53" i="1"/>
  <c r="CA53" i="1"/>
  <c r="BO53" i="1"/>
  <c r="BQ53" i="1"/>
  <c r="CB53" i="1"/>
  <c r="BP53" i="1"/>
  <c r="BV52" i="1"/>
  <c r="BJ52" i="1"/>
  <c r="BU52" i="1"/>
  <c r="BO52" i="1"/>
  <c r="BI52" i="1"/>
  <c r="BT52" i="1"/>
  <c r="BS52" i="1"/>
  <c r="BM52" i="1"/>
  <c r="BR52" i="1"/>
  <c r="BY52" i="1"/>
  <c r="BQ52" i="1"/>
  <c r="CB52" i="1"/>
  <c r="BP52" i="1"/>
  <c r="BZ52" i="1"/>
  <c r="BN52" i="1"/>
  <c r="BW52" i="1"/>
  <c r="BK52" i="1"/>
  <c r="CA52" i="1"/>
  <c r="BX52" i="1"/>
  <c r="BL52" i="1"/>
  <c r="BM116" i="1"/>
  <c r="BL116" i="1"/>
  <c r="BK116" i="1"/>
  <c r="BJ116" i="1"/>
  <c r="BI116" i="1"/>
  <c r="BI120" i="1"/>
  <c r="BR66" i="1"/>
  <c r="BQ66" i="1"/>
  <c r="CB66" i="1"/>
  <c r="BP66" i="1"/>
  <c r="BU66" i="1"/>
  <c r="BT66" i="1"/>
  <c r="CA66" i="1"/>
  <c r="BO66" i="1"/>
  <c r="BZ66" i="1"/>
  <c r="BN66" i="1"/>
  <c r="BY66" i="1"/>
  <c r="BM66" i="1"/>
  <c r="BX66" i="1"/>
  <c r="BL66" i="1"/>
  <c r="BK66" i="1"/>
  <c r="BV66" i="1"/>
  <c r="BJ66" i="1"/>
  <c r="BI66" i="1"/>
  <c r="BS66" i="1"/>
  <c r="BW66" i="1"/>
  <c r="BX105" i="1"/>
  <c r="BL105" i="1"/>
  <c r="BW105" i="1"/>
  <c r="BK105" i="1"/>
  <c r="BV105" i="1"/>
  <c r="BJ105" i="1"/>
  <c r="BU105" i="1"/>
  <c r="BI105" i="1"/>
  <c r="BT105" i="1"/>
  <c r="BS105" i="1"/>
  <c r="BR105" i="1"/>
  <c r="BQ105" i="1"/>
  <c r="BP105" i="1"/>
  <c r="BO105" i="1"/>
  <c r="BN105" i="1"/>
  <c r="BM105" i="1"/>
  <c r="CB85" i="1"/>
  <c r="BP85" i="1"/>
  <c r="CA85" i="1"/>
  <c r="BO85" i="1"/>
  <c r="BZ85" i="1"/>
  <c r="BN85" i="1"/>
  <c r="BY85" i="1"/>
  <c r="BM85" i="1"/>
  <c r="BX85" i="1"/>
  <c r="BL85" i="1"/>
  <c r="BW85" i="1"/>
  <c r="BK85" i="1"/>
  <c r="BV85" i="1"/>
  <c r="BJ85" i="1"/>
  <c r="BT85" i="1"/>
  <c r="BS85" i="1"/>
  <c r="BU85" i="1"/>
  <c r="BR85" i="1"/>
  <c r="BQ85" i="1"/>
  <c r="BI85" i="1"/>
  <c r="BP109" i="1"/>
  <c r="BO109" i="1"/>
  <c r="BN109" i="1"/>
  <c r="BM109" i="1"/>
  <c r="BL109" i="1"/>
  <c r="BK109" i="1"/>
  <c r="BJ109" i="1"/>
  <c r="BI109" i="1"/>
  <c r="BT109" i="1"/>
  <c r="BS109" i="1"/>
  <c r="BR109" i="1"/>
  <c r="BQ109" i="1"/>
  <c r="BV49" i="1"/>
  <c r="BJ49" i="1"/>
  <c r="BI49" i="1"/>
  <c r="BT49" i="1"/>
  <c r="BM49" i="1"/>
  <c r="BR49" i="1"/>
  <c r="BQ49" i="1"/>
  <c r="BO49" i="1"/>
  <c r="CB49" i="1"/>
  <c r="BP49" i="1"/>
  <c r="BZ49" i="1"/>
  <c r="BN49" i="1"/>
  <c r="BW49" i="1"/>
  <c r="BK49" i="1"/>
  <c r="BU49" i="1"/>
  <c r="BS49" i="1"/>
  <c r="CA49" i="1"/>
  <c r="BY49" i="1"/>
  <c r="BX49" i="1"/>
  <c r="BL49" i="1"/>
  <c r="BV64" i="1"/>
  <c r="BJ64" i="1"/>
  <c r="BU64" i="1"/>
  <c r="BI64" i="1"/>
  <c r="BT64" i="1"/>
  <c r="BS64" i="1"/>
  <c r="CA64" i="1"/>
  <c r="BM64" i="1"/>
  <c r="BR64" i="1"/>
  <c r="BQ64" i="1"/>
  <c r="BY64" i="1"/>
  <c r="BX64" i="1"/>
  <c r="CB64" i="1"/>
  <c r="BP64" i="1"/>
  <c r="BO64" i="1"/>
  <c r="BZ64" i="1"/>
  <c r="BN64" i="1"/>
  <c r="BW64" i="1"/>
  <c r="BK64" i="1"/>
  <c r="BL64" i="1"/>
  <c r="BZ68" i="1"/>
  <c r="BN68" i="1"/>
  <c r="BY68" i="1"/>
  <c r="BM68" i="1"/>
  <c r="BX68" i="1"/>
  <c r="BL68" i="1"/>
  <c r="BW68" i="1"/>
  <c r="BK68" i="1"/>
  <c r="CB68" i="1"/>
  <c r="BV68" i="1"/>
  <c r="BJ68" i="1"/>
  <c r="BU68" i="1"/>
  <c r="BI68" i="1"/>
  <c r="BT68" i="1"/>
  <c r="BQ68" i="1"/>
  <c r="BS68" i="1"/>
  <c r="BR68" i="1"/>
  <c r="CA68" i="1"/>
  <c r="BO68" i="1"/>
  <c r="BP68" i="1"/>
  <c r="BP112" i="1"/>
  <c r="BO112" i="1"/>
  <c r="BN112" i="1"/>
  <c r="BM112" i="1"/>
  <c r="BL112" i="1"/>
  <c r="BK112" i="1"/>
  <c r="BJ112" i="1"/>
  <c r="BI112" i="1"/>
  <c r="BQ112" i="1"/>
  <c r="BV58" i="1"/>
  <c r="BJ58" i="1"/>
  <c r="BU58" i="1"/>
  <c r="BI58" i="1"/>
  <c r="BY58" i="1"/>
  <c r="BT58" i="1"/>
  <c r="BO58" i="1"/>
  <c r="BS58" i="1"/>
  <c r="BR58" i="1"/>
  <c r="BQ58" i="1"/>
  <c r="CB58" i="1"/>
  <c r="BP58" i="1"/>
  <c r="BM58" i="1"/>
  <c r="BZ58" i="1"/>
  <c r="BN58" i="1"/>
  <c r="BW58" i="1"/>
  <c r="BK58" i="1"/>
  <c r="CA58" i="1"/>
  <c r="BX58" i="1"/>
  <c r="BL58" i="1"/>
  <c r="BX87" i="1"/>
  <c r="BL87" i="1"/>
  <c r="BW87" i="1"/>
  <c r="BK87" i="1"/>
  <c r="BV87" i="1"/>
  <c r="BJ87" i="1"/>
  <c r="BU87" i="1"/>
  <c r="BI87" i="1"/>
  <c r="BT87" i="1"/>
  <c r="BS87" i="1"/>
  <c r="BR87" i="1"/>
  <c r="CB87" i="1"/>
  <c r="BP87" i="1"/>
  <c r="CA87" i="1"/>
  <c r="BO87" i="1"/>
  <c r="BZ87" i="1"/>
  <c r="BY87" i="1"/>
  <c r="BQ87" i="1"/>
  <c r="BN87" i="1"/>
  <c r="BM87" i="1"/>
  <c r="BZ65" i="1"/>
  <c r="BN65" i="1"/>
  <c r="CB65" i="1"/>
  <c r="BY65" i="1"/>
  <c r="BM65" i="1"/>
  <c r="BX65" i="1"/>
  <c r="BL65" i="1"/>
  <c r="BW65" i="1"/>
  <c r="BK65" i="1"/>
  <c r="BV65" i="1"/>
  <c r="BJ65" i="1"/>
  <c r="BU65" i="1"/>
  <c r="BI65" i="1"/>
  <c r="BS65" i="1"/>
  <c r="BT65" i="1"/>
  <c r="BP65" i="1"/>
  <c r="BR65" i="1"/>
  <c r="CA65" i="1"/>
  <c r="BO65" i="1"/>
  <c r="BQ65" i="1"/>
  <c r="BL111" i="1"/>
  <c r="BK111" i="1"/>
  <c r="BJ111" i="1"/>
  <c r="BI111" i="1"/>
  <c r="BR111" i="1"/>
  <c r="BQ111" i="1"/>
  <c r="BP111" i="1"/>
  <c r="BO111" i="1"/>
  <c r="BN111" i="1"/>
  <c r="BM111" i="1"/>
  <c r="BX81" i="1"/>
  <c r="BL81" i="1"/>
  <c r="BW81" i="1"/>
  <c r="BK81" i="1"/>
  <c r="BV81" i="1"/>
  <c r="BJ81" i="1"/>
  <c r="BU81" i="1"/>
  <c r="BI81" i="1"/>
  <c r="BT81" i="1"/>
  <c r="BS81" i="1"/>
  <c r="BR81" i="1"/>
  <c r="CB81" i="1"/>
  <c r="BP81" i="1"/>
  <c r="CA81" i="1"/>
  <c r="BO81" i="1"/>
  <c r="BQ81" i="1"/>
  <c r="BN81" i="1"/>
  <c r="BM81" i="1"/>
  <c r="BZ81" i="1"/>
  <c r="BY81" i="1"/>
  <c r="BR54" i="1"/>
  <c r="BQ54" i="1"/>
  <c r="CB54" i="1"/>
  <c r="BP54" i="1"/>
  <c r="BO54" i="1"/>
  <c r="CA54" i="1"/>
  <c r="BU54" i="1"/>
  <c r="BZ54" i="1"/>
  <c r="BN54" i="1"/>
  <c r="BK54" i="1"/>
  <c r="BY54" i="1"/>
  <c r="BM54" i="1"/>
  <c r="BX54" i="1"/>
  <c r="BL54" i="1"/>
  <c r="BW54" i="1"/>
  <c r="BI54" i="1"/>
  <c r="BV54" i="1"/>
  <c r="BJ54" i="1"/>
  <c r="BS54" i="1"/>
  <c r="BT54" i="1"/>
  <c r="BT83" i="1"/>
  <c r="BS83" i="1"/>
  <c r="BR83" i="1"/>
  <c r="BQ83" i="1"/>
  <c r="CB83" i="1"/>
  <c r="BP83" i="1"/>
  <c r="CA83" i="1"/>
  <c r="BO83" i="1"/>
  <c r="BZ83" i="1"/>
  <c r="BN83" i="1"/>
  <c r="BX83" i="1"/>
  <c r="BL83" i="1"/>
  <c r="BW83" i="1"/>
  <c r="BK83" i="1"/>
  <c r="BY83" i="1"/>
  <c r="BV83" i="1"/>
  <c r="BU83" i="1"/>
  <c r="BM83" i="1"/>
  <c r="BJ83" i="1"/>
  <c r="BI83" i="1"/>
  <c r="BX90" i="1"/>
  <c r="BL90" i="1"/>
  <c r="BW90" i="1"/>
  <c r="BK90" i="1"/>
  <c r="BV90" i="1"/>
  <c r="BJ90" i="1"/>
  <c r="BU90" i="1"/>
  <c r="BI90" i="1"/>
  <c r="BT90" i="1"/>
  <c r="BS90" i="1"/>
  <c r="BR90" i="1"/>
  <c r="CB90" i="1"/>
  <c r="BP90" i="1"/>
  <c r="CA90" i="1"/>
  <c r="BO90" i="1"/>
  <c r="BZ90" i="1"/>
  <c r="BY90" i="1"/>
  <c r="BQ90" i="1"/>
  <c r="BN90" i="1"/>
  <c r="BM90" i="1"/>
  <c r="BZ50" i="1"/>
  <c r="BN50" i="1"/>
  <c r="BY50" i="1"/>
  <c r="BJ50" i="1"/>
  <c r="BM50" i="1"/>
  <c r="BX50" i="1"/>
  <c r="BL50" i="1"/>
  <c r="BK50" i="1"/>
  <c r="BW50" i="1"/>
  <c r="BS50" i="1"/>
  <c r="BV50" i="1"/>
  <c r="BU50" i="1"/>
  <c r="BI50" i="1"/>
  <c r="BQ50" i="1"/>
  <c r="BT50" i="1"/>
  <c r="BR50" i="1"/>
  <c r="CA50" i="1"/>
  <c r="BO50" i="1"/>
  <c r="CB50" i="1"/>
  <c r="BP50" i="1"/>
  <c r="BL117" i="1"/>
  <c r="BK117" i="1"/>
  <c r="BJ117" i="1"/>
  <c r="BI117" i="1"/>
  <c r="CB76" i="1"/>
  <c r="BP76" i="1"/>
  <c r="CA76" i="1"/>
  <c r="BO76" i="1"/>
  <c r="BZ76" i="1"/>
  <c r="BN76" i="1"/>
  <c r="BY76" i="1"/>
  <c r="BX76" i="1"/>
  <c r="BL76" i="1"/>
  <c r="BW76" i="1"/>
  <c r="BK76" i="1"/>
  <c r="BV76" i="1"/>
  <c r="BJ76" i="1"/>
  <c r="BS76" i="1"/>
  <c r="BU76" i="1"/>
  <c r="BT76" i="1"/>
  <c r="BR76" i="1"/>
  <c r="BM76" i="1"/>
  <c r="BQ76" i="1"/>
  <c r="BI76" i="1"/>
  <c r="BZ59" i="1"/>
  <c r="BN59" i="1"/>
  <c r="BY59" i="1"/>
  <c r="BM59" i="1"/>
  <c r="BX59" i="1"/>
  <c r="BL59" i="1"/>
  <c r="BW59" i="1"/>
  <c r="BK59" i="1"/>
  <c r="BV59" i="1"/>
  <c r="BJ59" i="1"/>
  <c r="BU59" i="1"/>
  <c r="BI59" i="1"/>
  <c r="BQ59" i="1"/>
  <c r="BP59" i="1"/>
  <c r="BT59" i="1"/>
  <c r="BS59" i="1"/>
  <c r="BR59" i="1"/>
  <c r="CA59" i="1"/>
  <c r="BO59" i="1"/>
  <c r="CB59" i="1"/>
  <c r="BR51" i="1"/>
  <c r="BO51" i="1"/>
  <c r="BI51" i="1"/>
  <c r="BW51" i="1"/>
  <c r="CB51" i="1"/>
  <c r="BP51" i="1"/>
  <c r="BK51" i="1"/>
  <c r="BZ51" i="1"/>
  <c r="BN51" i="1"/>
  <c r="BY51" i="1"/>
  <c r="BM51" i="1"/>
  <c r="BX51" i="1"/>
  <c r="BL51" i="1"/>
  <c r="BV51" i="1"/>
  <c r="BJ51" i="1"/>
  <c r="BU51" i="1"/>
  <c r="BS51" i="1"/>
  <c r="BQ51" i="1"/>
  <c r="CA51" i="1"/>
  <c r="BT51" i="1"/>
  <c r="BP113" i="1"/>
  <c r="BO113" i="1"/>
  <c r="BN113" i="1"/>
  <c r="BM113" i="1"/>
  <c r="BL113" i="1"/>
  <c r="BK113" i="1"/>
  <c r="BJ113" i="1"/>
  <c r="BI113" i="1"/>
  <c r="BX93" i="1"/>
  <c r="BL93" i="1"/>
  <c r="BW93" i="1"/>
  <c r="BK93" i="1"/>
  <c r="BV93" i="1"/>
  <c r="BJ93" i="1"/>
  <c r="BU93" i="1"/>
  <c r="BI93" i="1"/>
  <c r="BT93" i="1"/>
  <c r="BS93" i="1"/>
  <c r="BR93" i="1"/>
  <c r="CB93" i="1"/>
  <c r="BP93" i="1"/>
  <c r="CA93" i="1"/>
  <c r="BO93" i="1"/>
  <c r="BQ93" i="1"/>
  <c r="BN93" i="1"/>
  <c r="BM93" i="1"/>
  <c r="BZ93" i="1"/>
  <c r="BY93" i="1"/>
  <c r="BL108" i="1"/>
  <c r="BK108" i="1"/>
  <c r="BJ108" i="1"/>
  <c r="BU108" i="1"/>
  <c r="BI108" i="1"/>
  <c r="BT108" i="1"/>
  <c r="BS108" i="1"/>
  <c r="BR108" i="1"/>
  <c r="BQ108" i="1"/>
  <c r="BP108" i="1"/>
  <c r="BO108" i="1"/>
  <c r="BN108" i="1"/>
  <c r="BM108" i="1"/>
  <c r="BR69" i="1"/>
  <c r="BI69" i="1"/>
  <c r="BQ69" i="1"/>
  <c r="CB69" i="1"/>
  <c r="BP69" i="1"/>
  <c r="CA69" i="1"/>
  <c r="BO69" i="1"/>
  <c r="BZ69" i="1"/>
  <c r="BN69" i="1"/>
  <c r="BY69" i="1"/>
  <c r="BM69" i="1"/>
  <c r="BX69" i="1"/>
  <c r="BL69" i="1"/>
  <c r="BT69" i="1"/>
  <c r="BW69" i="1"/>
  <c r="BK69" i="1"/>
  <c r="BV69" i="1"/>
  <c r="BJ69" i="1"/>
  <c r="BS69" i="1"/>
  <c r="BU69" i="1"/>
  <c r="CB91" i="1"/>
  <c r="BP91" i="1"/>
  <c r="CA91" i="1"/>
  <c r="BO91" i="1"/>
  <c r="BZ91" i="1"/>
  <c r="BN91" i="1"/>
  <c r="BY91" i="1"/>
  <c r="BM91" i="1"/>
  <c r="BX91" i="1"/>
  <c r="BL91" i="1"/>
  <c r="BW91" i="1"/>
  <c r="BK91" i="1"/>
  <c r="BV91" i="1"/>
  <c r="BJ91" i="1"/>
  <c r="BT91" i="1"/>
  <c r="BS91" i="1"/>
  <c r="BI91" i="1"/>
  <c r="BR91" i="1"/>
  <c r="BQ91" i="1"/>
  <c r="BU91" i="1"/>
  <c r="BZ56" i="1"/>
  <c r="BN56" i="1"/>
  <c r="BQ56" i="1"/>
  <c r="BY56" i="1"/>
  <c r="BM56" i="1"/>
  <c r="BX56" i="1"/>
  <c r="BL56" i="1"/>
  <c r="BW56" i="1"/>
  <c r="BK56" i="1"/>
  <c r="BS56" i="1"/>
  <c r="BV56" i="1"/>
  <c r="BJ56" i="1"/>
  <c r="BU56" i="1"/>
  <c r="BI56" i="1"/>
  <c r="BT56" i="1"/>
  <c r="BR56" i="1"/>
  <c r="CA56" i="1"/>
  <c r="BO56" i="1"/>
  <c r="CB56" i="1"/>
  <c r="BP56" i="1"/>
  <c r="BZ62" i="1"/>
  <c r="BN62" i="1"/>
  <c r="BY62" i="1"/>
  <c r="BM62" i="1"/>
  <c r="BX62" i="1"/>
  <c r="BL62" i="1"/>
  <c r="CB62" i="1"/>
  <c r="BW62" i="1"/>
  <c r="BK62" i="1"/>
  <c r="BV62" i="1"/>
  <c r="BJ62" i="1"/>
  <c r="BS62" i="1"/>
  <c r="BP62" i="1"/>
  <c r="BU62" i="1"/>
  <c r="BI62" i="1"/>
  <c r="BT62" i="1"/>
  <c r="BR62" i="1"/>
  <c r="BQ62" i="1"/>
  <c r="CA62" i="1"/>
  <c r="BO62" i="1"/>
  <c r="CB100" i="1"/>
  <c r="BP100" i="1"/>
  <c r="CA100" i="1"/>
  <c r="BO100" i="1"/>
  <c r="BZ100" i="1"/>
  <c r="BN100" i="1"/>
  <c r="BY100" i="1"/>
  <c r="BM100" i="1"/>
  <c r="BX100" i="1"/>
  <c r="BL100" i="1"/>
  <c r="BW100" i="1"/>
  <c r="BK100" i="1"/>
  <c r="BV100" i="1"/>
  <c r="BJ100" i="1"/>
  <c r="BT100" i="1"/>
  <c r="BS100" i="1"/>
  <c r="BU100" i="1"/>
  <c r="BR100" i="1"/>
  <c r="BQ100" i="1"/>
  <c r="BI100" i="1"/>
  <c r="BT101" i="1"/>
  <c r="BS101" i="1"/>
  <c r="BR101" i="1"/>
  <c r="BQ101" i="1"/>
  <c r="CB101" i="1"/>
  <c r="BP101" i="1"/>
  <c r="CA101" i="1"/>
  <c r="BO101" i="1"/>
  <c r="BZ101" i="1"/>
  <c r="BN101" i="1"/>
  <c r="BX101" i="1"/>
  <c r="BL101" i="1"/>
  <c r="BW101" i="1"/>
  <c r="BK101" i="1"/>
  <c r="BY101" i="1"/>
  <c r="BV101" i="1"/>
  <c r="BU101" i="1"/>
  <c r="BM101" i="1"/>
  <c r="BJ101" i="1"/>
  <c r="BI101" i="1"/>
  <c r="BX75" i="1"/>
  <c r="BL75" i="1"/>
  <c r="BW75" i="1"/>
  <c r="BK75" i="1"/>
  <c r="BV75" i="1"/>
  <c r="BJ75" i="1"/>
  <c r="BT75" i="1"/>
  <c r="BS75" i="1"/>
  <c r="BR75" i="1"/>
  <c r="CA75" i="1"/>
  <c r="BO75" i="1"/>
  <c r="BZ75" i="1"/>
  <c r="BY75" i="1"/>
  <c r="BU75" i="1"/>
  <c r="BQ75" i="1"/>
  <c r="BP75" i="1"/>
  <c r="BN75" i="1"/>
  <c r="BM75" i="1"/>
  <c r="BI75" i="1"/>
  <c r="CB75" i="1"/>
  <c r="BT104" i="1"/>
  <c r="BS104" i="1"/>
  <c r="BR104" i="1"/>
  <c r="BQ104" i="1"/>
  <c r="BP104" i="1"/>
  <c r="BO104" i="1"/>
  <c r="BN104" i="1"/>
  <c r="BY104" i="1"/>
  <c r="BM104" i="1"/>
  <c r="BX104" i="1"/>
  <c r="BL104" i="1"/>
  <c r="BW104" i="1"/>
  <c r="BK104" i="1"/>
  <c r="BJ104" i="1"/>
  <c r="BV104" i="1"/>
  <c r="BU104" i="1"/>
  <c r="BI104" i="1"/>
  <c r="BT77" i="1"/>
  <c r="BS77" i="1"/>
  <c r="BR77" i="1"/>
  <c r="BQ77" i="1"/>
  <c r="CB77" i="1"/>
  <c r="BP77" i="1"/>
  <c r="CA77" i="1"/>
  <c r="BO77" i="1"/>
  <c r="BZ77" i="1"/>
  <c r="BN77" i="1"/>
  <c r="BW77" i="1"/>
  <c r="BK77" i="1"/>
  <c r="BU77" i="1"/>
  <c r="BX77" i="1"/>
  <c r="BM77" i="1"/>
  <c r="BY77" i="1"/>
  <c r="BL77" i="1"/>
  <c r="BJ77" i="1"/>
  <c r="BI77" i="1"/>
  <c r="BV77" i="1"/>
  <c r="BP103" i="1"/>
  <c r="BO103" i="1"/>
  <c r="BZ103" i="1"/>
  <c r="BN103" i="1"/>
  <c r="BY103" i="1"/>
  <c r="BM103" i="1"/>
  <c r="BX103" i="1"/>
  <c r="BL103" i="1"/>
  <c r="BW103" i="1"/>
  <c r="BK103" i="1"/>
  <c r="BV103" i="1"/>
  <c r="BJ103" i="1"/>
  <c r="BU103" i="1"/>
  <c r="BI103" i="1"/>
  <c r="BT103" i="1"/>
  <c r="BS103" i="1"/>
  <c r="BR103" i="1"/>
  <c r="BQ103" i="1"/>
  <c r="BR60" i="1"/>
  <c r="BQ60" i="1"/>
  <c r="CB60" i="1"/>
  <c r="BP60" i="1"/>
  <c r="BW60" i="1"/>
  <c r="BI60" i="1"/>
  <c r="CA60" i="1"/>
  <c r="BO60" i="1"/>
  <c r="BZ60" i="1"/>
  <c r="BN60" i="1"/>
  <c r="BU60" i="1"/>
  <c r="BY60" i="1"/>
  <c r="BM60" i="1"/>
  <c r="BX60" i="1"/>
  <c r="BL60" i="1"/>
  <c r="BK60" i="1"/>
  <c r="BT60" i="1"/>
  <c r="BV60" i="1"/>
  <c r="BJ60" i="1"/>
  <c r="BS60" i="1"/>
  <c r="BJ119" i="1"/>
  <c r="BI119" i="1"/>
  <c r="BR48" i="1"/>
  <c r="CA48" i="1"/>
  <c r="BK48" i="1"/>
  <c r="BI48" i="1"/>
  <c r="BZ48" i="1"/>
  <c r="CB48" i="1"/>
  <c r="BP48" i="1"/>
  <c r="BO48" i="1"/>
  <c r="BN48" i="1"/>
  <c r="BY48" i="1"/>
  <c r="BM48" i="1"/>
  <c r="BX48" i="1"/>
  <c r="BL48" i="1"/>
  <c r="BW48" i="1"/>
  <c r="BU48" i="1"/>
  <c r="BV48" i="1"/>
  <c r="BJ48" i="1"/>
  <c r="BS48" i="1"/>
  <c r="BQ48" i="1"/>
  <c r="BT48" i="1"/>
  <c r="BX96" i="1"/>
  <c r="BL96" i="1"/>
  <c r="BW96" i="1"/>
  <c r="BK96" i="1"/>
  <c r="BV96" i="1"/>
  <c r="BJ96" i="1"/>
  <c r="BU96" i="1"/>
  <c r="BI96" i="1"/>
  <c r="BT96" i="1"/>
  <c r="BS96" i="1"/>
  <c r="BR96" i="1"/>
  <c r="CB96" i="1"/>
  <c r="BP96" i="1"/>
  <c r="CA96" i="1"/>
  <c r="BO96" i="1"/>
  <c r="BQ96" i="1"/>
  <c r="BN96" i="1"/>
  <c r="BZ96" i="1"/>
  <c r="BY96" i="1"/>
  <c r="BM96" i="1"/>
  <c r="BT92" i="1"/>
  <c r="BS92" i="1"/>
  <c r="BR92" i="1"/>
  <c r="BQ92" i="1"/>
  <c r="CB92" i="1"/>
  <c r="BP92" i="1"/>
  <c r="CA92" i="1"/>
  <c r="BO92" i="1"/>
  <c r="BZ92" i="1"/>
  <c r="BN92" i="1"/>
  <c r="BX92" i="1"/>
  <c r="BL92" i="1"/>
  <c r="BW92" i="1"/>
  <c r="BK92" i="1"/>
  <c r="BY92" i="1"/>
  <c r="BV92" i="1"/>
  <c r="BU92" i="1"/>
  <c r="BM92" i="1"/>
  <c r="BJ92" i="1"/>
  <c r="BI92" i="1"/>
  <c r="BV61" i="1"/>
  <c r="BJ61" i="1"/>
  <c r="BL61" i="1"/>
  <c r="BU61" i="1"/>
  <c r="BI61" i="1"/>
  <c r="BT61" i="1"/>
  <c r="BS61" i="1"/>
  <c r="BX61" i="1"/>
  <c r="BR61" i="1"/>
  <c r="BQ61" i="1"/>
  <c r="BO61" i="1"/>
  <c r="CB61" i="1"/>
  <c r="BP61" i="1"/>
  <c r="BM61" i="1"/>
  <c r="BZ61" i="1"/>
  <c r="BN61" i="1"/>
  <c r="BW61" i="1"/>
  <c r="BK61" i="1"/>
  <c r="CA61" i="1"/>
  <c r="BY61" i="1"/>
  <c r="BN115" i="1"/>
  <c r="BM115" i="1"/>
  <c r="BL115" i="1"/>
  <c r="BK115" i="1"/>
  <c r="BJ115" i="1"/>
  <c r="BI115" i="1"/>
  <c r="BV70" i="1"/>
  <c r="BJ70" i="1"/>
  <c r="BL70" i="1"/>
  <c r="BU70" i="1"/>
  <c r="BI70" i="1"/>
  <c r="BT70" i="1"/>
  <c r="BS70" i="1"/>
  <c r="BR70" i="1"/>
  <c r="BX70" i="1"/>
  <c r="BQ70" i="1"/>
  <c r="BM70" i="1"/>
  <c r="CB70" i="1"/>
  <c r="BP70" i="1"/>
  <c r="CA70" i="1"/>
  <c r="BO70" i="1"/>
  <c r="BZ70" i="1"/>
  <c r="BN70" i="1"/>
  <c r="BY70" i="1"/>
  <c r="BW70" i="1"/>
  <c r="BK70" i="1"/>
  <c r="CB88" i="1"/>
  <c r="BP88" i="1"/>
  <c r="CA88" i="1"/>
  <c r="BO88" i="1"/>
  <c r="BZ88" i="1"/>
  <c r="BN88" i="1"/>
  <c r="BY88" i="1"/>
  <c r="BM88" i="1"/>
  <c r="BX88" i="1"/>
  <c r="BL88" i="1"/>
  <c r="BW88" i="1"/>
  <c r="BK88" i="1"/>
  <c r="BV88" i="1"/>
  <c r="BJ88" i="1"/>
  <c r="BT88" i="1"/>
  <c r="BS88" i="1"/>
  <c r="BU88" i="1"/>
  <c r="BR88" i="1"/>
  <c r="BQ88" i="1"/>
  <c r="BI88" i="1"/>
  <c r="BR63" i="1"/>
  <c r="BI63" i="1"/>
  <c r="BQ63" i="1"/>
  <c r="BK63" i="1"/>
  <c r="CB63" i="1"/>
  <c r="BP63" i="1"/>
  <c r="BW63" i="1"/>
  <c r="BU63" i="1"/>
  <c r="CA63" i="1"/>
  <c r="BO63" i="1"/>
  <c r="BZ63" i="1"/>
  <c r="BN63" i="1"/>
  <c r="BY63" i="1"/>
  <c r="BM63" i="1"/>
  <c r="BX63" i="1"/>
  <c r="BL63" i="1"/>
  <c r="BV63" i="1"/>
  <c r="BJ63" i="1"/>
  <c r="BT63" i="1"/>
  <c r="BS63" i="1"/>
  <c r="BV67" i="1"/>
  <c r="BJ67" i="1"/>
  <c r="BU67" i="1"/>
  <c r="BI67" i="1"/>
  <c r="BT67" i="1"/>
  <c r="BS67" i="1"/>
  <c r="BR67" i="1"/>
  <c r="BM67" i="1"/>
  <c r="BQ67" i="1"/>
  <c r="BX67" i="1"/>
  <c r="CB67" i="1"/>
  <c r="BP67" i="1"/>
  <c r="CA67" i="1"/>
  <c r="BO67" i="1"/>
  <c r="BZ67" i="1"/>
  <c r="BN67" i="1"/>
  <c r="BY67" i="1"/>
  <c r="BL67" i="1"/>
  <c r="BW67" i="1"/>
  <c r="BK67" i="1"/>
  <c r="BL114" i="1"/>
  <c r="BK114" i="1"/>
  <c r="BJ114" i="1"/>
  <c r="BI114" i="1"/>
  <c r="BO114" i="1"/>
  <c r="BN114" i="1"/>
  <c r="BM114" i="1"/>
  <c r="BI47" i="1"/>
  <c r="BU47" i="1"/>
  <c r="BO47" i="1"/>
  <c r="BR47" i="1"/>
  <c r="BJ47" i="1"/>
  <c r="BV47" i="1"/>
  <c r="BX47" i="1"/>
  <c r="BM47" i="1"/>
  <c r="BY47" i="1"/>
  <c r="BN47" i="1"/>
  <c r="CA47" i="1"/>
  <c r="BK47" i="1"/>
  <c r="BW47" i="1"/>
  <c r="BZ47" i="1"/>
  <c r="BP47" i="1"/>
  <c r="CB47" i="1"/>
  <c r="BS47" i="1"/>
  <c r="BT47" i="1"/>
  <c r="BL47" i="1"/>
  <c r="BQ47" i="1"/>
  <c r="AM134" i="1"/>
  <c r="AM131" i="1"/>
  <c r="BD71" i="1"/>
  <c r="BC71" i="1"/>
  <c r="BB71" i="1"/>
  <c r="BH71" i="1"/>
  <c r="BF71" i="1"/>
  <c r="BG71" i="1"/>
  <c r="BE71" i="1"/>
  <c r="BE112" i="1"/>
  <c r="BD112" i="1"/>
  <c r="BC112" i="1"/>
  <c r="BB112" i="1"/>
  <c r="BH112" i="1"/>
  <c r="BG112" i="1"/>
  <c r="BF112" i="1"/>
  <c r="BH79" i="1"/>
  <c r="BG79" i="1"/>
  <c r="BF79" i="1"/>
  <c r="BE79" i="1"/>
  <c r="BD79" i="1"/>
  <c r="BC79" i="1"/>
  <c r="BB79" i="1"/>
  <c r="BF80" i="1"/>
  <c r="BG80" i="1"/>
  <c r="BH80" i="1"/>
  <c r="BE80" i="1"/>
  <c r="BC80" i="1"/>
  <c r="BB80" i="1"/>
  <c r="BD80" i="1"/>
  <c r="BF117" i="1"/>
  <c r="BE117" i="1"/>
  <c r="BD117" i="1"/>
  <c r="BC117" i="1"/>
  <c r="BB117" i="1"/>
  <c r="BH117" i="1"/>
  <c r="BG117" i="1"/>
  <c r="BC102" i="1"/>
  <c r="BB102" i="1"/>
  <c r="BH102" i="1"/>
  <c r="BG102" i="1"/>
  <c r="BF102" i="1"/>
  <c r="BE102" i="1"/>
  <c r="BD102" i="1"/>
  <c r="BH60" i="1"/>
  <c r="BG60" i="1"/>
  <c r="BF60" i="1"/>
  <c r="BE60" i="1"/>
  <c r="BC60" i="1"/>
  <c r="BD60" i="1"/>
  <c r="BB60" i="1"/>
  <c r="BF92" i="1"/>
  <c r="BH92" i="1"/>
  <c r="BG92" i="1"/>
  <c r="BE92" i="1"/>
  <c r="BD92" i="1"/>
  <c r="BC92" i="1"/>
  <c r="BB92" i="1"/>
  <c r="BB97" i="1"/>
  <c r="BH97" i="1"/>
  <c r="BG97" i="1"/>
  <c r="BF97" i="1"/>
  <c r="BE97" i="1"/>
  <c r="BD97" i="1"/>
  <c r="BC97" i="1"/>
  <c r="BH89" i="1"/>
  <c r="BG89" i="1"/>
  <c r="BF89" i="1"/>
  <c r="BC89" i="1"/>
  <c r="BE89" i="1"/>
  <c r="BD89" i="1"/>
  <c r="BB89" i="1"/>
  <c r="BG50" i="1"/>
  <c r="BF50" i="1"/>
  <c r="BE50" i="1"/>
  <c r="BD50" i="1"/>
  <c r="BC50" i="1"/>
  <c r="BB50" i="1"/>
  <c r="BH50" i="1"/>
  <c r="AM119" i="1"/>
  <c r="BD119" i="1"/>
  <c r="BC119" i="1"/>
  <c r="BB119" i="1"/>
  <c r="BH119" i="1"/>
  <c r="BG119" i="1"/>
  <c r="BF119" i="1"/>
  <c r="BE119" i="1"/>
  <c r="BH84" i="1"/>
  <c r="BG84" i="1"/>
  <c r="BF84" i="1"/>
  <c r="BB84" i="1"/>
  <c r="BE84" i="1"/>
  <c r="BD84" i="1"/>
  <c r="BC84" i="1"/>
  <c r="AM58" i="1"/>
  <c r="BH58" i="1"/>
  <c r="BG58" i="1"/>
  <c r="BF58" i="1"/>
  <c r="BE58" i="1"/>
  <c r="BC58" i="1"/>
  <c r="BD58" i="1"/>
  <c r="BB58" i="1"/>
  <c r="BH99" i="1"/>
  <c r="BF99" i="1"/>
  <c r="BG99" i="1"/>
  <c r="BE99" i="1"/>
  <c r="BD99" i="1"/>
  <c r="BC99" i="1"/>
  <c r="BB99" i="1"/>
  <c r="BD125" i="1"/>
  <c r="BC125" i="1"/>
  <c r="BB125" i="1"/>
  <c r="BE76" i="1"/>
  <c r="BD76" i="1"/>
  <c r="BC76" i="1"/>
  <c r="BB76" i="1"/>
  <c r="BG76" i="1"/>
  <c r="BF76" i="1"/>
  <c r="BH76" i="1"/>
  <c r="BE100" i="1"/>
  <c r="BD100" i="1"/>
  <c r="BC100" i="1"/>
  <c r="BB100" i="1"/>
  <c r="BH100" i="1"/>
  <c r="BG100" i="1"/>
  <c r="BF100" i="1"/>
  <c r="BH82" i="1"/>
  <c r="BG82" i="1"/>
  <c r="BE82" i="1"/>
  <c r="BD82" i="1"/>
  <c r="BF82" i="1"/>
  <c r="BC82" i="1"/>
  <c r="BB82" i="1"/>
  <c r="AM94" i="1"/>
  <c r="BH94" i="1"/>
  <c r="BG94" i="1"/>
  <c r="BE94" i="1"/>
  <c r="BF94" i="1"/>
  <c r="BD94" i="1"/>
  <c r="BC94" i="1"/>
  <c r="BB94" i="1"/>
  <c r="AM55" i="1"/>
  <c r="BH55" i="1"/>
  <c r="BG55" i="1"/>
  <c r="BF55" i="1"/>
  <c r="BE55" i="1"/>
  <c r="BD55" i="1"/>
  <c r="BC55" i="1"/>
  <c r="BB55" i="1"/>
  <c r="BB127" i="1"/>
  <c r="BH87" i="1"/>
  <c r="BG87" i="1"/>
  <c r="BF87" i="1"/>
  <c r="BE87" i="1"/>
  <c r="BD87" i="1"/>
  <c r="BB87" i="1"/>
  <c r="BC87" i="1"/>
  <c r="BC78" i="1"/>
  <c r="BB78" i="1"/>
  <c r="BH78" i="1"/>
  <c r="BG78" i="1"/>
  <c r="BE78" i="1"/>
  <c r="BF78" i="1"/>
  <c r="BD78" i="1"/>
  <c r="BG98" i="1"/>
  <c r="BF98" i="1"/>
  <c r="BE98" i="1"/>
  <c r="BD98" i="1"/>
  <c r="BC98" i="1"/>
  <c r="BB98" i="1"/>
  <c r="BH98" i="1"/>
  <c r="BH118" i="1"/>
  <c r="BG118" i="1"/>
  <c r="BE118" i="1"/>
  <c r="BF118" i="1"/>
  <c r="BD118" i="1"/>
  <c r="BC118" i="1"/>
  <c r="BB118" i="1"/>
  <c r="BH106" i="1"/>
  <c r="BG106" i="1"/>
  <c r="BF106" i="1"/>
  <c r="BE106" i="1"/>
  <c r="BD106" i="1"/>
  <c r="BC106" i="1"/>
  <c r="BB106" i="1"/>
  <c r="BD95" i="1"/>
  <c r="BC95" i="1"/>
  <c r="BB95" i="1"/>
  <c r="BH95" i="1"/>
  <c r="BG95" i="1"/>
  <c r="BF95" i="1"/>
  <c r="BE95" i="1"/>
  <c r="BF57" i="1"/>
  <c r="BE57" i="1"/>
  <c r="BD57" i="1"/>
  <c r="BC57" i="1"/>
  <c r="BB57" i="1"/>
  <c r="BH57" i="1"/>
  <c r="BG57" i="1"/>
  <c r="AM105" i="1"/>
  <c r="BF105" i="1"/>
  <c r="BE105" i="1"/>
  <c r="BD105" i="1"/>
  <c r="BC105" i="1"/>
  <c r="BB105" i="1"/>
  <c r="BH105" i="1"/>
  <c r="BG105" i="1"/>
  <c r="BG86" i="1"/>
  <c r="BF86" i="1"/>
  <c r="BE86" i="1"/>
  <c r="BD86" i="1"/>
  <c r="BC86" i="1"/>
  <c r="BB86" i="1"/>
  <c r="BH86" i="1"/>
  <c r="BH116" i="1"/>
  <c r="BG116" i="1"/>
  <c r="BF116" i="1"/>
  <c r="BE116" i="1"/>
  <c r="BD116" i="1"/>
  <c r="BC116" i="1"/>
  <c r="BB116" i="1"/>
  <c r="BH120" i="1"/>
  <c r="BG120" i="1"/>
  <c r="BF120" i="1"/>
  <c r="BE120" i="1"/>
  <c r="BD120" i="1"/>
  <c r="BC120" i="1"/>
  <c r="BB120" i="1"/>
  <c r="BC66" i="1"/>
  <c r="BB66" i="1"/>
  <c r="BG66" i="1"/>
  <c r="BE66" i="1"/>
  <c r="BH66" i="1"/>
  <c r="BF66" i="1"/>
  <c r="BD66" i="1"/>
  <c r="BH111" i="1"/>
  <c r="BG111" i="1"/>
  <c r="BF111" i="1"/>
  <c r="BE111" i="1"/>
  <c r="BD111" i="1"/>
  <c r="BC111" i="1"/>
  <c r="BB111" i="1"/>
  <c r="BB85" i="1"/>
  <c r="BH85" i="1"/>
  <c r="BG85" i="1"/>
  <c r="BF85" i="1"/>
  <c r="BD85" i="1"/>
  <c r="BE85" i="1"/>
  <c r="BC85" i="1"/>
  <c r="BD59" i="1"/>
  <c r="BC59" i="1"/>
  <c r="BB59" i="1"/>
  <c r="BH59" i="1"/>
  <c r="BF59" i="1"/>
  <c r="BG59" i="1"/>
  <c r="BE59" i="1"/>
  <c r="BB109" i="1"/>
  <c r="BH109" i="1"/>
  <c r="BG109" i="1"/>
  <c r="BF109" i="1"/>
  <c r="BE109" i="1"/>
  <c r="BD109" i="1"/>
  <c r="BC109" i="1"/>
  <c r="BB49" i="1"/>
  <c r="BH49" i="1"/>
  <c r="BF49" i="1"/>
  <c r="BD49" i="1"/>
  <c r="BG49" i="1"/>
  <c r="BE49" i="1"/>
  <c r="BC49" i="1"/>
  <c r="BE64" i="1"/>
  <c r="BD64" i="1"/>
  <c r="BC64" i="1"/>
  <c r="BB64" i="1"/>
  <c r="BG64" i="1"/>
  <c r="BH64" i="1"/>
  <c r="BF64" i="1"/>
  <c r="BF123" i="1"/>
  <c r="BE123" i="1"/>
  <c r="BD123" i="1"/>
  <c r="BC123" i="1"/>
  <c r="BB123" i="1"/>
  <c r="BH68" i="1"/>
  <c r="BG68" i="1"/>
  <c r="BF68" i="1"/>
  <c r="BE68" i="1"/>
  <c r="BC68" i="1"/>
  <c r="BD68" i="1"/>
  <c r="BB68" i="1"/>
  <c r="AM74" i="1"/>
  <c r="BG74" i="1"/>
  <c r="BF74" i="1"/>
  <c r="BE74" i="1"/>
  <c r="BD74" i="1"/>
  <c r="BC74" i="1"/>
  <c r="BB74" i="1"/>
  <c r="BH74" i="1"/>
  <c r="AM81" i="1"/>
  <c r="BF81" i="1"/>
  <c r="BE81" i="1"/>
  <c r="BD81" i="1"/>
  <c r="BC81" i="1"/>
  <c r="BB81" i="1"/>
  <c r="BH81" i="1"/>
  <c r="BG81" i="1"/>
  <c r="BC90" i="1"/>
  <c r="BB90" i="1"/>
  <c r="BH90" i="1"/>
  <c r="BG90" i="1"/>
  <c r="BE90" i="1"/>
  <c r="BF90" i="1"/>
  <c r="BD90" i="1"/>
  <c r="AM107" i="1"/>
  <c r="BD107" i="1"/>
  <c r="BC107" i="1"/>
  <c r="BB107" i="1"/>
  <c r="BH107" i="1"/>
  <c r="BG107" i="1"/>
  <c r="BF107" i="1"/>
  <c r="BE107" i="1"/>
  <c r="BG110" i="1"/>
  <c r="BF110" i="1"/>
  <c r="BE110" i="1"/>
  <c r="BD110" i="1"/>
  <c r="BC110" i="1"/>
  <c r="BB110" i="1"/>
  <c r="BH110" i="1"/>
  <c r="BG122" i="1"/>
  <c r="BF122" i="1"/>
  <c r="BE122" i="1"/>
  <c r="BD122" i="1"/>
  <c r="BC122" i="1"/>
  <c r="BB122" i="1"/>
  <c r="BH72" i="1"/>
  <c r="BG72" i="1"/>
  <c r="BF72" i="1"/>
  <c r="BB72" i="1"/>
  <c r="BE72" i="1"/>
  <c r="BD72" i="1"/>
  <c r="BC72" i="1"/>
  <c r="BE52" i="1"/>
  <c r="BD52" i="1"/>
  <c r="BC52" i="1"/>
  <c r="BB52" i="1"/>
  <c r="BG52" i="1"/>
  <c r="BH52" i="1"/>
  <c r="BF52" i="1"/>
  <c r="BE124" i="1"/>
  <c r="BD124" i="1"/>
  <c r="BC124" i="1"/>
  <c r="BB124" i="1"/>
  <c r="BH113" i="1"/>
  <c r="BG113" i="1"/>
  <c r="BF113" i="1"/>
  <c r="BE113" i="1"/>
  <c r="BD113" i="1"/>
  <c r="BC113" i="1"/>
  <c r="BB113" i="1"/>
  <c r="BF93" i="1"/>
  <c r="BE93" i="1"/>
  <c r="BD93" i="1"/>
  <c r="BC93" i="1"/>
  <c r="BB93" i="1"/>
  <c r="BH93" i="1"/>
  <c r="BG93" i="1"/>
  <c r="BH108" i="1"/>
  <c r="BG108" i="1"/>
  <c r="BF108" i="1"/>
  <c r="BE108" i="1"/>
  <c r="BD108" i="1"/>
  <c r="BC108" i="1"/>
  <c r="BB108" i="1"/>
  <c r="BF69" i="1"/>
  <c r="BE69" i="1"/>
  <c r="BD69" i="1"/>
  <c r="BC69" i="1"/>
  <c r="BB69" i="1"/>
  <c r="BH69" i="1"/>
  <c r="BG69" i="1"/>
  <c r="BH91" i="1"/>
  <c r="BG91" i="1"/>
  <c r="BF91" i="1"/>
  <c r="BE91" i="1"/>
  <c r="BD91" i="1"/>
  <c r="BB91" i="1"/>
  <c r="BC91" i="1"/>
  <c r="BC126" i="1"/>
  <c r="BB126" i="1"/>
  <c r="BG56" i="1"/>
  <c r="BH56" i="1"/>
  <c r="BE56" i="1"/>
  <c r="BC56" i="1"/>
  <c r="BF56" i="1"/>
  <c r="BB56" i="1"/>
  <c r="BD56" i="1"/>
  <c r="BG62" i="1"/>
  <c r="BF62" i="1"/>
  <c r="BE62" i="1"/>
  <c r="BD62" i="1"/>
  <c r="BC62" i="1"/>
  <c r="BB62" i="1"/>
  <c r="BH62" i="1"/>
  <c r="BB73" i="1"/>
  <c r="BH73" i="1"/>
  <c r="BG73" i="1"/>
  <c r="BF73" i="1"/>
  <c r="BD73" i="1"/>
  <c r="BE73" i="1"/>
  <c r="BC73" i="1"/>
  <c r="AM121" i="1"/>
  <c r="BB121" i="1"/>
  <c r="BH121" i="1"/>
  <c r="BG121" i="1"/>
  <c r="BF121" i="1"/>
  <c r="BE121" i="1"/>
  <c r="BD121" i="1"/>
  <c r="BC121" i="1"/>
  <c r="BH65" i="1"/>
  <c r="BG65" i="1"/>
  <c r="BF65" i="1"/>
  <c r="BC65" i="1"/>
  <c r="BE65" i="1"/>
  <c r="BD65" i="1"/>
  <c r="BB65" i="1"/>
  <c r="AM53" i="1"/>
  <c r="BH53" i="1"/>
  <c r="BG53" i="1"/>
  <c r="BF53" i="1"/>
  <c r="BE53" i="1"/>
  <c r="BD53" i="1"/>
  <c r="BB53" i="1"/>
  <c r="BC53" i="1"/>
  <c r="BH51" i="1"/>
  <c r="BF51" i="1"/>
  <c r="BG51" i="1"/>
  <c r="BD51" i="1"/>
  <c r="BB51" i="1"/>
  <c r="BC51" i="1"/>
  <c r="BE51" i="1"/>
  <c r="BC54" i="1"/>
  <c r="BB54" i="1"/>
  <c r="BG54" i="1"/>
  <c r="BE54" i="1"/>
  <c r="BF54" i="1"/>
  <c r="BD54" i="1"/>
  <c r="BH54" i="1"/>
  <c r="BD83" i="1"/>
  <c r="BC83" i="1"/>
  <c r="BB83" i="1"/>
  <c r="BH83" i="1"/>
  <c r="BF83" i="1"/>
  <c r="BG83" i="1"/>
  <c r="BE83" i="1"/>
  <c r="BH101" i="1"/>
  <c r="BG101" i="1"/>
  <c r="BF101" i="1"/>
  <c r="BE101" i="1"/>
  <c r="BD101" i="1"/>
  <c r="BC101" i="1"/>
  <c r="BB101" i="1"/>
  <c r="BH48" i="1"/>
  <c r="BG48" i="1"/>
  <c r="BF48" i="1"/>
  <c r="BE48" i="1"/>
  <c r="BC48" i="1"/>
  <c r="BD48" i="1"/>
  <c r="BB48" i="1"/>
  <c r="BH75" i="1"/>
  <c r="BG75" i="1"/>
  <c r="BF75" i="1"/>
  <c r="BE75" i="1"/>
  <c r="BD75" i="1"/>
  <c r="BB75" i="1"/>
  <c r="BC75" i="1"/>
  <c r="BH96" i="1"/>
  <c r="BG96" i="1"/>
  <c r="BF96" i="1"/>
  <c r="BE96" i="1"/>
  <c r="BD96" i="1"/>
  <c r="BC96" i="1"/>
  <c r="BB96" i="1"/>
  <c r="BH104" i="1"/>
  <c r="BG104" i="1"/>
  <c r="BF104" i="1"/>
  <c r="BE104" i="1"/>
  <c r="BD104" i="1"/>
  <c r="BC104" i="1"/>
  <c r="BB104" i="1"/>
  <c r="BH77" i="1"/>
  <c r="BG77" i="1"/>
  <c r="BC77" i="1"/>
  <c r="BF77" i="1"/>
  <c r="BD77" i="1"/>
  <c r="BE77" i="1"/>
  <c r="BB77" i="1"/>
  <c r="BH103" i="1"/>
  <c r="BG103" i="1"/>
  <c r="BF103" i="1"/>
  <c r="BE103" i="1"/>
  <c r="BD103" i="1"/>
  <c r="BB103" i="1"/>
  <c r="BC103" i="1"/>
  <c r="AM61" i="1"/>
  <c r="BB61" i="1"/>
  <c r="BH61" i="1"/>
  <c r="BF61" i="1"/>
  <c r="BD61" i="1"/>
  <c r="BG61" i="1"/>
  <c r="BC61" i="1"/>
  <c r="BE61" i="1"/>
  <c r="BH115" i="1"/>
  <c r="BG115" i="1"/>
  <c r="BF115" i="1"/>
  <c r="BE115" i="1"/>
  <c r="BD115" i="1"/>
  <c r="BC115" i="1"/>
  <c r="BB115" i="1"/>
  <c r="BH70" i="1"/>
  <c r="BG70" i="1"/>
  <c r="BE70" i="1"/>
  <c r="BF70" i="1"/>
  <c r="BC70" i="1"/>
  <c r="BD70" i="1"/>
  <c r="BB70" i="1"/>
  <c r="BE88" i="1"/>
  <c r="BD88" i="1"/>
  <c r="BC88" i="1"/>
  <c r="BB88" i="1"/>
  <c r="BG88" i="1"/>
  <c r="BF88" i="1"/>
  <c r="BH88" i="1"/>
  <c r="BH63" i="1"/>
  <c r="BF63" i="1"/>
  <c r="BG63" i="1"/>
  <c r="BD63" i="1"/>
  <c r="BB63" i="1"/>
  <c r="BC63" i="1"/>
  <c r="BE63" i="1"/>
  <c r="BH67" i="1"/>
  <c r="BG67" i="1"/>
  <c r="BF67" i="1"/>
  <c r="BE67" i="1"/>
  <c r="BD67" i="1"/>
  <c r="BB67" i="1"/>
  <c r="BC67" i="1"/>
  <c r="BC114" i="1"/>
  <c r="BB114" i="1"/>
  <c r="BH114" i="1"/>
  <c r="BG114" i="1"/>
  <c r="BF114" i="1"/>
  <c r="BE114" i="1"/>
  <c r="BD114" i="1"/>
  <c r="BH47" i="1"/>
  <c r="BG47" i="1"/>
  <c r="BF47" i="1"/>
  <c r="BE47" i="1"/>
  <c r="BD47" i="1"/>
  <c r="BC47" i="1"/>
  <c r="AM139" i="1"/>
  <c r="BB47" i="1"/>
  <c r="BA128" i="1"/>
  <c r="AM59" i="1"/>
  <c r="AM137" i="1"/>
  <c r="AM79" i="1"/>
  <c r="AM117" i="1"/>
  <c r="AM99" i="1"/>
  <c r="AM87" i="1"/>
  <c r="AM97" i="1"/>
  <c r="AM73" i="1"/>
  <c r="AM89" i="1"/>
  <c r="AM50" i="1"/>
  <c r="AM106" i="1"/>
  <c r="AM132" i="1"/>
  <c r="AM84" i="1"/>
  <c r="AM82" i="1"/>
  <c r="AM95" i="1"/>
  <c r="AM57" i="1"/>
  <c r="AM122" i="1"/>
  <c r="AM111" i="1"/>
  <c r="AM85" i="1"/>
  <c r="AM68" i="1"/>
  <c r="AM127" i="1"/>
  <c r="AM112" i="1"/>
  <c r="AM102" i="1"/>
  <c r="AM60" i="1"/>
  <c r="AM129" i="1"/>
  <c r="AM140" i="1"/>
  <c r="AM86" i="1"/>
  <c r="AM52" i="1"/>
  <c r="AM54" i="1"/>
  <c r="AM142" i="1"/>
  <c r="AM136" i="1"/>
  <c r="AM72" i="1"/>
  <c r="AM141" i="1"/>
  <c r="AM71" i="1"/>
  <c r="AM110" i="1"/>
  <c r="AM80" i="1"/>
  <c r="AM125" i="1"/>
  <c r="AM76" i="1"/>
  <c r="AM100" i="1"/>
  <c r="AM138" i="1"/>
  <c r="AM98" i="1"/>
  <c r="AM65" i="1"/>
  <c r="AM116" i="1"/>
  <c r="AM120" i="1"/>
  <c r="AM135" i="1"/>
  <c r="AM66" i="1"/>
  <c r="AM49" i="1"/>
  <c r="AM64" i="1"/>
  <c r="AM130" i="1"/>
  <c r="AM123" i="1"/>
  <c r="AM51" i="1"/>
  <c r="AM83" i="1"/>
  <c r="AM47" i="1"/>
  <c r="AM90" i="1"/>
  <c r="AM78" i="1"/>
  <c r="AM113" i="1"/>
  <c r="AM93" i="1"/>
  <c r="AM108" i="1"/>
  <c r="AM69" i="1"/>
  <c r="AM91" i="1"/>
  <c r="AM126" i="1"/>
  <c r="AM56" i="1"/>
  <c r="AM128" i="1"/>
  <c r="AM62" i="1"/>
  <c r="AM118" i="1"/>
  <c r="AM109" i="1"/>
  <c r="AM101" i="1"/>
  <c r="AM48" i="1"/>
  <c r="AM75" i="1"/>
  <c r="AM96" i="1"/>
  <c r="AM104" i="1"/>
  <c r="AM77" i="1"/>
  <c r="AM103" i="1"/>
  <c r="AM124" i="1"/>
  <c r="AM92" i="1"/>
  <c r="AM115" i="1"/>
  <c r="AM70" i="1"/>
  <c r="AM88" i="1"/>
  <c r="AM63" i="1"/>
  <c r="AM67" i="1"/>
  <c r="AM114" i="1"/>
  <c r="AT97" i="1"/>
  <c r="AG97" i="1"/>
  <c r="AS97" i="1"/>
  <c r="AF97" i="1"/>
  <c r="AR97" i="1"/>
  <c r="AP97" i="1"/>
  <c r="AO97" i="1"/>
  <c r="BA97" i="1"/>
  <c r="AL97" i="1"/>
  <c r="AZ97" i="1"/>
  <c r="AE97" i="1"/>
  <c r="AY97" i="1"/>
  <c r="AX97" i="1"/>
  <c r="AW97" i="1"/>
  <c r="AV97" i="1"/>
  <c r="AU97" i="1"/>
  <c r="AQ97" i="1"/>
  <c r="AK97" i="1"/>
  <c r="AJ97" i="1"/>
  <c r="AI97" i="1"/>
  <c r="AH97" i="1"/>
  <c r="AN97" i="1"/>
  <c r="AL132" i="1"/>
  <c r="AK132" i="1"/>
  <c r="AW132" i="1"/>
  <c r="AJ132" i="1"/>
  <c r="AV132" i="1"/>
  <c r="AI132" i="1"/>
  <c r="AS132" i="1"/>
  <c r="AF132" i="1"/>
  <c r="AO132" i="1"/>
  <c r="AN132" i="1"/>
  <c r="AH132" i="1"/>
  <c r="AE132" i="1"/>
  <c r="AR132" i="1"/>
  <c r="AU132" i="1"/>
  <c r="AT132" i="1"/>
  <c r="AQ132" i="1"/>
  <c r="AP132" i="1"/>
  <c r="AG132" i="1"/>
  <c r="AU113" i="1"/>
  <c r="AH113" i="1"/>
  <c r="AT113" i="1"/>
  <c r="AG113" i="1"/>
  <c r="AW113" i="1"/>
  <c r="AV113" i="1"/>
  <c r="AE113" i="1"/>
  <c r="AS113" i="1"/>
  <c r="AQ113" i="1"/>
  <c r="AZ113" i="1"/>
  <c r="AY113" i="1"/>
  <c r="AX113" i="1"/>
  <c r="AR113" i="1"/>
  <c r="AP113" i="1"/>
  <c r="AO113" i="1"/>
  <c r="AI113" i="1"/>
  <c r="AF113" i="1"/>
  <c r="BA113" i="1"/>
  <c r="AN113" i="1"/>
  <c r="AL113" i="1"/>
  <c r="AK113" i="1"/>
  <c r="AJ113" i="1"/>
  <c r="AX93" i="1"/>
  <c r="AK93" i="1"/>
  <c r="AW93" i="1"/>
  <c r="AJ93" i="1"/>
  <c r="AR93" i="1"/>
  <c r="AQ93" i="1"/>
  <c r="AO93" i="1"/>
  <c r="AL93" i="1"/>
  <c r="AI93" i="1"/>
  <c r="AH93" i="1"/>
  <c r="BA93" i="1"/>
  <c r="AG93" i="1"/>
  <c r="AF93" i="1"/>
  <c r="AZ93" i="1"/>
  <c r="AY93" i="1"/>
  <c r="AE93" i="1"/>
  <c r="AV93" i="1"/>
  <c r="AT93" i="1"/>
  <c r="AU93" i="1"/>
  <c r="AS93" i="1"/>
  <c r="AP93" i="1"/>
  <c r="AN93" i="1"/>
  <c r="AY69" i="1"/>
  <c r="AL69" i="1"/>
  <c r="AS69" i="1"/>
  <c r="AE69" i="1"/>
  <c r="AR69" i="1"/>
  <c r="AQ69" i="1"/>
  <c r="AP69" i="1"/>
  <c r="AO69" i="1"/>
  <c r="BA69" i="1"/>
  <c r="AN69" i="1"/>
  <c r="AW69" i="1"/>
  <c r="AI69" i="1"/>
  <c r="AG69" i="1"/>
  <c r="AF69" i="1"/>
  <c r="AZ69" i="1"/>
  <c r="AX69" i="1"/>
  <c r="AV69" i="1"/>
  <c r="AU69" i="1"/>
  <c r="AT69" i="1"/>
  <c r="AK69" i="1"/>
  <c r="AH69" i="1"/>
  <c r="AJ69" i="1"/>
  <c r="AU48" i="1"/>
  <c r="AH48" i="1"/>
  <c r="AT48" i="1"/>
  <c r="AF48" i="1"/>
  <c r="AG48" i="1"/>
  <c r="AS48" i="1"/>
  <c r="AR48" i="1"/>
  <c r="AE48" i="1"/>
  <c r="AY48" i="1"/>
  <c r="AN48" i="1"/>
  <c r="AV48" i="1"/>
  <c r="AQ48" i="1"/>
  <c r="AP48" i="1"/>
  <c r="AO48" i="1"/>
  <c r="AL48" i="1"/>
  <c r="AZ48" i="1"/>
  <c r="AI48" i="1"/>
  <c r="AX48" i="1"/>
  <c r="AW48" i="1"/>
  <c r="AJ48" i="1"/>
  <c r="BA48" i="1"/>
  <c r="AK48" i="1"/>
  <c r="AR96" i="1"/>
  <c r="AE96" i="1"/>
  <c r="AQ96" i="1"/>
  <c r="AZ96" i="1"/>
  <c r="AK96" i="1"/>
  <c r="AX96" i="1"/>
  <c r="AI96" i="1"/>
  <c r="AW96" i="1"/>
  <c r="AH96" i="1"/>
  <c r="AU96" i="1"/>
  <c r="AF96" i="1"/>
  <c r="BA96" i="1"/>
  <c r="AY96" i="1"/>
  <c r="AV96" i="1"/>
  <c r="AT96" i="1"/>
  <c r="AS96" i="1"/>
  <c r="AP96" i="1"/>
  <c r="AN96" i="1"/>
  <c r="AO96" i="1"/>
  <c r="AL96" i="1"/>
  <c r="AJ96" i="1"/>
  <c r="AG96" i="1"/>
  <c r="AV92" i="1"/>
  <c r="AI92" i="1"/>
  <c r="AU92" i="1"/>
  <c r="AH92" i="1"/>
  <c r="AZ92" i="1"/>
  <c r="AK92" i="1"/>
  <c r="AY92" i="1"/>
  <c r="AJ92" i="1"/>
  <c r="AW92" i="1"/>
  <c r="AF92" i="1"/>
  <c r="AP92" i="1"/>
  <c r="AO92" i="1"/>
  <c r="AN92" i="1"/>
  <c r="AL92" i="1"/>
  <c r="AG92" i="1"/>
  <c r="AE92" i="1"/>
  <c r="BA92" i="1"/>
  <c r="AT92" i="1"/>
  <c r="AS92" i="1"/>
  <c r="AX92" i="1"/>
  <c r="AQ92" i="1"/>
  <c r="AR92" i="1"/>
  <c r="AY61" i="1"/>
  <c r="AL61" i="1"/>
  <c r="AX61" i="1"/>
  <c r="AK61" i="1"/>
  <c r="AW61" i="1"/>
  <c r="AJ61" i="1"/>
  <c r="AH61" i="1"/>
  <c r="AV61" i="1"/>
  <c r="AI61" i="1"/>
  <c r="AU61" i="1"/>
  <c r="AT61" i="1"/>
  <c r="AG61" i="1"/>
  <c r="AQ61" i="1"/>
  <c r="AZ61" i="1"/>
  <c r="AS61" i="1"/>
  <c r="AR61" i="1"/>
  <c r="AP61" i="1"/>
  <c r="AO61" i="1"/>
  <c r="AN61" i="1"/>
  <c r="AF61" i="1"/>
  <c r="AE61" i="1"/>
  <c r="BA61" i="1"/>
  <c r="AY115" i="1"/>
  <c r="AL115" i="1"/>
  <c r="AX115" i="1"/>
  <c r="AK115" i="1"/>
  <c r="AU115" i="1"/>
  <c r="AF115" i="1"/>
  <c r="AT115" i="1"/>
  <c r="AE115" i="1"/>
  <c r="AS115" i="1"/>
  <c r="AQ115" i="1"/>
  <c r="AZ115" i="1"/>
  <c r="AW115" i="1"/>
  <c r="AV115" i="1"/>
  <c r="AR115" i="1"/>
  <c r="AP115" i="1"/>
  <c r="AO115" i="1"/>
  <c r="AG115" i="1"/>
  <c r="BA115" i="1"/>
  <c r="AN115" i="1"/>
  <c r="AJ115" i="1"/>
  <c r="AI115" i="1"/>
  <c r="AH115" i="1"/>
  <c r="AZ88" i="1"/>
  <c r="AN88" i="1"/>
  <c r="AO88" i="1"/>
  <c r="BA88" i="1"/>
  <c r="AL88" i="1"/>
  <c r="AX88" i="1"/>
  <c r="AJ88" i="1"/>
  <c r="AH88" i="1"/>
  <c r="AY88" i="1"/>
  <c r="AG88" i="1"/>
  <c r="AW88" i="1"/>
  <c r="AF88" i="1"/>
  <c r="AU88" i="1"/>
  <c r="AV88" i="1"/>
  <c r="AE88" i="1"/>
  <c r="AT88" i="1"/>
  <c r="AQ88" i="1"/>
  <c r="AS88" i="1"/>
  <c r="AR88" i="1"/>
  <c r="AP88" i="1"/>
  <c r="AK88" i="1"/>
  <c r="AI88" i="1"/>
  <c r="AO133" i="1"/>
  <c r="AN133" i="1"/>
  <c r="AL133" i="1"/>
  <c r="AK133" i="1"/>
  <c r="AV133" i="1"/>
  <c r="AI133" i="1"/>
  <c r="AU133" i="1"/>
  <c r="AH133" i="1"/>
  <c r="AP133" i="1"/>
  <c r="AJ133" i="1"/>
  <c r="AG133" i="1"/>
  <c r="AE133" i="1"/>
  <c r="AS133" i="1"/>
  <c r="AR133" i="1"/>
  <c r="AQ133" i="1"/>
  <c r="AF133" i="1"/>
  <c r="AT133" i="1"/>
  <c r="AU107" i="1"/>
  <c r="AH107" i="1"/>
  <c r="AT107" i="1"/>
  <c r="AG107" i="1"/>
  <c r="AX107" i="1"/>
  <c r="AI107" i="1"/>
  <c r="AW107" i="1"/>
  <c r="AF107" i="1"/>
  <c r="AV107" i="1"/>
  <c r="AS107" i="1"/>
  <c r="AR107" i="1"/>
  <c r="AQ107" i="1"/>
  <c r="AO107" i="1"/>
  <c r="AE107" i="1"/>
  <c r="BA107" i="1"/>
  <c r="AZ107" i="1"/>
  <c r="AY107" i="1"/>
  <c r="AP107" i="1"/>
  <c r="AN107" i="1"/>
  <c r="AL107" i="1"/>
  <c r="AK107" i="1"/>
  <c r="AJ107" i="1"/>
  <c r="AW55" i="1"/>
  <c r="AJ55" i="1"/>
  <c r="AU55" i="1"/>
  <c r="AV55" i="1"/>
  <c r="AI55" i="1"/>
  <c r="AH55" i="1"/>
  <c r="AT55" i="1"/>
  <c r="AG55" i="1"/>
  <c r="AL55" i="1"/>
  <c r="AN55" i="1"/>
  <c r="AK55" i="1"/>
  <c r="BA55" i="1"/>
  <c r="AF55" i="1"/>
  <c r="AZ55" i="1"/>
  <c r="AE55" i="1"/>
  <c r="AY55" i="1"/>
  <c r="AX55" i="1"/>
  <c r="AS55" i="1"/>
  <c r="AP55" i="1"/>
  <c r="AO55" i="1"/>
  <c r="AR55" i="1"/>
  <c r="AQ55" i="1"/>
  <c r="AQ71" i="1"/>
  <c r="AP71" i="1"/>
  <c r="AN71" i="1"/>
  <c r="BA71" i="1"/>
  <c r="AL71" i="1"/>
  <c r="AZ71" i="1"/>
  <c r="AK71" i="1"/>
  <c r="AI71" i="1"/>
  <c r="AY71" i="1"/>
  <c r="AJ71" i="1"/>
  <c r="AX71" i="1"/>
  <c r="AW71" i="1"/>
  <c r="AH71" i="1"/>
  <c r="AT71" i="1"/>
  <c r="AE71" i="1"/>
  <c r="AV71" i="1"/>
  <c r="AU71" i="1"/>
  <c r="AS71" i="1"/>
  <c r="AR71" i="1"/>
  <c r="AO71" i="1"/>
  <c r="AG71" i="1"/>
  <c r="AF71" i="1"/>
  <c r="AE149" i="1"/>
  <c r="AF149" i="1"/>
  <c r="BA110" i="1"/>
  <c r="AO110" i="1"/>
  <c r="AZ110" i="1"/>
  <c r="AN110" i="1"/>
  <c r="AP110" i="1"/>
  <c r="AL110" i="1"/>
  <c r="AY110" i="1"/>
  <c r="AJ110" i="1"/>
  <c r="AK110" i="1"/>
  <c r="AI110" i="1"/>
  <c r="AH110" i="1"/>
  <c r="AG110" i="1"/>
  <c r="AW110" i="1"/>
  <c r="AE110" i="1"/>
  <c r="AX110" i="1"/>
  <c r="AV110" i="1"/>
  <c r="AU110" i="1"/>
  <c r="AT110" i="1"/>
  <c r="AS110" i="1"/>
  <c r="AR110" i="1"/>
  <c r="AQ110" i="1"/>
  <c r="AF110" i="1"/>
  <c r="AH136" i="1"/>
  <c r="AG136" i="1"/>
  <c r="AS136" i="1"/>
  <c r="AF136" i="1"/>
  <c r="AR136" i="1"/>
  <c r="AE136" i="1"/>
  <c r="AP136" i="1"/>
  <c r="AO136" i="1"/>
  <c r="AQ136" i="1"/>
  <c r="AN136" i="1"/>
  <c r="AK136" i="1"/>
  <c r="AL136" i="1"/>
  <c r="AJ136" i="1"/>
  <c r="AI136" i="1"/>
  <c r="AS112" i="1"/>
  <c r="AF112" i="1"/>
  <c r="AR112" i="1"/>
  <c r="AE112" i="1"/>
  <c r="AN112" i="1"/>
  <c r="BA112" i="1"/>
  <c r="AL112" i="1"/>
  <c r="AY112" i="1"/>
  <c r="AJ112" i="1"/>
  <c r="AZ112" i="1"/>
  <c r="AG112" i="1"/>
  <c r="AX112" i="1"/>
  <c r="AW112" i="1"/>
  <c r="AV112" i="1"/>
  <c r="AU112" i="1"/>
  <c r="AT112" i="1"/>
  <c r="AQ112" i="1"/>
  <c r="AP112" i="1"/>
  <c r="AO112" i="1"/>
  <c r="AK112" i="1"/>
  <c r="AI112" i="1"/>
  <c r="AH112" i="1"/>
  <c r="AQ117" i="1"/>
  <c r="AP117" i="1"/>
  <c r="AU117" i="1"/>
  <c r="AF117" i="1"/>
  <c r="AT117" i="1"/>
  <c r="AE117" i="1"/>
  <c r="AS117" i="1"/>
  <c r="AO117" i="1"/>
  <c r="AX117" i="1"/>
  <c r="AW117" i="1"/>
  <c r="AV117" i="1"/>
  <c r="AR117" i="1"/>
  <c r="AN117" i="1"/>
  <c r="AL117" i="1"/>
  <c r="AG117" i="1"/>
  <c r="BA117" i="1"/>
  <c r="AZ117" i="1"/>
  <c r="AY117" i="1"/>
  <c r="AK117" i="1"/>
  <c r="AJ117" i="1"/>
  <c r="AI117" i="1"/>
  <c r="AH117" i="1"/>
  <c r="AF147" i="1"/>
  <c r="AE147" i="1"/>
  <c r="AG147" i="1"/>
  <c r="AH147" i="1"/>
  <c r="AW60" i="1"/>
  <c r="AJ60" i="1"/>
  <c r="AV60" i="1"/>
  <c r="AI60" i="1"/>
  <c r="AU60" i="1"/>
  <c r="AH60" i="1"/>
  <c r="AF60" i="1"/>
  <c r="AT60" i="1"/>
  <c r="AG60" i="1"/>
  <c r="AS60" i="1"/>
  <c r="AR60" i="1"/>
  <c r="AE60" i="1"/>
  <c r="BA60" i="1"/>
  <c r="AO60" i="1"/>
  <c r="AP60" i="1"/>
  <c r="AL60" i="1"/>
  <c r="AK60" i="1"/>
  <c r="AZ60" i="1"/>
  <c r="AX60" i="1"/>
  <c r="AQ60" i="1"/>
  <c r="AN60" i="1"/>
  <c r="AY60" i="1"/>
  <c r="AU119" i="1"/>
  <c r="AH119" i="1"/>
  <c r="AT119" i="1"/>
  <c r="AG119" i="1"/>
  <c r="AS119" i="1"/>
  <c r="AR119" i="1"/>
  <c r="AQ119" i="1"/>
  <c r="AO119" i="1"/>
  <c r="AX119" i="1"/>
  <c r="AW119" i="1"/>
  <c r="AV119" i="1"/>
  <c r="AP119" i="1"/>
  <c r="AN119" i="1"/>
  <c r="AL119" i="1"/>
  <c r="AE119" i="1"/>
  <c r="BA119" i="1"/>
  <c r="AZ119" i="1"/>
  <c r="AY119" i="1"/>
  <c r="AK119" i="1"/>
  <c r="AJ119" i="1"/>
  <c r="AI119" i="1"/>
  <c r="AF119" i="1"/>
  <c r="AR84" i="1"/>
  <c r="AE84" i="1"/>
  <c r="AX84" i="1"/>
  <c r="AJ84" i="1"/>
  <c r="AW84" i="1"/>
  <c r="AI84" i="1"/>
  <c r="AU84" i="1"/>
  <c r="AG84" i="1"/>
  <c r="AK84" i="1"/>
  <c r="BA84" i="1"/>
  <c r="AH84" i="1"/>
  <c r="AZ84" i="1"/>
  <c r="AF84" i="1"/>
  <c r="AV84" i="1"/>
  <c r="AY84" i="1"/>
  <c r="AT84" i="1"/>
  <c r="AP84" i="1"/>
  <c r="AO84" i="1"/>
  <c r="AS84" i="1"/>
  <c r="AQ84" i="1"/>
  <c r="AL84" i="1"/>
  <c r="AN84" i="1"/>
  <c r="AS58" i="1"/>
  <c r="AF58" i="1"/>
  <c r="AQ58" i="1"/>
  <c r="AO58" i="1"/>
  <c r="AP58" i="1"/>
  <c r="BA58" i="1"/>
  <c r="AZ58" i="1"/>
  <c r="AN58" i="1"/>
  <c r="AW58" i="1"/>
  <c r="AJ58" i="1"/>
  <c r="AK58" i="1"/>
  <c r="AG58" i="1"/>
  <c r="AE58" i="1"/>
  <c r="AY58" i="1"/>
  <c r="AX58" i="1"/>
  <c r="AV58" i="1"/>
  <c r="AU58" i="1"/>
  <c r="AL58" i="1"/>
  <c r="AI58" i="1"/>
  <c r="AH58" i="1"/>
  <c r="AT58" i="1"/>
  <c r="AR58" i="1"/>
  <c r="AX99" i="1"/>
  <c r="AK99" i="1"/>
  <c r="AW99" i="1"/>
  <c r="AJ99" i="1"/>
  <c r="AR99" i="1"/>
  <c r="AP99" i="1"/>
  <c r="AO99" i="1"/>
  <c r="BA99" i="1"/>
  <c r="AL99" i="1"/>
  <c r="AZ99" i="1"/>
  <c r="AE99" i="1"/>
  <c r="AY99" i="1"/>
  <c r="AV99" i="1"/>
  <c r="AU99" i="1"/>
  <c r="AT99" i="1"/>
  <c r="AS99" i="1"/>
  <c r="AQ99" i="1"/>
  <c r="AI99" i="1"/>
  <c r="AN99" i="1"/>
  <c r="AH99" i="1"/>
  <c r="AG99" i="1"/>
  <c r="AF99" i="1"/>
  <c r="AW125" i="1"/>
  <c r="AJ125" i="1"/>
  <c r="AU125" i="1"/>
  <c r="AH125" i="1"/>
  <c r="AT125" i="1"/>
  <c r="AG125" i="1"/>
  <c r="AR125" i="1"/>
  <c r="AQ125" i="1"/>
  <c r="AP125" i="1"/>
  <c r="AN125" i="1"/>
  <c r="AX125" i="1"/>
  <c r="AV125" i="1"/>
  <c r="AS125" i="1"/>
  <c r="AO125" i="1"/>
  <c r="AL125" i="1"/>
  <c r="AK125" i="1"/>
  <c r="AE125" i="1"/>
  <c r="AY125" i="1"/>
  <c r="AI125" i="1"/>
  <c r="AF125" i="1"/>
  <c r="BA125" i="1"/>
  <c r="AZ125" i="1"/>
  <c r="BA76" i="1"/>
  <c r="AO76" i="1"/>
  <c r="AZ76" i="1"/>
  <c r="AN76" i="1"/>
  <c r="AX76" i="1"/>
  <c r="AK76" i="1"/>
  <c r="AV76" i="1"/>
  <c r="AF76" i="1"/>
  <c r="AU76" i="1"/>
  <c r="AE76" i="1"/>
  <c r="AT76" i="1"/>
  <c r="AR76" i="1"/>
  <c r="AS76" i="1"/>
  <c r="AQ76" i="1"/>
  <c r="AJ76" i="1"/>
  <c r="AY76" i="1"/>
  <c r="AW76" i="1"/>
  <c r="AP76" i="1"/>
  <c r="AL76" i="1"/>
  <c r="AI76" i="1"/>
  <c r="AH76" i="1"/>
  <c r="AG76" i="1"/>
  <c r="AZ100" i="1"/>
  <c r="AN100" i="1"/>
  <c r="AY100" i="1"/>
  <c r="AL100" i="1"/>
  <c r="AX100" i="1"/>
  <c r="AI100" i="1"/>
  <c r="AV100" i="1"/>
  <c r="AG100" i="1"/>
  <c r="AU100" i="1"/>
  <c r="AF100" i="1"/>
  <c r="AS100" i="1"/>
  <c r="BA100" i="1"/>
  <c r="AW100" i="1"/>
  <c r="AT100" i="1"/>
  <c r="AR100" i="1"/>
  <c r="AQ100" i="1"/>
  <c r="AP100" i="1"/>
  <c r="AO100" i="1"/>
  <c r="AK100" i="1"/>
  <c r="AJ100" i="1"/>
  <c r="AH100" i="1"/>
  <c r="AE100" i="1"/>
  <c r="AZ82" i="1"/>
  <c r="AN82" i="1"/>
  <c r="AP82" i="1"/>
  <c r="AO82" i="1"/>
  <c r="AY82" i="1"/>
  <c r="AK82" i="1"/>
  <c r="AT82" i="1"/>
  <c r="AS82" i="1"/>
  <c r="AR82" i="1"/>
  <c r="AL82" i="1"/>
  <c r="AQ82" i="1"/>
  <c r="AJ82" i="1"/>
  <c r="AX82" i="1"/>
  <c r="AG82" i="1"/>
  <c r="AF82" i="1"/>
  <c r="AE82" i="1"/>
  <c r="BA82" i="1"/>
  <c r="AW82" i="1"/>
  <c r="AV82" i="1"/>
  <c r="AH82" i="1"/>
  <c r="AU82" i="1"/>
  <c r="AI82" i="1"/>
  <c r="AL138" i="1"/>
  <c r="AK138" i="1"/>
  <c r="AJ138" i="1"/>
  <c r="AI138" i="1"/>
  <c r="AG138" i="1"/>
  <c r="AF138" i="1"/>
  <c r="AP138" i="1"/>
  <c r="AH138" i="1"/>
  <c r="AQ138" i="1"/>
  <c r="AO138" i="1"/>
  <c r="AN138" i="1"/>
  <c r="AE138" i="1"/>
  <c r="BA127" i="1"/>
  <c r="AO127" i="1"/>
  <c r="AY127" i="1"/>
  <c r="AL127" i="1"/>
  <c r="AX127" i="1"/>
  <c r="AK127" i="1"/>
  <c r="AU127" i="1"/>
  <c r="AH127" i="1"/>
  <c r="AI127" i="1"/>
  <c r="AG127" i="1"/>
  <c r="AZ127" i="1"/>
  <c r="AF127" i="1"/>
  <c r="AV127" i="1"/>
  <c r="AW127" i="1"/>
  <c r="AT127" i="1"/>
  <c r="AS127" i="1"/>
  <c r="AP127" i="1"/>
  <c r="AR127" i="1"/>
  <c r="AQ127" i="1"/>
  <c r="AN127" i="1"/>
  <c r="AJ127" i="1"/>
  <c r="AE127" i="1"/>
  <c r="AE150" i="1"/>
  <c r="AR102" i="1"/>
  <c r="AE102" i="1"/>
  <c r="AQ102" i="1"/>
  <c r="AX102" i="1"/>
  <c r="AI102" i="1"/>
  <c r="AV102" i="1"/>
  <c r="AG102" i="1"/>
  <c r="AU102" i="1"/>
  <c r="AF102" i="1"/>
  <c r="AS102" i="1"/>
  <c r="AZ102" i="1"/>
  <c r="AY102" i="1"/>
  <c r="AW102" i="1"/>
  <c r="AT102" i="1"/>
  <c r="AP102" i="1"/>
  <c r="AO102" i="1"/>
  <c r="AN102" i="1"/>
  <c r="AL102" i="1"/>
  <c r="AK102" i="1"/>
  <c r="BA102" i="1"/>
  <c r="AJ102" i="1"/>
  <c r="AH102" i="1"/>
  <c r="AS129" i="1"/>
  <c r="AF129" i="1"/>
  <c r="AQ129" i="1"/>
  <c r="AP129" i="1"/>
  <c r="AY129" i="1"/>
  <c r="AL129" i="1"/>
  <c r="AU129" i="1"/>
  <c r="AT129" i="1"/>
  <c r="AR129" i="1"/>
  <c r="AN129" i="1"/>
  <c r="AK129" i="1"/>
  <c r="AJ129" i="1"/>
  <c r="AI129" i="1"/>
  <c r="AH129" i="1"/>
  <c r="AG129" i="1"/>
  <c r="AE129" i="1"/>
  <c r="AX129" i="1"/>
  <c r="AZ129" i="1"/>
  <c r="AW129" i="1"/>
  <c r="AV129" i="1"/>
  <c r="AO129" i="1"/>
  <c r="BA122" i="1"/>
  <c r="AO122" i="1"/>
  <c r="AZ122" i="1"/>
  <c r="AN122" i="1"/>
  <c r="AY122" i="1"/>
  <c r="AJ122" i="1"/>
  <c r="AX122" i="1"/>
  <c r="AI122" i="1"/>
  <c r="AW122" i="1"/>
  <c r="AH122" i="1"/>
  <c r="AU122" i="1"/>
  <c r="AF122" i="1"/>
  <c r="AT122" i="1"/>
  <c r="AS122" i="1"/>
  <c r="AR122" i="1"/>
  <c r="AQ122" i="1"/>
  <c r="AP122" i="1"/>
  <c r="AL122" i="1"/>
  <c r="AE122" i="1"/>
  <c r="AV122" i="1"/>
  <c r="AK122" i="1"/>
  <c r="AG122" i="1"/>
  <c r="AW131" i="1"/>
  <c r="AJ131" i="1"/>
  <c r="AV131" i="1"/>
  <c r="AI131" i="1"/>
  <c r="AU131" i="1"/>
  <c r="AH131" i="1"/>
  <c r="AT131" i="1"/>
  <c r="AG131" i="1"/>
  <c r="AQ131" i="1"/>
  <c r="AO131" i="1"/>
  <c r="AN131" i="1"/>
  <c r="AL131" i="1"/>
  <c r="AF131" i="1"/>
  <c r="AX131" i="1"/>
  <c r="AS131" i="1"/>
  <c r="AR131" i="1"/>
  <c r="AE131" i="1"/>
  <c r="AP131" i="1"/>
  <c r="AK131" i="1"/>
  <c r="AY121" i="1"/>
  <c r="AL121" i="1"/>
  <c r="AX121" i="1"/>
  <c r="AK121" i="1"/>
  <c r="AS121" i="1"/>
  <c r="AR121" i="1"/>
  <c r="AQ121" i="1"/>
  <c r="AO121" i="1"/>
  <c r="AV121" i="1"/>
  <c r="AU121" i="1"/>
  <c r="AT121" i="1"/>
  <c r="AP121" i="1"/>
  <c r="AN121" i="1"/>
  <c r="AJ121" i="1"/>
  <c r="AG121" i="1"/>
  <c r="AE121" i="1"/>
  <c r="BA121" i="1"/>
  <c r="AZ121" i="1"/>
  <c r="AW121" i="1"/>
  <c r="AI121" i="1"/>
  <c r="AH121" i="1"/>
  <c r="AF121" i="1"/>
  <c r="AX87" i="1"/>
  <c r="AK87" i="1"/>
  <c r="AW87" i="1"/>
  <c r="AI87" i="1"/>
  <c r="AV87" i="1"/>
  <c r="AH87" i="1"/>
  <c r="AT87" i="1"/>
  <c r="AF87" i="1"/>
  <c r="AO87" i="1"/>
  <c r="AN87" i="1"/>
  <c r="AL87" i="1"/>
  <c r="BA87" i="1"/>
  <c r="AG87" i="1"/>
  <c r="AJ87" i="1"/>
  <c r="AZ87" i="1"/>
  <c r="AE87" i="1"/>
  <c r="AS87" i="1"/>
  <c r="AU87" i="1"/>
  <c r="AR87" i="1"/>
  <c r="AQ87" i="1"/>
  <c r="AP87" i="1"/>
  <c r="AY87" i="1"/>
  <c r="AW74" i="1"/>
  <c r="AJ74" i="1"/>
  <c r="AV74" i="1"/>
  <c r="AI74" i="1"/>
  <c r="AT74" i="1"/>
  <c r="AE74" i="1"/>
  <c r="AS74" i="1"/>
  <c r="AR74" i="1"/>
  <c r="AQ74" i="1"/>
  <c r="AP74" i="1"/>
  <c r="AO74" i="1"/>
  <c r="AZ74" i="1"/>
  <c r="AK74" i="1"/>
  <c r="BA74" i="1"/>
  <c r="AY74" i="1"/>
  <c r="AX74" i="1"/>
  <c r="AU74" i="1"/>
  <c r="AN74" i="1"/>
  <c r="AL74" i="1"/>
  <c r="AH74" i="1"/>
  <c r="AG74" i="1"/>
  <c r="AF74" i="1"/>
  <c r="AO140" i="1"/>
  <c r="AN140" i="1"/>
  <c r="AK140" i="1"/>
  <c r="AJ140" i="1"/>
  <c r="AE140" i="1"/>
  <c r="AL140" i="1"/>
  <c r="AI140" i="1"/>
  <c r="AH140" i="1"/>
  <c r="AG140" i="1"/>
  <c r="AF140" i="1"/>
  <c r="AX105" i="1"/>
  <c r="AK105" i="1"/>
  <c r="AW105" i="1"/>
  <c r="AJ105" i="1"/>
  <c r="AP105" i="1"/>
  <c r="AN105" i="1"/>
  <c r="BA105" i="1"/>
  <c r="AL105" i="1"/>
  <c r="AY105" i="1"/>
  <c r="AH105" i="1"/>
  <c r="AV105" i="1"/>
  <c r="AU105" i="1"/>
  <c r="AT105" i="1"/>
  <c r="AS105" i="1"/>
  <c r="AR105" i="1"/>
  <c r="AQ105" i="1"/>
  <c r="AO105" i="1"/>
  <c r="AI105" i="1"/>
  <c r="AG105" i="1"/>
  <c r="AF105" i="1"/>
  <c r="AZ105" i="1"/>
  <c r="AE105" i="1"/>
  <c r="AS72" i="1"/>
  <c r="AF72" i="1"/>
  <c r="AR72" i="1"/>
  <c r="AE72" i="1"/>
  <c r="AV72" i="1"/>
  <c r="AG72" i="1"/>
  <c r="AU72" i="1"/>
  <c r="AT72" i="1"/>
  <c r="AP72" i="1"/>
  <c r="AQ72" i="1"/>
  <c r="AO72" i="1"/>
  <c r="AZ72" i="1"/>
  <c r="AK72" i="1"/>
  <c r="AH72" i="1"/>
  <c r="BA72" i="1"/>
  <c r="AY72" i="1"/>
  <c r="AX72" i="1"/>
  <c r="AW72" i="1"/>
  <c r="AL72" i="1"/>
  <c r="AN72" i="1"/>
  <c r="AI72" i="1"/>
  <c r="AJ72" i="1"/>
  <c r="AZ94" i="1"/>
  <c r="AN94" i="1"/>
  <c r="AY94" i="1"/>
  <c r="AL94" i="1"/>
  <c r="AX94" i="1"/>
  <c r="AI94" i="1"/>
  <c r="AW94" i="1"/>
  <c r="AH94" i="1"/>
  <c r="AU94" i="1"/>
  <c r="AF94" i="1"/>
  <c r="AJ94" i="1"/>
  <c r="AG94" i="1"/>
  <c r="AE94" i="1"/>
  <c r="AV94" i="1"/>
  <c r="BA94" i="1"/>
  <c r="AT94" i="1"/>
  <c r="AQ94" i="1"/>
  <c r="AR94" i="1"/>
  <c r="AP94" i="1"/>
  <c r="AO94" i="1"/>
  <c r="AK94" i="1"/>
  <c r="AS94" i="1"/>
  <c r="AU73" i="1"/>
  <c r="AH73" i="1"/>
  <c r="AT73" i="1"/>
  <c r="AG73" i="1"/>
  <c r="AN73" i="1"/>
  <c r="BA73" i="1"/>
  <c r="AL73" i="1"/>
  <c r="AZ73" i="1"/>
  <c r="AK73" i="1"/>
  <c r="AX73" i="1"/>
  <c r="AY73" i="1"/>
  <c r="AJ73" i="1"/>
  <c r="AI73" i="1"/>
  <c r="AW73" i="1"/>
  <c r="AF73" i="1"/>
  <c r="AR73" i="1"/>
  <c r="AQ73" i="1"/>
  <c r="AP73" i="1"/>
  <c r="AO73" i="1"/>
  <c r="AE73" i="1"/>
  <c r="AS73" i="1"/>
  <c r="AV73" i="1"/>
  <c r="AS118" i="1"/>
  <c r="AF118" i="1"/>
  <c r="AR118" i="1"/>
  <c r="AE118" i="1"/>
  <c r="BA118" i="1"/>
  <c r="AL118" i="1"/>
  <c r="AZ118" i="1"/>
  <c r="AK118" i="1"/>
  <c r="AY118" i="1"/>
  <c r="AJ118" i="1"/>
  <c r="AW118" i="1"/>
  <c r="AH118" i="1"/>
  <c r="AV118" i="1"/>
  <c r="AU118" i="1"/>
  <c r="AT118" i="1"/>
  <c r="AQ118" i="1"/>
  <c r="AP118" i="1"/>
  <c r="AO118" i="1"/>
  <c r="AX118" i="1"/>
  <c r="AN118" i="1"/>
  <c r="AI118" i="1"/>
  <c r="AG118" i="1"/>
  <c r="AS106" i="1"/>
  <c r="AF106" i="1"/>
  <c r="AR106" i="1"/>
  <c r="AE106" i="1"/>
  <c r="AP106" i="1"/>
  <c r="AO106" i="1"/>
  <c r="AZ106" i="1"/>
  <c r="AI106" i="1"/>
  <c r="AX106" i="1"/>
  <c r="AG106" i="1"/>
  <c r="AW106" i="1"/>
  <c r="AU106" i="1"/>
  <c r="BA106" i="1"/>
  <c r="AY106" i="1"/>
  <c r="AV106" i="1"/>
  <c r="AT106" i="1"/>
  <c r="AQ106" i="1"/>
  <c r="AN106" i="1"/>
  <c r="AL106" i="1"/>
  <c r="AK106" i="1"/>
  <c r="AJ106" i="1"/>
  <c r="AH106" i="1"/>
  <c r="AP95" i="1"/>
  <c r="BA95" i="1"/>
  <c r="AO95" i="1"/>
  <c r="AT95" i="1"/>
  <c r="AR95" i="1"/>
  <c r="AQ95" i="1"/>
  <c r="AL95" i="1"/>
  <c r="AZ95" i="1"/>
  <c r="AG95" i="1"/>
  <c r="AY95" i="1"/>
  <c r="AF95" i="1"/>
  <c r="AX95" i="1"/>
  <c r="AE95" i="1"/>
  <c r="AW95" i="1"/>
  <c r="AV95" i="1"/>
  <c r="AU95" i="1"/>
  <c r="AS95" i="1"/>
  <c r="AK95" i="1"/>
  <c r="AN95" i="1"/>
  <c r="AJ95" i="1"/>
  <c r="AI95" i="1"/>
  <c r="AH95" i="1"/>
  <c r="AQ57" i="1"/>
  <c r="BA57" i="1"/>
  <c r="AO57" i="1"/>
  <c r="AY57" i="1"/>
  <c r="AZ57" i="1"/>
  <c r="AN57" i="1"/>
  <c r="AX57" i="1"/>
  <c r="AK57" i="1"/>
  <c r="AU57" i="1"/>
  <c r="AH57" i="1"/>
  <c r="AF57" i="1"/>
  <c r="AE57" i="1"/>
  <c r="AW57" i="1"/>
  <c r="AV57" i="1"/>
  <c r="AT57" i="1"/>
  <c r="AS57" i="1"/>
  <c r="AL57" i="1"/>
  <c r="AJ57" i="1"/>
  <c r="AI57" i="1"/>
  <c r="AG57" i="1"/>
  <c r="AP57" i="1"/>
  <c r="AR57" i="1"/>
  <c r="AJ143" i="1"/>
  <c r="AI143" i="1"/>
  <c r="AH143" i="1"/>
  <c r="AG143" i="1"/>
  <c r="AE143" i="1"/>
  <c r="AL143" i="1"/>
  <c r="AK143" i="1"/>
  <c r="AF143" i="1"/>
  <c r="AU79" i="1"/>
  <c r="AH79" i="1"/>
  <c r="AT79" i="1"/>
  <c r="AG79" i="1"/>
  <c r="AR79" i="1"/>
  <c r="AE79" i="1"/>
  <c r="AV79" i="1"/>
  <c r="AS79" i="1"/>
  <c r="AQ79" i="1"/>
  <c r="AP79" i="1"/>
  <c r="AO79" i="1"/>
  <c r="AN79" i="1"/>
  <c r="AZ79" i="1"/>
  <c r="AJ79" i="1"/>
  <c r="BA79" i="1"/>
  <c r="AY79" i="1"/>
  <c r="AX79" i="1"/>
  <c r="AW79" i="1"/>
  <c r="AL79" i="1"/>
  <c r="AF79" i="1"/>
  <c r="AK79" i="1"/>
  <c r="AI79" i="1"/>
  <c r="AV86" i="1"/>
  <c r="AI86" i="1"/>
  <c r="AS86" i="1"/>
  <c r="AE86" i="1"/>
  <c r="AR86" i="1"/>
  <c r="AP86" i="1"/>
  <c r="AT86" i="1"/>
  <c r="AQ86" i="1"/>
  <c r="AO86" i="1"/>
  <c r="AL86" i="1"/>
  <c r="AN86" i="1"/>
  <c r="AK86" i="1"/>
  <c r="AY86" i="1"/>
  <c r="AG86" i="1"/>
  <c r="BA86" i="1"/>
  <c r="AZ86" i="1"/>
  <c r="AX86" i="1"/>
  <c r="AW86" i="1"/>
  <c r="AU86" i="1"/>
  <c r="AF86" i="1"/>
  <c r="AH86" i="1"/>
  <c r="AJ86" i="1"/>
  <c r="AW120" i="1"/>
  <c r="AJ120" i="1"/>
  <c r="AV120" i="1"/>
  <c r="AI120" i="1"/>
  <c r="BA120" i="1"/>
  <c r="AL120" i="1"/>
  <c r="AZ120" i="1"/>
  <c r="AK120" i="1"/>
  <c r="AY120" i="1"/>
  <c r="AH120" i="1"/>
  <c r="AU120" i="1"/>
  <c r="AF120" i="1"/>
  <c r="AT120" i="1"/>
  <c r="AS120" i="1"/>
  <c r="AR120" i="1"/>
  <c r="AQ120" i="1"/>
  <c r="AP120" i="1"/>
  <c r="AO120" i="1"/>
  <c r="AX120" i="1"/>
  <c r="AN120" i="1"/>
  <c r="AG120" i="1"/>
  <c r="AE120" i="1"/>
  <c r="AF141" i="1"/>
  <c r="AE141" i="1"/>
  <c r="AN141" i="1"/>
  <c r="AL141" i="1"/>
  <c r="AK141" i="1"/>
  <c r="AH141" i="1"/>
  <c r="AG141" i="1"/>
  <c r="AI141" i="1"/>
  <c r="AJ141" i="1"/>
  <c r="AS135" i="1"/>
  <c r="AF135" i="1"/>
  <c r="AR135" i="1"/>
  <c r="AE135" i="1"/>
  <c r="AQ135" i="1"/>
  <c r="AP135" i="1"/>
  <c r="AN135" i="1"/>
  <c r="AL135" i="1"/>
  <c r="AT135" i="1"/>
  <c r="AO135" i="1"/>
  <c r="AK135" i="1"/>
  <c r="AI135" i="1"/>
  <c r="AH135" i="1"/>
  <c r="AG135" i="1"/>
  <c r="AJ135" i="1"/>
  <c r="AS66" i="1"/>
  <c r="AF66" i="1"/>
  <c r="AT66" i="1"/>
  <c r="AE66" i="1"/>
  <c r="AR66" i="1"/>
  <c r="AQ66" i="1"/>
  <c r="AO66" i="1"/>
  <c r="AP66" i="1"/>
  <c r="BA66" i="1"/>
  <c r="AN66" i="1"/>
  <c r="AX66" i="1"/>
  <c r="AJ66" i="1"/>
  <c r="AI66" i="1"/>
  <c r="AH66" i="1"/>
  <c r="AG66" i="1"/>
  <c r="AZ66" i="1"/>
  <c r="AY66" i="1"/>
  <c r="AW66" i="1"/>
  <c r="AU66" i="1"/>
  <c r="AV66" i="1"/>
  <c r="AK66" i="1"/>
  <c r="AL66" i="1"/>
  <c r="AQ134" i="1"/>
  <c r="AP134" i="1"/>
  <c r="AO134" i="1"/>
  <c r="AN134" i="1"/>
  <c r="AK134" i="1"/>
  <c r="AJ134" i="1"/>
  <c r="AR134" i="1"/>
  <c r="AL134" i="1"/>
  <c r="AI134" i="1"/>
  <c r="AG134" i="1"/>
  <c r="AU134" i="1"/>
  <c r="AT134" i="1"/>
  <c r="AS134" i="1"/>
  <c r="AF134" i="1"/>
  <c r="AH134" i="1"/>
  <c r="AE134" i="1"/>
  <c r="AS53" i="1"/>
  <c r="AF53" i="1"/>
  <c r="AE53" i="1"/>
  <c r="AQ53" i="1"/>
  <c r="AR53" i="1"/>
  <c r="AP53" i="1"/>
  <c r="AU53" i="1"/>
  <c r="AT53" i="1"/>
  <c r="AO53" i="1"/>
  <c r="AN53" i="1"/>
  <c r="AL53" i="1"/>
  <c r="AK53" i="1"/>
  <c r="BA53" i="1"/>
  <c r="AJ53" i="1"/>
  <c r="AX53" i="1"/>
  <c r="AG53" i="1"/>
  <c r="AW53" i="1"/>
  <c r="AV53" i="1"/>
  <c r="AZ53" i="1"/>
  <c r="AY53" i="1"/>
  <c r="AH53" i="1"/>
  <c r="AI53" i="1"/>
  <c r="AY109" i="1"/>
  <c r="AL109" i="1"/>
  <c r="AX109" i="1"/>
  <c r="AK109" i="1"/>
  <c r="AV109" i="1"/>
  <c r="AG109" i="1"/>
  <c r="AU109" i="1"/>
  <c r="AF109" i="1"/>
  <c r="AS109" i="1"/>
  <c r="AP109" i="1"/>
  <c r="AO109" i="1"/>
  <c r="AN109" i="1"/>
  <c r="AJ109" i="1"/>
  <c r="AH109" i="1"/>
  <c r="AZ109" i="1"/>
  <c r="AW109" i="1"/>
  <c r="AT109" i="1"/>
  <c r="AR109" i="1"/>
  <c r="AQ109" i="1"/>
  <c r="AI109" i="1"/>
  <c r="AE109" i="1"/>
  <c r="BA109" i="1"/>
  <c r="AU130" i="1"/>
  <c r="AH130" i="1"/>
  <c r="AT130" i="1"/>
  <c r="AS130" i="1"/>
  <c r="AF130" i="1"/>
  <c r="AR130" i="1"/>
  <c r="AE130" i="1"/>
  <c r="AO130" i="1"/>
  <c r="AP130" i="1"/>
  <c r="AN130" i="1"/>
  <c r="AL130" i="1"/>
  <c r="AJ130" i="1"/>
  <c r="AW130" i="1"/>
  <c r="AV130" i="1"/>
  <c r="AQ130" i="1"/>
  <c r="AK130" i="1"/>
  <c r="AI130" i="1"/>
  <c r="AG130" i="1"/>
  <c r="AY130" i="1"/>
  <c r="AX130" i="1"/>
  <c r="AQ123" i="1"/>
  <c r="AP123" i="1"/>
  <c r="AS123" i="1"/>
  <c r="AR123" i="1"/>
  <c r="AO123" i="1"/>
  <c r="BA123" i="1"/>
  <c r="AL123" i="1"/>
  <c r="AV123" i="1"/>
  <c r="AU123" i="1"/>
  <c r="AT123" i="1"/>
  <c r="AN123" i="1"/>
  <c r="AK123" i="1"/>
  <c r="AJ123" i="1"/>
  <c r="AZ123" i="1"/>
  <c r="AG123" i="1"/>
  <c r="AH123" i="1"/>
  <c r="AF123" i="1"/>
  <c r="AE123" i="1"/>
  <c r="AY123" i="1"/>
  <c r="AX123" i="1"/>
  <c r="AI123" i="1"/>
  <c r="AW123" i="1"/>
  <c r="AW68" i="1"/>
  <c r="AJ68" i="1"/>
  <c r="AO68" i="1"/>
  <c r="BA68" i="1"/>
  <c r="AN68" i="1"/>
  <c r="AZ68" i="1"/>
  <c r="AL68" i="1"/>
  <c r="AX68" i="1"/>
  <c r="AY68" i="1"/>
  <c r="AK68" i="1"/>
  <c r="AI68" i="1"/>
  <c r="AV68" i="1"/>
  <c r="AH68" i="1"/>
  <c r="AS68" i="1"/>
  <c r="AE68" i="1"/>
  <c r="AU68" i="1"/>
  <c r="AT68" i="1"/>
  <c r="AR68" i="1"/>
  <c r="AQ68" i="1"/>
  <c r="AP68" i="1"/>
  <c r="AG68" i="1"/>
  <c r="AF68" i="1"/>
  <c r="AK144" i="1"/>
  <c r="AJ144" i="1"/>
  <c r="AI144" i="1"/>
  <c r="AG144" i="1"/>
  <c r="AF144" i="1"/>
  <c r="AE144" i="1"/>
  <c r="AH144" i="1"/>
  <c r="AY50" i="1"/>
  <c r="AL50" i="1"/>
  <c r="AX50" i="1"/>
  <c r="AJ50" i="1"/>
  <c r="AK50" i="1"/>
  <c r="AW50" i="1"/>
  <c r="AV50" i="1"/>
  <c r="AI50" i="1"/>
  <c r="AZ50" i="1"/>
  <c r="AN50" i="1"/>
  <c r="AH50" i="1"/>
  <c r="AE50" i="1"/>
  <c r="AG50" i="1"/>
  <c r="BA50" i="1"/>
  <c r="AF50" i="1"/>
  <c r="AU50" i="1"/>
  <c r="AR50" i="1"/>
  <c r="AQ50" i="1"/>
  <c r="AP50" i="1"/>
  <c r="AO50" i="1"/>
  <c r="AT50" i="1"/>
  <c r="AS50" i="1"/>
  <c r="AV98" i="1"/>
  <c r="AI98" i="1"/>
  <c r="AU98" i="1"/>
  <c r="AH98" i="1"/>
  <c r="AZ98" i="1"/>
  <c r="AK98" i="1"/>
  <c r="AX98" i="1"/>
  <c r="AG98" i="1"/>
  <c r="AW98" i="1"/>
  <c r="AF98" i="1"/>
  <c r="AS98" i="1"/>
  <c r="BA98" i="1"/>
  <c r="AY98" i="1"/>
  <c r="AT98" i="1"/>
  <c r="AR98" i="1"/>
  <c r="AQ98" i="1"/>
  <c r="AP98" i="1"/>
  <c r="AN98" i="1"/>
  <c r="AO98" i="1"/>
  <c r="AL98" i="1"/>
  <c r="AJ98" i="1"/>
  <c r="AE98" i="1"/>
  <c r="AO139" i="1"/>
  <c r="AN139" i="1"/>
  <c r="AL139" i="1"/>
  <c r="AK139" i="1"/>
  <c r="AI139" i="1"/>
  <c r="AH139" i="1"/>
  <c r="AJ139" i="1"/>
  <c r="AE139" i="1"/>
  <c r="AP139" i="1"/>
  <c r="AG139" i="1"/>
  <c r="AF139" i="1"/>
  <c r="AQ65" i="1"/>
  <c r="AO65" i="1"/>
  <c r="BA65" i="1"/>
  <c r="AN65" i="1"/>
  <c r="AZ65" i="1"/>
  <c r="AL65" i="1"/>
  <c r="AJ65" i="1"/>
  <c r="AY65" i="1"/>
  <c r="AK65" i="1"/>
  <c r="AX65" i="1"/>
  <c r="AW65" i="1"/>
  <c r="AI65" i="1"/>
  <c r="AT65" i="1"/>
  <c r="AF65" i="1"/>
  <c r="AV65" i="1"/>
  <c r="AG65" i="1"/>
  <c r="AU65" i="1"/>
  <c r="AS65" i="1"/>
  <c r="AP65" i="1"/>
  <c r="AR65" i="1"/>
  <c r="AH65" i="1"/>
  <c r="AE65" i="1"/>
  <c r="AQ52" i="1"/>
  <c r="AO52" i="1"/>
  <c r="AP52" i="1"/>
  <c r="BA52" i="1"/>
  <c r="AZ52" i="1"/>
  <c r="AN52" i="1"/>
  <c r="AV52" i="1"/>
  <c r="AE52" i="1"/>
  <c r="AT52" i="1"/>
  <c r="AS52" i="1"/>
  <c r="AR52" i="1"/>
  <c r="AL52" i="1"/>
  <c r="AI52" i="1"/>
  <c r="AY52" i="1"/>
  <c r="AH52" i="1"/>
  <c r="AX52" i="1"/>
  <c r="AG52" i="1"/>
  <c r="AW52" i="1"/>
  <c r="AF52" i="1"/>
  <c r="AU52" i="1"/>
  <c r="AK52" i="1"/>
  <c r="AJ52" i="1"/>
  <c r="BA116" i="1"/>
  <c r="AO116" i="1"/>
  <c r="AZ116" i="1"/>
  <c r="AN116" i="1"/>
  <c r="AL116" i="1"/>
  <c r="AK116" i="1"/>
  <c r="AY116" i="1"/>
  <c r="AJ116" i="1"/>
  <c r="AW116" i="1"/>
  <c r="AH116" i="1"/>
  <c r="AV116" i="1"/>
  <c r="AU116" i="1"/>
  <c r="AT116" i="1"/>
  <c r="AS116" i="1"/>
  <c r="AR116" i="1"/>
  <c r="AQ116" i="1"/>
  <c r="AX116" i="1"/>
  <c r="AP116" i="1"/>
  <c r="AI116" i="1"/>
  <c r="AG116" i="1"/>
  <c r="AF116" i="1"/>
  <c r="AE116" i="1"/>
  <c r="AQ111" i="1"/>
  <c r="AP111" i="1"/>
  <c r="AV111" i="1"/>
  <c r="AG111" i="1"/>
  <c r="AU111" i="1"/>
  <c r="AF111" i="1"/>
  <c r="AS111" i="1"/>
  <c r="AJ111" i="1"/>
  <c r="BA111" i="1"/>
  <c r="AI111" i="1"/>
  <c r="AZ111" i="1"/>
  <c r="AH111" i="1"/>
  <c r="AY111" i="1"/>
  <c r="AE111" i="1"/>
  <c r="AW111" i="1"/>
  <c r="AN111" i="1"/>
  <c r="AL111" i="1"/>
  <c r="AK111" i="1"/>
  <c r="AX111" i="1"/>
  <c r="AT111" i="1"/>
  <c r="AO111" i="1"/>
  <c r="AR111" i="1"/>
  <c r="AT85" i="1"/>
  <c r="AG85" i="1"/>
  <c r="AO85" i="1"/>
  <c r="BA85" i="1"/>
  <c r="AN85" i="1"/>
  <c r="AY85" i="1"/>
  <c r="AK85" i="1"/>
  <c r="AW85" i="1"/>
  <c r="AE85" i="1"/>
  <c r="AV85" i="1"/>
  <c r="AU85" i="1"/>
  <c r="AS85" i="1"/>
  <c r="AR85" i="1"/>
  <c r="AQ85" i="1"/>
  <c r="AJ85" i="1"/>
  <c r="AZ85" i="1"/>
  <c r="AX85" i="1"/>
  <c r="AP85" i="1"/>
  <c r="AL85" i="1"/>
  <c r="AI85" i="1"/>
  <c r="AH85" i="1"/>
  <c r="AF85" i="1"/>
  <c r="AU59" i="1"/>
  <c r="AH59" i="1"/>
  <c r="AS59" i="1"/>
  <c r="AF59" i="1"/>
  <c r="AQ59" i="1"/>
  <c r="AR59" i="1"/>
  <c r="AE59" i="1"/>
  <c r="AP59" i="1"/>
  <c r="AY59" i="1"/>
  <c r="AL59" i="1"/>
  <c r="AK59" i="1"/>
  <c r="AI59" i="1"/>
  <c r="AV59" i="1"/>
  <c r="AG59" i="1"/>
  <c r="BA59" i="1"/>
  <c r="AZ59" i="1"/>
  <c r="AX59" i="1"/>
  <c r="AW59" i="1"/>
  <c r="AO59" i="1"/>
  <c r="AN59" i="1"/>
  <c r="AJ59" i="1"/>
  <c r="AT59" i="1"/>
  <c r="AW49" i="1"/>
  <c r="AJ49" i="1"/>
  <c r="AV49" i="1"/>
  <c r="AI49" i="1"/>
  <c r="AH49" i="1"/>
  <c r="AU49" i="1"/>
  <c r="AT49" i="1"/>
  <c r="AG49" i="1"/>
  <c r="AQ49" i="1"/>
  <c r="AP49" i="1"/>
  <c r="AN49" i="1"/>
  <c r="AL49" i="1"/>
  <c r="AK49" i="1"/>
  <c r="BA49" i="1"/>
  <c r="AF49" i="1"/>
  <c r="AX49" i="1"/>
  <c r="AS49" i="1"/>
  <c r="AR49" i="1"/>
  <c r="AO49" i="1"/>
  <c r="AE49" i="1"/>
  <c r="AZ49" i="1"/>
  <c r="AY49" i="1"/>
  <c r="BA64" i="1"/>
  <c r="AO64" i="1"/>
  <c r="AX64" i="1"/>
  <c r="AJ64" i="1"/>
  <c r="AW64" i="1"/>
  <c r="AI64" i="1"/>
  <c r="AV64" i="1"/>
  <c r="AH64" i="1"/>
  <c r="AT64" i="1"/>
  <c r="AU64" i="1"/>
  <c r="AG64" i="1"/>
  <c r="AF64" i="1"/>
  <c r="AS64" i="1"/>
  <c r="AE64" i="1"/>
  <c r="AP64" i="1"/>
  <c r="AY64" i="1"/>
  <c r="AR64" i="1"/>
  <c r="AQ64" i="1"/>
  <c r="AN64" i="1"/>
  <c r="AL64" i="1"/>
  <c r="AK64" i="1"/>
  <c r="AZ64" i="1"/>
  <c r="BA51" i="1"/>
  <c r="AO51" i="1"/>
  <c r="AZ51" i="1"/>
  <c r="AN51" i="1"/>
  <c r="AL51" i="1"/>
  <c r="AY51" i="1"/>
  <c r="AX51" i="1"/>
  <c r="AK51" i="1"/>
  <c r="AG51" i="1"/>
  <c r="AW51" i="1"/>
  <c r="AV51" i="1"/>
  <c r="AE51" i="1"/>
  <c r="AU51" i="1"/>
  <c r="AT51" i="1"/>
  <c r="AS51" i="1"/>
  <c r="AP51" i="1"/>
  <c r="AJ51" i="1"/>
  <c r="AI51" i="1"/>
  <c r="AH51" i="1"/>
  <c r="AF51" i="1"/>
  <c r="AR51" i="1"/>
  <c r="AQ51" i="1"/>
  <c r="AS124" i="1"/>
  <c r="AF124" i="1"/>
  <c r="AR124" i="1"/>
  <c r="AE124" i="1"/>
  <c r="AY124" i="1"/>
  <c r="AJ124" i="1"/>
  <c r="AX124" i="1"/>
  <c r="AI124" i="1"/>
  <c r="AW124" i="1"/>
  <c r="AH124" i="1"/>
  <c r="AU124" i="1"/>
  <c r="AT124" i="1"/>
  <c r="AQ124" i="1"/>
  <c r="AP124" i="1"/>
  <c r="AO124" i="1"/>
  <c r="AN124" i="1"/>
  <c r="AL124" i="1"/>
  <c r="BA124" i="1"/>
  <c r="AZ124" i="1"/>
  <c r="AV124" i="1"/>
  <c r="AK124" i="1"/>
  <c r="AG124" i="1"/>
  <c r="AY81" i="1"/>
  <c r="AL81" i="1"/>
  <c r="AX81" i="1"/>
  <c r="AK81" i="1"/>
  <c r="AV81" i="1"/>
  <c r="AI81" i="1"/>
  <c r="AZ81" i="1"/>
  <c r="AG81" i="1"/>
  <c r="AW81" i="1"/>
  <c r="AF81" i="1"/>
  <c r="AU81" i="1"/>
  <c r="AE81" i="1"/>
  <c r="AS81" i="1"/>
  <c r="AT81" i="1"/>
  <c r="AR81" i="1"/>
  <c r="AO81" i="1"/>
  <c r="BA81" i="1"/>
  <c r="AQ81" i="1"/>
  <c r="AP81" i="1"/>
  <c r="AN81" i="1"/>
  <c r="AJ81" i="1"/>
  <c r="AH81" i="1"/>
  <c r="AU54" i="1"/>
  <c r="AH54" i="1"/>
  <c r="AS54" i="1"/>
  <c r="AT54" i="1"/>
  <c r="AG54" i="1"/>
  <c r="AF54" i="1"/>
  <c r="AR54" i="1"/>
  <c r="AE54" i="1"/>
  <c r="AN54" i="1"/>
  <c r="AL54" i="1"/>
  <c r="AK54" i="1"/>
  <c r="BA54" i="1"/>
  <c r="AJ54" i="1"/>
  <c r="AZ54" i="1"/>
  <c r="AI54" i="1"/>
  <c r="AY54" i="1"/>
  <c r="AV54" i="1"/>
  <c r="AQ54" i="1"/>
  <c r="AP54" i="1"/>
  <c r="AO54" i="1"/>
  <c r="AX54" i="1"/>
  <c r="AW54" i="1"/>
  <c r="AI145" i="1"/>
  <c r="AH145" i="1"/>
  <c r="AG145" i="1"/>
  <c r="AE145" i="1"/>
  <c r="AJ145" i="1"/>
  <c r="AF145" i="1"/>
  <c r="AH142" i="1"/>
  <c r="AG142" i="1"/>
  <c r="AF142" i="1"/>
  <c r="AE142" i="1"/>
  <c r="AL142" i="1"/>
  <c r="AK142" i="1"/>
  <c r="AJ142" i="1"/>
  <c r="AI142" i="1"/>
  <c r="AP83" i="1"/>
  <c r="AT83" i="1"/>
  <c r="AF83" i="1"/>
  <c r="AS83" i="1"/>
  <c r="AE83" i="1"/>
  <c r="AQ83" i="1"/>
  <c r="AN83" i="1"/>
  <c r="AL83" i="1"/>
  <c r="AK83" i="1"/>
  <c r="AI83" i="1"/>
  <c r="BA83" i="1"/>
  <c r="AJ83" i="1"/>
  <c r="AZ83" i="1"/>
  <c r="AY83" i="1"/>
  <c r="AH83" i="1"/>
  <c r="AV83" i="1"/>
  <c r="AX83" i="1"/>
  <c r="AW83" i="1"/>
  <c r="AU83" i="1"/>
  <c r="AR83" i="1"/>
  <c r="AO83" i="1"/>
  <c r="AG83" i="1"/>
  <c r="AR90" i="1"/>
  <c r="AE90" i="1"/>
  <c r="AQ90" i="1"/>
  <c r="AZ90" i="1"/>
  <c r="AK90" i="1"/>
  <c r="AY90" i="1"/>
  <c r="AJ90" i="1"/>
  <c r="AW90" i="1"/>
  <c r="AH90" i="1"/>
  <c r="AU90" i="1"/>
  <c r="AT90" i="1"/>
  <c r="AS90" i="1"/>
  <c r="AO90" i="1"/>
  <c r="AP90" i="1"/>
  <c r="AN90" i="1"/>
  <c r="AG90" i="1"/>
  <c r="BA90" i="1"/>
  <c r="AX90" i="1"/>
  <c r="AV90" i="1"/>
  <c r="AL90" i="1"/>
  <c r="AI90" i="1"/>
  <c r="AF90" i="1"/>
  <c r="AP89" i="1"/>
  <c r="BA89" i="1"/>
  <c r="AO89" i="1"/>
  <c r="AT89" i="1"/>
  <c r="AE89" i="1"/>
  <c r="AS89" i="1"/>
  <c r="AQ89" i="1"/>
  <c r="AX89" i="1"/>
  <c r="AF89" i="1"/>
  <c r="AW89" i="1"/>
  <c r="AV89" i="1"/>
  <c r="AU89" i="1"/>
  <c r="AR89" i="1"/>
  <c r="AN89" i="1"/>
  <c r="AJ89" i="1"/>
  <c r="AY89" i="1"/>
  <c r="AL89" i="1"/>
  <c r="AK89" i="1"/>
  <c r="AI89" i="1"/>
  <c r="AH89" i="1"/>
  <c r="AG89" i="1"/>
  <c r="AZ89" i="1"/>
  <c r="AW108" i="1"/>
  <c r="AJ108" i="1"/>
  <c r="AV108" i="1"/>
  <c r="AI108" i="1"/>
  <c r="AP108" i="1"/>
  <c r="AO108" i="1"/>
  <c r="BA108" i="1"/>
  <c r="AL108" i="1"/>
  <c r="AS108" i="1"/>
  <c r="AR108" i="1"/>
  <c r="AQ108" i="1"/>
  <c r="AN108" i="1"/>
  <c r="AH108" i="1"/>
  <c r="AK108" i="1"/>
  <c r="AG108" i="1"/>
  <c r="AF108" i="1"/>
  <c r="AE108" i="1"/>
  <c r="AZ108" i="1"/>
  <c r="AY108" i="1"/>
  <c r="AX108" i="1"/>
  <c r="AU108" i="1"/>
  <c r="AT108" i="1"/>
  <c r="AT91" i="1"/>
  <c r="AG91" i="1"/>
  <c r="AS91" i="1"/>
  <c r="AF91" i="1"/>
  <c r="AR91" i="1"/>
  <c r="AQ91" i="1"/>
  <c r="AO91" i="1"/>
  <c r="AU91" i="1"/>
  <c r="AP91" i="1"/>
  <c r="AN91" i="1"/>
  <c r="AL91" i="1"/>
  <c r="AK91" i="1"/>
  <c r="AJ91" i="1"/>
  <c r="BA91" i="1"/>
  <c r="AI91" i="1"/>
  <c r="AY91" i="1"/>
  <c r="AE91" i="1"/>
  <c r="AZ91" i="1"/>
  <c r="AX91" i="1"/>
  <c r="AW91" i="1"/>
  <c r="AV91" i="1"/>
  <c r="AH91" i="1"/>
  <c r="AY126" i="1"/>
  <c r="AL126" i="1"/>
  <c r="AW126" i="1"/>
  <c r="AJ126" i="1"/>
  <c r="AV126" i="1"/>
  <c r="AI126" i="1"/>
  <c r="AS126" i="1"/>
  <c r="AF126" i="1"/>
  <c r="AO126" i="1"/>
  <c r="AN126" i="1"/>
  <c r="AK126" i="1"/>
  <c r="BA126" i="1"/>
  <c r="AG126" i="1"/>
  <c r="AZ126" i="1"/>
  <c r="AX126" i="1"/>
  <c r="AU126" i="1"/>
  <c r="AT126" i="1"/>
  <c r="AR126" i="1"/>
  <c r="AQ126" i="1"/>
  <c r="AE126" i="1"/>
  <c r="AP126" i="1"/>
  <c r="AH126" i="1"/>
  <c r="BA56" i="1"/>
  <c r="AY56" i="1"/>
  <c r="AL56" i="1"/>
  <c r="AJ56" i="1"/>
  <c r="AX56" i="1"/>
  <c r="AK56" i="1"/>
  <c r="AW56" i="1"/>
  <c r="AV56" i="1"/>
  <c r="AI56" i="1"/>
  <c r="AS56" i="1"/>
  <c r="AF56" i="1"/>
  <c r="AE56" i="1"/>
  <c r="AZ56" i="1"/>
  <c r="AU56" i="1"/>
  <c r="AT56" i="1"/>
  <c r="AR56" i="1"/>
  <c r="AO56" i="1"/>
  <c r="AN56" i="1"/>
  <c r="AH56" i="1"/>
  <c r="AG56" i="1"/>
  <c r="AQ56" i="1"/>
  <c r="AP56" i="1"/>
  <c r="AQ128" i="1"/>
  <c r="AO128" i="1"/>
  <c r="AZ128" i="1"/>
  <c r="AN128" i="1"/>
  <c r="AW128" i="1"/>
  <c r="AJ128" i="1"/>
  <c r="AX128" i="1"/>
  <c r="AF128" i="1"/>
  <c r="AV128" i="1"/>
  <c r="AE128" i="1"/>
  <c r="AU128" i="1"/>
  <c r="AS128" i="1"/>
  <c r="AI128" i="1"/>
  <c r="AH128" i="1"/>
  <c r="AG128" i="1"/>
  <c r="AR128" i="1"/>
  <c r="AP128" i="1"/>
  <c r="AL128" i="1"/>
  <c r="AK128" i="1"/>
  <c r="AY128" i="1"/>
  <c r="AT128" i="1"/>
  <c r="AW62" i="1"/>
  <c r="AJ62" i="1"/>
  <c r="AP62" i="1"/>
  <c r="AO62" i="1"/>
  <c r="BA62" i="1"/>
  <c r="AN62" i="1"/>
  <c r="AK62" i="1"/>
  <c r="AZ62" i="1"/>
  <c r="AL62" i="1"/>
  <c r="AY62" i="1"/>
  <c r="AX62" i="1"/>
  <c r="AI62" i="1"/>
  <c r="AT62" i="1"/>
  <c r="AF62" i="1"/>
  <c r="AV62" i="1"/>
  <c r="AU62" i="1"/>
  <c r="AS62" i="1"/>
  <c r="AR62" i="1"/>
  <c r="AQ62" i="1"/>
  <c r="AE62" i="1"/>
  <c r="AH62" i="1"/>
  <c r="AG62" i="1"/>
  <c r="AW80" i="1"/>
  <c r="AJ80" i="1"/>
  <c r="AV80" i="1"/>
  <c r="AI80" i="1"/>
  <c r="AT80" i="1"/>
  <c r="AG80" i="1"/>
  <c r="AO80" i="1"/>
  <c r="AN80" i="1"/>
  <c r="AL80" i="1"/>
  <c r="AH80" i="1"/>
  <c r="BA80" i="1"/>
  <c r="AK80" i="1"/>
  <c r="AZ80" i="1"/>
  <c r="AY80" i="1"/>
  <c r="AF80" i="1"/>
  <c r="AS80" i="1"/>
  <c r="AP80" i="1"/>
  <c r="AE80" i="1"/>
  <c r="AX80" i="1"/>
  <c r="AU80" i="1"/>
  <c r="AQ80" i="1"/>
  <c r="AR80" i="1"/>
  <c r="AP101" i="1"/>
  <c r="BA101" i="1"/>
  <c r="AO101" i="1"/>
  <c r="AR101" i="1"/>
  <c r="AN101" i="1"/>
  <c r="AL101" i="1"/>
  <c r="AY101" i="1"/>
  <c r="AJ101" i="1"/>
  <c r="AX101" i="1"/>
  <c r="AE101" i="1"/>
  <c r="AW101" i="1"/>
  <c r="AV101" i="1"/>
  <c r="AU101" i="1"/>
  <c r="AT101" i="1"/>
  <c r="AS101" i="1"/>
  <c r="AQ101" i="1"/>
  <c r="AK101" i="1"/>
  <c r="AI101" i="1"/>
  <c r="AH101" i="1"/>
  <c r="AZ101" i="1"/>
  <c r="AF101" i="1"/>
  <c r="AG101" i="1"/>
  <c r="AV104" i="1"/>
  <c r="AI104" i="1"/>
  <c r="AU104" i="1"/>
  <c r="AH104" i="1"/>
  <c r="AX104" i="1"/>
  <c r="AG104" i="1"/>
  <c r="AT104" i="1"/>
  <c r="AE104" i="1"/>
  <c r="AS104" i="1"/>
  <c r="AQ104" i="1"/>
  <c r="AZ104" i="1"/>
  <c r="AY104" i="1"/>
  <c r="AW104" i="1"/>
  <c r="AR104" i="1"/>
  <c r="AP104" i="1"/>
  <c r="AO104" i="1"/>
  <c r="AN104" i="1"/>
  <c r="AL104" i="1"/>
  <c r="AK104" i="1"/>
  <c r="AJ104" i="1"/>
  <c r="AF104" i="1"/>
  <c r="BA104" i="1"/>
  <c r="AJ137" i="1"/>
  <c r="AI137" i="1"/>
  <c r="AH137" i="1"/>
  <c r="AG137" i="1"/>
  <c r="AR137" i="1"/>
  <c r="AE137" i="1"/>
  <c r="AQ137" i="1"/>
  <c r="AP137" i="1"/>
  <c r="AN137" i="1"/>
  <c r="AF137" i="1"/>
  <c r="AO137" i="1"/>
  <c r="AL137" i="1"/>
  <c r="AK137" i="1"/>
  <c r="AG148" i="1"/>
  <c r="AF148" i="1"/>
  <c r="AE148" i="1"/>
  <c r="AQ77" i="1"/>
  <c r="AP77" i="1"/>
  <c r="AZ77" i="1"/>
  <c r="AN77" i="1"/>
  <c r="AR77" i="1"/>
  <c r="AO77" i="1"/>
  <c r="AL77" i="1"/>
  <c r="BA77" i="1"/>
  <c r="AK77" i="1"/>
  <c r="AJ77" i="1"/>
  <c r="AY77" i="1"/>
  <c r="AI77" i="1"/>
  <c r="AV77" i="1"/>
  <c r="AF77" i="1"/>
  <c r="AX77" i="1"/>
  <c r="AW77" i="1"/>
  <c r="AU77" i="1"/>
  <c r="AT77" i="1"/>
  <c r="AS77" i="1"/>
  <c r="AE77" i="1"/>
  <c r="AH77" i="1"/>
  <c r="AG77" i="1"/>
  <c r="AT103" i="1"/>
  <c r="AG103" i="1"/>
  <c r="AS103" i="1"/>
  <c r="AF103" i="1"/>
  <c r="AP103" i="1"/>
  <c r="AN103" i="1"/>
  <c r="BA103" i="1"/>
  <c r="AL103" i="1"/>
  <c r="AY103" i="1"/>
  <c r="AJ103" i="1"/>
  <c r="AX103" i="1"/>
  <c r="AW103" i="1"/>
  <c r="AV103" i="1"/>
  <c r="AU103" i="1"/>
  <c r="AR103" i="1"/>
  <c r="AQ103" i="1"/>
  <c r="AO103" i="1"/>
  <c r="AK103" i="1"/>
  <c r="AI103" i="1"/>
  <c r="AZ103" i="1"/>
  <c r="AH103" i="1"/>
  <c r="AE103" i="1"/>
  <c r="AS78" i="1"/>
  <c r="AF78" i="1"/>
  <c r="AR78" i="1"/>
  <c r="AE78" i="1"/>
  <c r="AP78" i="1"/>
  <c r="AZ78" i="1"/>
  <c r="AJ78" i="1"/>
  <c r="AY78" i="1"/>
  <c r="AI78" i="1"/>
  <c r="AX78" i="1"/>
  <c r="AH78" i="1"/>
  <c r="AV78" i="1"/>
  <c r="AW78" i="1"/>
  <c r="AG78" i="1"/>
  <c r="AU78" i="1"/>
  <c r="AO78" i="1"/>
  <c r="AQ78" i="1"/>
  <c r="AN78" i="1"/>
  <c r="AL78" i="1"/>
  <c r="AK78" i="1"/>
  <c r="AT78" i="1"/>
  <c r="BA78" i="1"/>
  <c r="AY75" i="1"/>
  <c r="AL75" i="1"/>
  <c r="AX75" i="1"/>
  <c r="AK75" i="1"/>
  <c r="AV75" i="1"/>
  <c r="AN75" i="1"/>
  <c r="AJ75" i="1"/>
  <c r="BA75" i="1"/>
  <c r="AI75" i="1"/>
  <c r="AG75" i="1"/>
  <c r="AZ75" i="1"/>
  <c r="AH75" i="1"/>
  <c r="AW75" i="1"/>
  <c r="AU75" i="1"/>
  <c r="AF75" i="1"/>
  <c r="AR75" i="1"/>
  <c r="AE75" i="1"/>
  <c r="AQ75" i="1"/>
  <c r="AT75" i="1"/>
  <c r="AS75" i="1"/>
  <c r="AO75" i="1"/>
  <c r="AP75" i="1"/>
  <c r="BA70" i="1"/>
  <c r="AO70" i="1"/>
  <c r="AW70" i="1"/>
  <c r="AI70" i="1"/>
  <c r="AV70" i="1"/>
  <c r="AH70" i="1"/>
  <c r="AU70" i="1"/>
  <c r="AG70" i="1"/>
  <c r="AE70" i="1"/>
  <c r="AT70" i="1"/>
  <c r="AF70" i="1"/>
  <c r="AS70" i="1"/>
  <c r="AR70" i="1"/>
  <c r="AN70" i="1"/>
  <c r="AP70" i="1"/>
  <c r="AL70" i="1"/>
  <c r="AK70" i="1"/>
  <c r="AJ70" i="1"/>
  <c r="AZ70" i="1"/>
  <c r="AQ70" i="1"/>
  <c r="AY70" i="1"/>
  <c r="AX70" i="1"/>
  <c r="AY63" i="1"/>
  <c r="AL63" i="1"/>
  <c r="AT63" i="1"/>
  <c r="AF63" i="1"/>
  <c r="AS63" i="1"/>
  <c r="AE63" i="1"/>
  <c r="AR63" i="1"/>
  <c r="AP63" i="1"/>
  <c r="AQ63" i="1"/>
  <c r="AO63" i="1"/>
  <c r="AX63" i="1"/>
  <c r="AJ63" i="1"/>
  <c r="AK63" i="1"/>
  <c r="AI63" i="1"/>
  <c r="AG63" i="1"/>
  <c r="BA63" i="1"/>
  <c r="AZ63" i="1"/>
  <c r="AW63" i="1"/>
  <c r="AV63" i="1"/>
  <c r="AN63" i="1"/>
  <c r="AH63" i="1"/>
  <c r="AU63" i="1"/>
  <c r="AI146" i="1"/>
  <c r="AH146" i="1"/>
  <c r="AG146" i="1"/>
  <c r="AF146" i="1"/>
  <c r="AE146" i="1"/>
  <c r="AU67" i="1"/>
  <c r="AH67" i="1"/>
  <c r="AX67" i="1"/>
  <c r="AJ67" i="1"/>
  <c r="AW67" i="1"/>
  <c r="AI67" i="1"/>
  <c r="AV67" i="1"/>
  <c r="AG67" i="1"/>
  <c r="AS67" i="1"/>
  <c r="AT67" i="1"/>
  <c r="AF67" i="1"/>
  <c r="AE67" i="1"/>
  <c r="AR67" i="1"/>
  <c r="AO67" i="1"/>
  <c r="AQ67" i="1"/>
  <c r="AP67" i="1"/>
  <c r="AN67" i="1"/>
  <c r="AL67" i="1"/>
  <c r="AK67" i="1"/>
  <c r="AY67" i="1"/>
  <c r="BA67" i="1"/>
  <c r="AZ67" i="1"/>
  <c r="AW114" i="1"/>
  <c r="AJ114" i="1"/>
  <c r="AV114" i="1"/>
  <c r="AI114" i="1"/>
  <c r="AO114" i="1"/>
  <c r="AN114" i="1"/>
  <c r="BA114" i="1"/>
  <c r="AL114" i="1"/>
  <c r="AY114" i="1"/>
  <c r="AH114" i="1"/>
  <c r="AX114" i="1"/>
  <c r="AU114" i="1"/>
  <c r="AT114" i="1"/>
  <c r="AS114" i="1"/>
  <c r="AR114" i="1"/>
  <c r="AQ114" i="1"/>
  <c r="AZ114" i="1"/>
  <c r="AP114" i="1"/>
  <c r="AK114" i="1"/>
  <c r="AG114" i="1"/>
  <c r="AF114" i="1"/>
  <c r="AE114" i="1"/>
  <c r="AF47" i="1"/>
  <c r="BA47" i="1"/>
  <c r="AY47" i="1"/>
  <c r="AZ47" i="1"/>
  <c r="AW47" i="1"/>
  <c r="AX47" i="1"/>
  <c r="AV47" i="1"/>
  <c r="AU47" i="1"/>
  <c r="AS47" i="1"/>
  <c r="AT47" i="1"/>
  <c r="AR47" i="1"/>
  <c r="AQ47" i="1"/>
  <c r="AP47" i="1"/>
  <c r="AO47" i="1"/>
  <c r="AN47" i="1"/>
  <c r="AK47" i="1"/>
  <c r="AL47" i="1"/>
  <c r="AJ47" i="1"/>
  <c r="AI47" i="1"/>
  <c r="AH47" i="1"/>
  <c r="AG47" i="1"/>
  <c r="AE47" i="1"/>
  <c r="K15" i="1"/>
  <c r="K14" i="1"/>
  <c r="AF12" i="1" l="1"/>
  <c r="AG18" i="1" s="1"/>
  <c r="BG40" i="1"/>
  <c r="BZ40" i="1"/>
  <c r="BZ41" i="1"/>
  <c r="BU41" i="1"/>
  <c r="BU40" i="1"/>
  <c r="CC40" i="1"/>
  <c r="CC41" i="1"/>
  <c r="BP41" i="1"/>
  <c r="BP40" i="1"/>
  <c r="BW40" i="1"/>
  <c r="BW41" i="1"/>
  <c r="BI40" i="1"/>
  <c r="BI41" i="1"/>
  <c r="CD40" i="1"/>
  <c r="CD41" i="1"/>
  <c r="BO40" i="1"/>
  <c r="BO41" i="1"/>
  <c r="BK41" i="1"/>
  <c r="BK40" i="1"/>
  <c r="CA41" i="1"/>
  <c r="CA40" i="1"/>
  <c r="BN40" i="1"/>
  <c r="BN41" i="1"/>
  <c r="BY40" i="1"/>
  <c r="BY41" i="1"/>
  <c r="BQ40" i="1"/>
  <c r="BQ41" i="1"/>
  <c r="BM40" i="1"/>
  <c r="BM41" i="1"/>
  <c r="BL40" i="1"/>
  <c r="BL41" i="1"/>
  <c r="BX41" i="1"/>
  <c r="BX40" i="1"/>
  <c r="BT40" i="1"/>
  <c r="BT41" i="1"/>
  <c r="BV40" i="1"/>
  <c r="BV41" i="1"/>
  <c r="BS41" i="1"/>
  <c r="BS40" i="1"/>
  <c r="BJ40" i="1"/>
  <c r="BJ41" i="1"/>
  <c r="CB41" i="1"/>
  <c r="CB40" i="1"/>
  <c r="BR41" i="1"/>
  <c r="BR40" i="1"/>
  <c r="AO40" i="1"/>
  <c r="AO41" i="1"/>
  <c r="BA40" i="1"/>
  <c r="BA41" i="1"/>
  <c r="AQ40" i="1"/>
  <c r="AQ41" i="1"/>
  <c r="AR40" i="1"/>
  <c r="AR41" i="1"/>
  <c r="AT41" i="1"/>
  <c r="AT40" i="1"/>
  <c r="BB40" i="1"/>
  <c r="BB41" i="1"/>
  <c r="AU40" i="1"/>
  <c r="AU41" i="1"/>
  <c r="BC40" i="1"/>
  <c r="BC41" i="1"/>
  <c r="BD40" i="1"/>
  <c r="BD41" i="1"/>
  <c r="AS40" i="1"/>
  <c r="AS41" i="1"/>
  <c r="BE41" i="1"/>
  <c r="BE40" i="1"/>
  <c r="BF41" i="1"/>
  <c r="BF40" i="1"/>
  <c r="AP40" i="1"/>
  <c r="AP41" i="1"/>
  <c r="AV40" i="1"/>
  <c r="AV41" i="1"/>
  <c r="AX40" i="1"/>
  <c r="AX41" i="1"/>
  <c r="AW40" i="1"/>
  <c r="AW41" i="1"/>
  <c r="AZ40" i="1"/>
  <c r="AZ41" i="1"/>
  <c r="AM40" i="1"/>
  <c r="AM41" i="1"/>
  <c r="BG41" i="1"/>
  <c r="AN40" i="1"/>
  <c r="AN41" i="1"/>
  <c r="AY41" i="1"/>
  <c r="AY40" i="1"/>
  <c r="BH40" i="1"/>
  <c r="BH41" i="1"/>
  <c r="AH40" i="1"/>
  <c r="AH41" i="1"/>
  <c r="AJ41" i="1"/>
  <c r="AJ40" i="1"/>
  <c r="AI41" i="1"/>
  <c r="AI40" i="1"/>
  <c r="AG40" i="1"/>
  <c r="AG41" i="1"/>
  <c r="AK41" i="1"/>
  <c r="AK40" i="1"/>
  <c r="AL40" i="1"/>
  <c r="AL41" i="1"/>
  <c r="AF40" i="1"/>
  <c r="AF41" i="1"/>
  <c r="AE41" i="1"/>
  <c r="AE40" i="1"/>
  <c r="M15" i="1"/>
  <c r="M14" i="1"/>
  <c r="P71" i="1" s="1"/>
  <c r="M16" i="1"/>
  <c r="P72" i="1" s="1"/>
  <c r="BK42" i="1" l="1"/>
  <c r="CB42" i="1"/>
  <c r="BR42" i="1"/>
  <c r="BX42" i="1"/>
  <c r="CA42" i="1"/>
  <c r="BP42" i="1"/>
  <c r="BS42" i="1"/>
  <c r="BT42" i="1"/>
  <c r="BN42" i="1"/>
  <c r="BW42" i="1"/>
  <c r="BM42" i="1"/>
  <c r="BJ42" i="1"/>
  <c r="BO42" i="1"/>
  <c r="BQ42" i="1"/>
  <c r="BV42" i="1"/>
  <c r="BY42" i="1"/>
  <c r="BI42" i="1"/>
  <c r="CD42" i="1"/>
  <c r="BL42" i="1"/>
  <c r="CC42" i="1"/>
  <c r="BU42" i="1"/>
  <c r="BZ42" i="1"/>
  <c r="AE42" i="1"/>
  <c r="AX42" i="1"/>
  <c r="BD42" i="1"/>
  <c r="AQ42" i="1"/>
  <c r="AN42" i="1"/>
  <c r="BF42" i="1"/>
  <c r="BE42" i="1"/>
  <c r="AT42" i="1"/>
  <c r="AV42" i="1"/>
  <c r="BH42" i="1"/>
  <c r="AW42" i="1"/>
  <c r="AS42" i="1"/>
  <c r="AR42" i="1"/>
  <c r="BC42" i="1"/>
  <c r="BA42" i="1"/>
  <c r="BG42" i="1"/>
  <c r="AP42" i="1"/>
  <c r="AU42" i="1"/>
  <c r="AO42" i="1"/>
  <c r="AZ42" i="1"/>
  <c r="BB42" i="1"/>
  <c r="AY42" i="1"/>
  <c r="AM42" i="1"/>
  <c r="AJ42" i="1"/>
  <c r="AF42" i="1"/>
  <c r="AK42" i="1"/>
  <c r="AI42" i="1"/>
  <c r="AG42" i="1"/>
  <c r="AL42" i="1"/>
  <c r="AH42" i="1"/>
  <c r="R71" i="1"/>
  <c r="S69" i="1"/>
  <c r="S71" i="1"/>
  <c r="T71" i="1" s="1"/>
  <c r="U71" i="1" s="1"/>
  <c r="V71" i="1" s="1"/>
  <c r="W71" i="1" s="1"/>
  <c r="X71" i="1" s="1"/>
  <c r="Y71" i="1" s="1"/>
  <c r="Z71" i="1" s="1"/>
  <c r="AA71" i="1" s="1"/>
  <c r="AB71" i="1" s="1"/>
  <c r="AG20" i="1" l="1"/>
  <c r="S70" i="1"/>
  <c r="S72" i="1" s="1"/>
  <c r="S73" i="1" s="1"/>
  <c r="T69" i="1"/>
  <c r="T70" i="1" l="1"/>
  <c r="T72" i="1" s="1"/>
  <c r="T73" i="1" s="1"/>
  <c r="U69" i="1"/>
  <c r="U70" i="1" l="1"/>
  <c r="U72" i="1" s="1"/>
  <c r="U73" i="1" s="1"/>
  <c r="V69" i="1"/>
  <c r="V70" i="1" l="1"/>
  <c r="V72" i="1" s="1"/>
  <c r="V73" i="1" s="1"/>
  <c r="W69" i="1"/>
  <c r="W70" i="1" l="1"/>
  <c r="W72" i="1" s="1"/>
  <c r="W73" i="1" s="1"/>
  <c r="X69" i="1"/>
  <c r="X70" i="1" l="1"/>
  <c r="X72" i="1" s="1"/>
  <c r="X73" i="1" s="1"/>
  <c r="Y69" i="1"/>
  <c r="Z69" i="1" l="1"/>
  <c r="Y70" i="1"/>
  <c r="Y72" i="1" s="1"/>
  <c r="Y73" i="1" s="1"/>
  <c r="Z70" i="1" l="1"/>
  <c r="Z72" i="1" s="1"/>
  <c r="Z73" i="1" s="1"/>
  <c r="AA69" i="1"/>
  <c r="AA70" i="1" l="1"/>
  <c r="AA72" i="1" s="1"/>
  <c r="AA73" i="1" s="1"/>
  <c r="AB69" i="1"/>
  <c r="AB70" i="1" s="1"/>
  <c r="AB72" i="1" l="1"/>
  <c r="AB73" i="1" s="1"/>
</calcChain>
</file>

<file path=xl/sharedStrings.xml><?xml version="1.0" encoding="utf-8"?>
<sst xmlns="http://schemas.openxmlformats.org/spreadsheetml/2006/main" count="121" uniqueCount="110">
  <si>
    <t>Porosity</t>
  </si>
  <si>
    <t>mean</t>
  </si>
  <si>
    <t>stdev</t>
  </si>
  <si>
    <t>min</t>
  </si>
  <si>
    <t>max</t>
  </si>
  <si>
    <t>CR1U[0,1]</t>
  </si>
  <si>
    <t>CR1</t>
  </si>
  <si>
    <t>Depth</t>
  </si>
  <si>
    <t>Prob</t>
  </si>
  <si>
    <t>Porosity Histogram</t>
  </si>
  <si>
    <t>Bins</t>
  </si>
  <si>
    <t>3. Spatially Correlated P-values</t>
  </si>
  <si>
    <t>2. Spatially Correlated Random</t>
  </si>
  <si>
    <t>1. Random U[0,1]</t>
  </si>
  <si>
    <t xml:space="preserve">4. Standard, Bivariate Gaussian Spatially Correlated  </t>
  </si>
  <si>
    <t>CR1[0,1]</t>
  </si>
  <si>
    <t>Cum. Prob</t>
  </si>
  <si>
    <t>Index</t>
  </si>
  <si>
    <t>Distance Function</t>
  </si>
  <si>
    <t>Truncated</t>
  </si>
  <si>
    <t>Fraction</t>
  </si>
  <si>
    <t>Normalized Fraction</t>
  </si>
  <si>
    <t>Triangular Moving Window Weights</t>
  </si>
  <si>
    <t>Porosity (%)</t>
  </si>
  <si>
    <t>h = 1</t>
  </si>
  <si>
    <t>h = 2</t>
  </si>
  <si>
    <t>h = 4</t>
  </si>
  <si>
    <t>h = 3</t>
  </si>
  <si>
    <t>h = 5</t>
  </si>
  <si>
    <t>h = 6</t>
  </si>
  <si>
    <t>h = 7</t>
  </si>
  <si>
    <t>h = 8</t>
  </si>
  <si>
    <t>h = 9</t>
  </si>
  <si>
    <t>h = 10</t>
  </si>
  <si>
    <t>sum</t>
  </si>
  <si>
    <t>gamma(h)</t>
  </si>
  <si>
    <t>h = 11</t>
  </si>
  <si>
    <t>h = 12</t>
  </si>
  <si>
    <t>h = 13</t>
  </si>
  <si>
    <t>h = 14</t>
  </si>
  <si>
    <t>h = 15</t>
  </si>
  <si>
    <t>h = 16</t>
  </si>
  <si>
    <t>h = 17</t>
  </si>
  <si>
    <t>h = 18</t>
  </si>
  <si>
    <t>h = 19</t>
  </si>
  <si>
    <t>h = 20</t>
  </si>
  <si>
    <t>h = 21</t>
  </si>
  <si>
    <t>h = 22</t>
  </si>
  <si>
    <t>h = 23</t>
  </si>
  <si>
    <t>h = 24</t>
  </si>
  <si>
    <t>h = 25</t>
  </si>
  <si>
    <t>h = 26</t>
  </si>
  <si>
    <t>h = 27</t>
  </si>
  <si>
    <t>h = 28</t>
  </si>
  <si>
    <t>h = 29</t>
  </si>
  <si>
    <t>h = 30</t>
  </si>
  <si>
    <t>h = 31</t>
  </si>
  <si>
    <t>h = 32</t>
  </si>
  <si>
    <t>h = 33</t>
  </si>
  <si>
    <t>h = 34</t>
  </si>
  <si>
    <t>h = 35</t>
  </si>
  <si>
    <t>h = 36</t>
  </si>
  <si>
    <t>h = 37</t>
  </si>
  <si>
    <t>h = 38</t>
  </si>
  <si>
    <t>h = 39</t>
  </si>
  <si>
    <t>h = 40</t>
  </si>
  <si>
    <t>h = 41</t>
  </si>
  <si>
    <t>h = 42</t>
  </si>
  <si>
    <t>h = 43</t>
  </si>
  <si>
    <t>h = 44</t>
  </si>
  <si>
    <t>h = 45</t>
  </si>
  <si>
    <t>h = 46</t>
  </si>
  <si>
    <t>h = 47</t>
  </si>
  <si>
    <t>h = 48</t>
  </si>
  <si>
    <t>h = 49</t>
  </si>
  <si>
    <t>h = 50</t>
  </si>
  <si>
    <t>h = 51</t>
  </si>
  <si>
    <t>h = 52</t>
  </si>
  <si>
    <t>var</t>
  </si>
  <si>
    <t>sill</t>
  </si>
  <si>
    <t>Variogram Sill</t>
  </si>
  <si>
    <t>Variogram Calculation</t>
  </si>
  <si>
    <t>We calculate 1/2 of the average squared difference of pairs separated by lage vector h = 1,…53.</t>
  </si>
  <si>
    <t>Lag</t>
  </si>
  <si>
    <t>Lag Distance (m)</t>
  </si>
  <si>
    <t>Pairs</t>
  </si>
  <si>
    <t>Sill is the sample variance of our data</t>
  </si>
  <si>
    <t>set.</t>
  </si>
  <si>
    <t>In each row we have a different lag spacing, and each row is another possible pair.  Our work is greatly simplified</t>
  </si>
  <si>
    <t>by having 1D data equally spaced.  We can exhastively sample all possible pairs by sliding down the well with each lag.</t>
  </si>
  <si>
    <t>Instructions:</t>
  </si>
  <si>
    <t xml:space="preserve">Variogram Calculation </t>
  </si>
  <si>
    <t>N(h)</t>
  </si>
  <si>
    <t>Convolution model window size</t>
  </si>
  <si>
    <r>
      <t xml:space="preserve">About: </t>
    </r>
    <r>
      <rPr>
        <sz val="12"/>
        <color theme="1"/>
        <rFont val="Calibri"/>
        <family val="2"/>
        <scheme val="minor"/>
      </rPr>
      <t>This demonstration includes (1) a convolution to impose spatial continuity for building 1D, spatially correlated dataset.</t>
    </r>
  </si>
  <si>
    <t xml:space="preserve">   Then a demonstration of the variogram calculation, "by-hand" to demonstrate all the steps.</t>
  </si>
  <si>
    <t xml:space="preserve">    The interpretation information is provided.</t>
  </si>
  <si>
    <t>Random noise components</t>
  </si>
  <si>
    <t>Range Estimate</t>
  </si>
  <si>
    <t>Relative Nugget Effect Estimate</t>
  </si>
  <si>
    <t>Variogram Interpretation</t>
  </si>
  <si>
    <t>1. Window Size</t>
  </si>
  <si>
    <t>2. Porosity (%)</t>
  </si>
  <si>
    <r>
      <rPr>
        <b/>
        <sz val="11"/>
        <color theme="1"/>
        <rFont val="Calibri"/>
        <family val="2"/>
        <scheme val="minor"/>
      </rPr>
      <t xml:space="preserve">1. </t>
    </r>
    <r>
      <rPr>
        <sz val="11"/>
        <color theme="1"/>
        <rFont val="Calibri"/>
        <family val="2"/>
        <scheme val="minor"/>
      </rPr>
      <t>Specify the moving window size and random component to formulate the random correlated porosity 1D along well dataset.</t>
    </r>
  </si>
  <si>
    <r>
      <rPr>
        <b/>
        <sz val="11"/>
        <color theme="1"/>
        <rFont val="Calibri"/>
        <family val="2"/>
        <scheme val="minor"/>
      </rPr>
      <t>2.</t>
    </r>
    <r>
      <rPr>
        <sz val="11"/>
        <color theme="1"/>
        <rFont val="Calibri"/>
        <family val="2"/>
        <scheme val="minor"/>
      </rPr>
      <t xml:space="preserve"> Specify the Gaussian distributed porosity mean and standard deviation.</t>
    </r>
  </si>
  <si>
    <r>
      <rPr>
        <b/>
        <sz val="11"/>
        <color theme="1"/>
        <rFont val="Calibri"/>
        <family val="2"/>
        <scheme val="minor"/>
      </rPr>
      <t>3.</t>
    </r>
    <r>
      <rPr>
        <sz val="11"/>
        <color theme="1"/>
        <rFont val="Calibri"/>
        <family val="2"/>
        <scheme val="minor"/>
      </rPr>
      <t xml:space="preserve"> Observed the experimental variogram and estimated variogram parameters.</t>
    </r>
  </si>
  <si>
    <t>1D Spatial Continuity and Variogram Calculation Demonstration, Michael Pyrcz, University of Texas at Austin, @GeostatsGuy on Twitter</t>
  </si>
  <si>
    <t>Variogram Calculation Instructions:</t>
  </si>
  <si>
    <t>Variogram Interpretation Instructions:</t>
  </si>
  <si>
    <t>The nugget effect indicates variability at lag distances less than the minimum data spacing.  The range is the lag distance where the variogram exceeds the sill.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</si>
</sst>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0.000"/>
    <numFmt numFmtId="171" formatCode="_(* #,##0.0_);_(* \(#,##0.0\);_(* &quot;-&quot;??_);_(@_)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i/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35">
    <xf numFmtId="0" fontId="0" fillId="0" borderId="0" xfId="0"/>
    <xf numFmtId="0" fontId="0" fillId="3" borderId="0" xfId="0" applyFill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6" borderId="0" xfId="0" applyFill="1"/>
    <xf numFmtId="164" fontId="0" fillId="6" borderId="0" xfId="0" applyNumberFormat="1" applyFill="1" applyBorder="1" applyAlignment="1">
      <alignment horizontal="center"/>
    </xf>
    <xf numFmtId="2" fontId="0" fillId="5" borderId="11" xfId="0" applyNumberFormat="1" applyFill="1" applyBorder="1" applyAlignment="1">
      <alignment horizontal="center"/>
    </xf>
    <xf numFmtId="2" fontId="0" fillId="5" borderId="12" xfId="0" applyNumberFormat="1" applyFill="1" applyBorder="1" applyAlignment="1">
      <alignment horizontal="center"/>
    </xf>
    <xf numFmtId="2" fontId="0" fillId="5" borderId="13" xfId="0" applyNumberFormat="1" applyFill="1" applyBorder="1" applyAlignment="1">
      <alignment horizontal="center"/>
    </xf>
    <xf numFmtId="2" fontId="0" fillId="5" borderId="14" xfId="0" applyNumberFormat="1" applyFill="1" applyBorder="1" applyAlignment="1">
      <alignment horizontal="center"/>
    </xf>
    <xf numFmtId="2" fontId="0" fillId="5" borderId="15" xfId="0" applyNumberFormat="1" applyFill="1" applyBorder="1" applyAlignment="1">
      <alignment horizontal="center"/>
    </xf>
    <xf numFmtId="2" fontId="0" fillId="5" borderId="16" xfId="0" applyNumberFormat="1" applyFill="1" applyBorder="1" applyAlignment="1">
      <alignment horizontal="center"/>
    </xf>
    <xf numFmtId="164" fontId="0" fillId="5" borderId="4" xfId="0" applyNumberFormat="1" applyFill="1" applyBorder="1" applyAlignment="1">
      <alignment horizontal="center"/>
    </xf>
    <xf numFmtId="164" fontId="0" fillId="5" borderId="19" xfId="0" applyNumberFormat="1" applyFill="1" applyBorder="1" applyAlignment="1">
      <alignment horizontal="center"/>
    </xf>
    <xf numFmtId="0" fontId="2" fillId="7" borderId="17" xfId="0" applyFont="1" applyFill="1" applyBorder="1" applyAlignment="1">
      <alignment horizontal="center"/>
    </xf>
    <xf numFmtId="0" fontId="2" fillId="7" borderId="18" xfId="0" applyFont="1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2" fontId="0" fillId="5" borderId="21" xfId="0" applyNumberFormat="1" applyFill="1" applyBorder="1" applyAlignment="1">
      <alignment horizontal="center"/>
    </xf>
    <xf numFmtId="164" fontId="0" fillId="5" borderId="11" xfId="0" applyNumberFormat="1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3" fillId="3" borderId="0" xfId="0" applyFont="1" applyFill="1"/>
    <xf numFmtId="0" fontId="0" fillId="6" borderId="5" xfId="0" applyFill="1" applyBorder="1"/>
    <xf numFmtId="0" fontId="0" fillId="6" borderId="6" xfId="0" applyFill="1" applyBorder="1"/>
    <xf numFmtId="0" fontId="0" fillId="6" borderId="7" xfId="0" applyFill="1" applyBorder="1"/>
    <xf numFmtId="0" fontId="0" fillId="6" borderId="23" xfId="0" applyFill="1" applyBorder="1"/>
    <xf numFmtId="0" fontId="0" fillId="6" borderId="0" xfId="0" applyFill="1" applyBorder="1"/>
    <xf numFmtId="0" fontId="0" fillId="6" borderId="24" xfId="0" applyFill="1" applyBorder="1"/>
    <xf numFmtId="0" fontId="3" fillId="6" borderId="0" xfId="0" applyFont="1" applyFill="1" applyBorder="1"/>
    <xf numFmtId="0" fontId="3" fillId="6" borderId="24" xfId="0" applyFont="1" applyFill="1" applyBorder="1"/>
    <xf numFmtId="0" fontId="2" fillId="6" borderId="0" xfId="0" applyFont="1" applyFill="1" applyBorder="1" applyAlignment="1">
      <alignment horizontal="right"/>
    </xf>
    <xf numFmtId="0" fontId="0" fillId="0" borderId="0" xfId="0" applyBorder="1"/>
    <xf numFmtId="0" fontId="0" fillId="6" borderId="0" xfId="0" applyFont="1" applyFill="1" applyBorder="1" applyAlignment="1">
      <alignment horizontal="center" vertical="top" wrapText="1"/>
    </xf>
    <xf numFmtId="0" fontId="1" fillId="6" borderId="0" xfId="0" applyFont="1" applyFill="1" applyBorder="1"/>
    <xf numFmtId="2" fontId="0" fillId="6" borderId="0" xfId="0" applyNumberFormat="1" applyFill="1" applyBorder="1" applyAlignment="1">
      <alignment horizontal="center"/>
    </xf>
    <xf numFmtId="2" fontId="0" fillId="6" borderId="0" xfId="0" applyNumberFormat="1" applyFill="1" applyBorder="1"/>
    <xf numFmtId="0" fontId="0" fillId="6" borderId="8" xfId="0" applyFill="1" applyBorder="1"/>
    <xf numFmtId="0" fontId="0" fillId="6" borderId="9" xfId="0" applyFill="1" applyBorder="1"/>
    <xf numFmtId="0" fontId="0" fillId="6" borderId="10" xfId="0" applyFill="1" applyBorder="1"/>
    <xf numFmtId="0" fontId="0" fillId="3" borderId="0" xfId="0" applyFill="1" applyBorder="1"/>
    <xf numFmtId="0" fontId="5" fillId="6" borderId="0" xfId="0" applyFont="1" applyFill="1" applyBorder="1"/>
    <xf numFmtId="164" fontId="5" fillId="6" borderId="0" xfId="0" applyNumberFormat="1" applyFont="1" applyFill="1" applyBorder="1" applyAlignment="1">
      <alignment horizontal="left"/>
    </xf>
    <xf numFmtId="0" fontId="5" fillId="6" borderId="0" xfId="0" applyFont="1" applyFill="1" applyBorder="1" applyAlignment="1">
      <alignment horizontal="left"/>
    </xf>
    <xf numFmtId="0" fontId="6" fillId="6" borderId="0" xfId="0" applyFont="1" applyFill="1" applyBorder="1"/>
    <xf numFmtId="0" fontId="1" fillId="6" borderId="25" xfId="0" applyFont="1" applyFill="1" applyBorder="1" applyAlignment="1">
      <alignment horizontal="center"/>
    </xf>
    <xf numFmtId="164" fontId="0" fillId="6" borderId="0" xfId="0" applyNumberFormat="1" applyFill="1" applyBorder="1" applyAlignment="1">
      <alignment horizontal="left"/>
    </xf>
    <xf numFmtId="165" fontId="0" fillId="6" borderId="0" xfId="0" applyNumberFormat="1" applyFill="1" applyBorder="1" applyAlignment="1">
      <alignment horizontal="center"/>
    </xf>
    <xf numFmtId="164" fontId="1" fillId="6" borderId="0" xfId="0" applyNumberFormat="1" applyFont="1" applyFill="1" applyBorder="1" applyAlignment="1">
      <alignment horizontal="center"/>
    </xf>
    <xf numFmtId="0" fontId="8" fillId="6" borderId="0" xfId="0" applyFont="1" applyFill="1" applyBorder="1" applyAlignment="1">
      <alignment horizontal="right"/>
    </xf>
    <xf numFmtId="2" fontId="8" fillId="6" borderId="0" xfId="0" applyNumberFormat="1" applyFont="1" applyFill="1" applyBorder="1" applyAlignment="1">
      <alignment horizontal="right"/>
    </xf>
    <xf numFmtId="0" fontId="0" fillId="6" borderId="0" xfId="0" applyFill="1" applyBorder="1" applyAlignment="1">
      <alignment horizontal="right"/>
    </xf>
    <xf numFmtId="2" fontId="1" fillId="6" borderId="0" xfId="0" applyNumberFormat="1" applyFont="1" applyFill="1" applyBorder="1" applyAlignment="1">
      <alignment horizontal="center"/>
    </xf>
    <xf numFmtId="1" fontId="0" fillId="6" borderId="0" xfId="0" applyNumberFormat="1" applyFill="1" applyBorder="1" applyAlignment="1">
      <alignment horizontal="center"/>
    </xf>
    <xf numFmtId="0" fontId="0" fillId="6" borderId="0" xfId="0" applyFill="1" applyBorder="1" applyAlignment="1">
      <alignment horizontal="left"/>
    </xf>
    <xf numFmtId="164" fontId="1" fillId="6" borderId="0" xfId="0" applyNumberFormat="1" applyFont="1" applyFill="1" applyBorder="1" applyAlignment="1">
      <alignment horizontal="left"/>
    </xf>
    <xf numFmtId="0" fontId="4" fillId="6" borderId="0" xfId="0" applyFont="1" applyFill="1" applyBorder="1"/>
    <xf numFmtId="0" fontId="0" fillId="9" borderId="26" xfId="0" applyFill="1" applyBorder="1"/>
    <xf numFmtId="0" fontId="1" fillId="9" borderId="28" xfId="0" applyFont="1" applyFill="1" applyBorder="1" applyAlignment="1">
      <alignment horizontal="center" vertical="top" wrapText="1"/>
    </xf>
    <xf numFmtId="0" fontId="0" fillId="6" borderId="0" xfId="0" applyFont="1" applyFill="1" applyBorder="1"/>
    <xf numFmtId="164" fontId="10" fillId="6" borderId="0" xfId="0" applyNumberFormat="1" applyFont="1" applyFill="1" applyBorder="1" applyAlignment="1">
      <alignment horizontal="left"/>
    </xf>
    <xf numFmtId="164" fontId="3" fillId="6" borderId="0" xfId="0" applyNumberFormat="1" applyFont="1" applyFill="1" applyBorder="1" applyAlignment="1">
      <alignment horizontal="center"/>
    </xf>
    <xf numFmtId="0" fontId="1" fillId="6" borderId="0" xfId="0" applyFont="1" applyFill="1" applyBorder="1" applyAlignment="1">
      <alignment horizontal="right"/>
    </xf>
    <xf numFmtId="164" fontId="1" fillId="6" borderId="0" xfId="0" applyNumberFormat="1" applyFont="1" applyFill="1" applyBorder="1" applyAlignment="1">
      <alignment horizontal="right"/>
    </xf>
    <xf numFmtId="9" fontId="0" fillId="6" borderId="0" xfId="1" applyFont="1" applyFill="1" applyBorder="1"/>
    <xf numFmtId="0" fontId="10" fillId="6" borderId="0" xfId="0" applyFont="1" applyFill="1" applyBorder="1"/>
    <xf numFmtId="0" fontId="12" fillId="6" borderId="0" xfId="0" applyFont="1" applyFill="1" applyBorder="1"/>
    <xf numFmtId="0" fontId="0" fillId="9" borderId="27" xfId="0" applyFill="1" applyBorder="1"/>
    <xf numFmtId="0" fontId="0" fillId="9" borderId="28" xfId="0" applyFill="1" applyBorder="1"/>
    <xf numFmtId="0" fontId="1" fillId="6" borderId="0" xfId="0" applyFont="1" applyFill="1" applyBorder="1" applyAlignment="1">
      <alignment horizontal="center" wrapText="1"/>
    </xf>
    <xf numFmtId="0" fontId="0" fillId="6" borderId="0" xfId="0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9" borderId="27" xfId="0" applyFont="1" applyFill="1" applyBorder="1" applyAlignment="1">
      <alignment horizontal="center" vertical="top" wrapText="1"/>
    </xf>
    <xf numFmtId="0" fontId="2" fillId="7" borderId="2" xfId="0" applyFont="1" applyFill="1" applyBorder="1" applyAlignment="1">
      <alignment horizontal="right" vertical="center"/>
    </xf>
    <xf numFmtId="0" fontId="2" fillId="7" borderId="3" xfId="0" applyFont="1" applyFill="1" applyBorder="1" applyAlignment="1">
      <alignment horizontal="right" vertical="center"/>
    </xf>
    <xf numFmtId="0" fontId="1" fillId="6" borderId="0" xfId="0" applyFont="1" applyFill="1" applyBorder="1" applyAlignment="1">
      <alignment horizontal="center" vertical="top" wrapText="1"/>
    </xf>
    <xf numFmtId="0" fontId="11" fillId="6" borderId="0" xfId="0" applyFont="1" applyFill="1" applyBorder="1"/>
    <xf numFmtId="164" fontId="11" fillId="6" borderId="0" xfId="0" applyNumberFormat="1" applyFont="1" applyFill="1" applyBorder="1" applyAlignment="1">
      <alignment horizontal="left"/>
    </xf>
    <xf numFmtId="164" fontId="14" fillId="6" borderId="0" xfId="0" applyNumberFormat="1" applyFont="1" applyFill="1" applyBorder="1" applyAlignment="1">
      <alignment horizontal="left"/>
    </xf>
    <xf numFmtId="164" fontId="13" fillId="6" borderId="0" xfId="0" applyNumberFormat="1" applyFont="1" applyFill="1" applyBorder="1" applyAlignment="1">
      <alignment horizontal="center"/>
    </xf>
    <xf numFmtId="0" fontId="13" fillId="6" borderId="0" xfId="0" applyFont="1" applyFill="1" applyBorder="1"/>
    <xf numFmtId="0" fontId="0" fillId="6" borderId="0" xfId="0" quotePrefix="1" applyFill="1" applyBorder="1"/>
    <xf numFmtId="11" fontId="0" fillId="6" borderId="0" xfId="0" applyNumberFormat="1" applyFill="1" applyBorder="1"/>
    <xf numFmtId="9" fontId="0" fillId="6" borderId="0" xfId="1" applyFont="1" applyFill="1" applyBorder="1" applyAlignment="1">
      <alignment horizontal="center"/>
    </xf>
    <xf numFmtId="2" fontId="0" fillId="4" borderId="4" xfId="0" applyNumberFormat="1" applyFill="1" applyBorder="1" applyAlignment="1">
      <alignment horizontal="center"/>
    </xf>
    <xf numFmtId="2" fontId="0" fillId="4" borderId="19" xfId="0" applyNumberFormat="1" applyFill="1" applyBorder="1" applyAlignment="1">
      <alignment horizontal="center"/>
    </xf>
    <xf numFmtId="2" fontId="0" fillId="4" borderId="29" xfId="0" applyNumberForma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19" xfId="0" applyFill="1" applyBorder="1" applyAlignment="1">
      <alignment horizontal="center"/>
    </xf>
    <xf numFmtId="1" fontId="0" fillId="8" borderId="30" xfId="0" applyNumberFormat="1" applyFill="1" applyBorder="1" applyAlignment="1">
      <alignment horizontal="center"/>
    </xf>
    <xf numFmtId="43" fontId="0" fillId="8" borderId="30" xfId="2" applyFont="1" applyFill="1" applyBorder="1" applyAlignment="1">
      <alignment horizontal="center"/>
    </xf>
    <xf numFmtId="1" fontId="0" fillId="8" borderId="11" xfId="0" applyNumberFormat="1" applyFill="1" applyBorder="1" applyAlignment="1">
      <alignment horizontal="center"/>
    </xf>
    <xf numFmtId="1" fontId="0" fillId="8" borderId="12" xfId="0" applyNumberFormat="1" applyFill="1" applyBorder="1" applyAlignment="1">
      <alignment horizontal="center"/>
    </xf>
    <xf numFmtId="43" fontId="0" fillId="8" borderId="12" xfId="2" applyFont="1" applyFill="1" applyBorder="1" applyAlignment="1">
      <alignment horizontal="center"/>
    </xf>
    <xf numFmtId="9" fontId="0" fillId="8" borderId="13" xfId="1" applyFont="1" applyFill="1" applyBorder="1" applyAlignment="1">
      <alignment horizontal="center"/>
    </xf>
    <xf numFmtId="1" fontId="0" fillId="8" borderId="31" xfId="0" applyNumberFormat="1" applyFill="1" applyBorder="1" applyAlignment="1">
      <alignment horizontal="center"/>
    </xf>
    <xf numFmtId="9" fontId="0" fillId="8" borderId="32" xfId="1" applyFont="1" applyFill="1" applyBorder="1" applyAlignment="1">
      <alignment horizontal="center"/>
    </xf>
    <xf numFmtId="1" fontId="0" fillId="8" borderId="14" xfId="0" applyNumberFormat="1" applyFill="1" applyBorder="1" applyAlignment="1">
      <alignment horizontal="center"/>
    </xf>
    <xf numFmtId="1" fontId="0" fillId="8" borderId="15" xfId="0" applyNumberFormat="1" applyFill="1" applyBorder="1" applyAlignment="1">
      <alignment horizontal="center"/>
    </xf>
    <xf numFmtId="43" fontId="0" fillId="8" borderId="15" xfId="2" applyFont="1" applyFill="1" applyBorder="1" applyAlignment="1">
      <alignment horizontal="center"/>
    </xf>
    <xf numFmtId="9" fontId="0" fillId="8" borderId="16" xfId="1" applyFont="1" applyFill="1" applyBorder="1" applyAlignment="1">
      <alignment horizontal="center"/>
    </xf>
    <xf numFmtId="0" fontId="1" fillId="6" borderId="0" xfId="0" applyFont="1" applyFill="1"/>
    <xf numFmtId="0" fontId="1" fillId="6" borderId="0" xfId="0" applyFont="1" applyFill="1" applyBorder="1" applyAlignment="1">
      <alignment horizontal="right" wrapText="1"/>
    </xf>
    <xf numFmtId="0" fontId="1" fillId="6" borderId="0" xfId="0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7" fillId="6" borderId="0" xfId="0" applyFont="1" applyFill="1" applyBorder="1"/>
    <xf numFmtId="0" fontId="13" fillId="6" borderId="0" xfId="0" applyFont="1" applyFill="1" applyBorder="1" applyAlignment="1">
      <alignment horizontal="center"/>
    </xf>
    <xf numFmtId="0" fontId="3" fillId="6" borderId="0" xfId="0" applyFont="1" applyFill="1" applyBorder="1" applyAlignment="1">
      <alignment horizontal="center"/>
    </xf>
    <xf numFmtId="0" fontId="10" fillId="6" borderId="5" xfId="0" applyFont="1" applyFill="1" applyBorder="1"/>
    <xf numFmtId="2" fontId="10" fillId="6" borderId="7" xfId="0" applyNumberFormat="1" applyFont="1" applyFill="1" applyBorder="1"/>
    <xf numFmtId="0" fontId="10" fillId="6" borderId="8" xfId="0" applyFont="1" applyFill="1" applyBorder="1"/>
    <xf numFmtId="2" fontId="10" fillId="6" borderId="10" xfId="0" applyNumberFormat="1" applyFont="1" applyFill="1" applyBorder="1"/>
    <xf numFmtId="0" fontId="15" fillId="6" borderId="0" xfId="0" applyFont="1" applyFill="1" applyBorder="1" applyAlignment="1">
      <alignment horizontal="right"/>
    </xf>
    <xf numFmtId="0" fontId="10" fillId="5" borderId="26" xfId="0" applyFont="1" applyFill="1" applyBorder="1"/>
    <xf numFmtId="0" fontId="3" fillId="5" borderId="27" xfId="0" applyFont="1" applyFill="1" applyBorder="1"/>
    <xf numFmtId="0" fontId="3" fillId="5" borderId="28" xfId="0" applyFont="1" applyFill="1" applyBorder="1"/>
    <xf numFmtId="0" fontId="0" fillId="9" borderId="5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164" fontId="0" fillId="6" borderId="33" xfId="0" applyNumberFormat="1" applyFill="1" applyBorder="1" applyAlignment="1">
      <alignment horizontal="center"/>
    </xf>
    <xf numFmtId="1" fontId="0" fillId="6" borderId="33" xfId="0" applyNumberFormat="1" applyFill="1" applyBorder="1" applyAlignment="1">
      <alignment horizontal="center"/>
    </xf>
    <xf numFmtId="0" fontId="14" fillId="6" borderId="0" xfId="0" applyFont="1" applyFill="1" applyBorder="1"/>
    <xf numFmtId="2" fontId="0" fillId="8" borderId="20" xfId="0" applyNumberFormat="1" applyFill="1" applyBorder="1" applyAlignment="1">
      <alignment horizontal="center"/>
    </xf>
    <xf numFmtId="2" fontId="0" fillId="8" borderId="21" xfId="0" applyNumberFormat="1" applyFill="1" applyBorder="1" applyAlignment="1">
      <alignment horizontal="center"/>
    </xf>
    <xf numFmtId="2" fontId="0" fillId="8" borderId="22" xfId="0" applyNumberForma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0" xfId="0" quotePrefix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171" fontId="10" fillId="8" borderId="19" xfId="2" applyNumberFormat="1" applyFont="1" applyFill="1" applyBorder="1" applyAlignment="1">
      <alignment horizontal="center"/>
    </xf>
    <xf numFmtId="2" fontId="0" fillId="8" borderId="4" xfId="0" applyNumberFormat="1" applyFill="1" applyBorder="1" applyAlignment="1">
      <alignment horizontal="center"/>
    </xf>
    <xf numFmtId="9" fontId="10" fillId="8" borderId="29" xfId="1" applyNumberFormat="1" applyFont="1" applyFill="1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N[Porosity] Probability Density Function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'Por-Perm-Logs'!$R$71:$AB$71</c:f>
              <c:numCache>
                <c:formatCode>0.00</c:formatCode>
                <c:ptCount val="11"/>
                <c:pt idx="0" formatCode="0.0">
                  <c:v>-2.3481302007315237</c:v>
                </c:pt>
                <c:pt idx="1">
                  <c:v>-2.1133171806583713</c:v>
                </c:pt>
                <c:pt idx="2">
                  <c:v>-1.6436911405120664</c:v>
                </c:pt>
                <c:pt idx="3">
                  <c:v>-1.1740651003657616</c:v>
                </c:pt>
                <c:pt idx="4">
                  <c:v>-0.70443906021945679</c:v>
                </c:pt>
                <c:pt idx="5">
                  <c:v>-0.23481302007315197</c:v>
                </c:pt>
                <c:pt idx="6">
                  <c:v>0.23481302007315286</c:v>
                </c:pt>
                <c:pt idx="7">
                  <c:v>0.70443906021945768</c:v>
                </c:pt>
                <c:pt idx="8">
                  <c:v>1.1740651003657625</c:v>
                </c:pt>
                <c:pt idx="9">
                  <c:v>1.6436911405120673</c:v>
                </c:pt>
                <c:pt idx="10">
                  <c:v>2.1133171806583722</c:v>
                </c:pt>
              </c:numCache>
            </c:numRef>
          </c:xVal>
          <c:yVal>
            <c:numRef>
              <c:f>'Por-Perm-Logs'!$R$72:$AB$72</c:f>
              <c:numCache>
                <c:formatCode>0.00</c:formatCode>
                <c:ptCount val="11"/>
                <c:pt idx="0" formatCode="General">
                  <c:v>0</c:v>
                </c:pt>
                <c:pt idx="1">
                  <c:v>2.8571428571428571E-2</c:v>
                </c:pt>
                <c:pt idx="2">
                  <c:v>7.591836734693877E-2</c:v>
                </c:pt>
                <c:pt idx="3">
                  <c:v>6.6938775510204093E-2</c:v>
                </c:pt>
                <c:pt idx="4">
                  <c:v>0.14285714285714285</c:v>
                </c:pt>
                <c:pt idx="5">
                  <c:v>0.19047619047619047</c:v>
                </c:pt>
                <c:pt idx="6">
                  <c:v>0.18095238095238098</c:v>
                </c:pt>
                <c:pt idx="7">
                  <c:v>0.1428571428571429</c:v>
                </c:pt>
                <c:pt idx="8">
                  <c:v>9.5238095238095233E-2</c:v>
                </c:pt>
                <c:pt idx="9">
                  <c:v>4.7619047619047561E-2</c:v>
                </c:pt>
                <c:pt idx="10">
                  <c:v>1.9047619047619091E-2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86-4B13-BEBF-F85BE2B033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orientation val="minMax"/>
          <c:max val="3"/>
          <c:min val="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Porosity</a:t>
                </a:r>
                <a:r>
                  <a:rPr lang="en-US" sz="1200" baseline="0"/>
                  <a:t> (%)</a:t>
                </a:r>
                <a:endParaRPr lang="en-US" sz="120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At val="-3"/>
        <c:crossBetween val="midCat"/>
      </c:valAx>
      <c:valAx>
        <c:axId val="612704304"/>
        <c:scaling>
          <c:orientation val="minMax"/>
          <c:max val="0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Probability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At val="-3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N[Porosity] Cumulative</a:t>
            </a:r>
            <a:r>
              <a:rPr lang="en-US" b="1" baseline="0"/>
              <a:t> Distribution</a:t>
            </a:r>
            <a:r>
              <a:rPr lang="en-US" b="1"/>
              <a:t> Function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'Por-Perm-Logs'!$R$71:$AB$71</c:f>
              <c:numCache>
                <c:formatCode>0.00</c:formatCode>
                <c:ptCount val="11"/>
                <c:pt idx="0" formatCode="0.0">
                  <c:v>-2.3481302007315237</c:v>
                </c:pt>
                <c:pt idx="1">
                  <c:v>-2.1133171806583713</c:v>
                </c:pt>
                <c:pt idx="2">
                  <c:v>-1.6436911405120664</c:v>
                </c:pt>
                <c:pt idx="3">
                  <c:v>-1.1740651003657616</c:v>
                </c:pt>
                <c:pt idx="4">
                  <c:v>-0.70443906021945679</c:v>
                </c:pt>
                <c:pt idx="5">
                  <c:v>-0.23481302007315197</c:v>
                </c:pt>
                <c:pt idx="6">
                  <c:v>0.23481302007315286</c:v>
                </c:pt>
                <c:pt idx="7">
                  <c:v>0.70443906021945768</c:v>
                </c:pt>
                <c:pt idx="8">
                  <c:v>1.1740651003657625</c:v>
                </c:pt>
                <c:pt idx="9">
                  <c:v>1.6436911405120673</c:v>
                </c:pt>
                <c:pt idx="10">
                  <c:v>2.1133171806583722</c:v>
                </c:pt>
              </c:numCache>
            </c:numRef>
          </c:xVal>
          <c:yVal>
            <c:numRef>
              <c:f>'Por-Perm-Logs'!$R$73:$AB$73</c:f>
              <c:numCache>
                <c:formatCode>0.00</c:formatCode>
                <c:ptCount val="11"/>
                <c:pt idx="0" formatCode="General">
                  <c:v>0</c:v>
                </c:pt>
                <c:pt idx="1">
                  <c:v>2.8571428571428571E-2</c:v>
                </c:pt>
                <c:pt idx="2">
                  <c:v>0.10448979591836734</c:v>
                </c:pt>
                <c:pt idx="3">
                  <c:v>0.17142857142857143</c:v>
                </c:pt>
                <c:pt idx="4">
                  <c:v>0.31428571428571428</c:v>
                </c:pt>
                <c:pt idx="5">
                  <c:v>0.50476190476190474</c:v>
                </c:pt>
                <c:pt idx="6">
                  <c:v>0.68571428571428572</c:v>
                </c:pt>
                <c:pt idx="7">
                  <c:v>0.82857142857142863</c:v>
                </c:pt>
                <c:pt idx="8">
                  <c:v>0.92380952380952386</c:v>
                </c:pt>
                <c:pt idx="9">
                  <c:v>0.97142857142857142</c:v>
                </c:pt>
                <c:pt idx="10">
                  <c:v>0.99047619047619051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C7-404A-973B-8315D28B79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orientation val="minMax"/>
          <c:max val="3"/>
          <c:min val="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Porosity</a:t>
                </a:r>
                <a:r>
                  <a:rPr lang="en-US" sz="1200" baseline="0"/>
                  <a:t> (%)</a:t>
                </a:r>
                <a:endParaRPr lang="en-US" sz="120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 val="autoZero"/>
        <c:crossBetween val="midCat"/>
      </c:valAx>
      <c:valAx>
        <c:axId val="61270430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Probability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At val="-3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1"/>
              <a:t>Porosity</a:t>
            </a:r>
            <a:r>
              <a:rPr lang="en-US" sz="2000" b="1" baseline="0"/>
              <a:t> Along a Well</a:t>
            </a:r>
            <a:endParaRPr lang="en-US" sz="2000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317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'Por-Perm-Logs'!$I$40:$I$144</c:f>
              <c:numCache>
                <c:formatCode>0.00</c:formatCode>
                <c:ptCount val="105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</c:numCache>
            </c:numRef>
          </c:xVal>
          <c:yVal>
            <c:numRef>
              <c:f>'Por-Perm-Logs'!$M$40:$M$144</c:f>
              <c:numCache>
                <c:formatCode>0.00</c:formatCode>
                <c:ptCount val="105"/>
                <c:pt idx="0">
                  <c:v>-0.36249637481379865</c:v>
                </c:pt>
                <c:pt idx="1">
                  <c:v>0.54623318113078678</c:v>
                </c:pt>
                <c:pt idx="2">
                  <c:v>0.2631268232958871</c:v>
                </c:pt>
                <c:pt idx="3">
                  <c:v>0.63060032426367107</c:v>
                </c:pt>
                <c:pt idx="4">
                  <c:v>0.31242575299671549</c:v>
                </c:pt>
                <c:pt idx="5">
                  <c:v>0.33735532703751608</c:v>
                </c:pt>
                <c:pt idx="6">
                  <c:v>0.6894088149784473</c:v>
                </c:pt>
                <c:pt idx="7">
                  <c:v>-7.1001921250568145E-2</c:v>
                </c:pt>
                <c:pt idx="8">
                  <c:v>-0.21445958627222853</c:v>
                </c:pt>
                <c:pt idx="9">
                  <c:v>-0.65971932602260552</c:v>
                </c:pt>
                <c:pt idx="10">
                  <c:v>-1.4362071811547947</c:v>
                </c:pt>
                <c:pt idx="11">
                  <c:v>-2.0777124782407714</c:v>
                </c:pt>
                <c:pt idx="12">
                  <c:v>-0.38786869268501367</c:v>
                </c:pt>
                <c:pt idx="13">
                  <c:v>-0.75070504080886336</c:v>
                </c:pt>
                <c:pt idx="14">
                  <c:v>4.7312518491311024E-2</c:v>
                </c:pt>
                <c:pt idx="15">
                  <c:v>1.1166337770208408</c:v>
                </c:pt>
                <c:pt idx="16">
                  <c:v>1.6729373876049742</c:v>
                </c:pt>
                <c:pt idx="17">
                  <c:v>1.9063580028330263</c:v>
                </c:pt>
                <c:pt idx="18">
                  <c:v>1.372810322882984</c:v>
                </c:pt>
                <c:pt idx="19">
                  <c:v>0.99290815144039724</c:v>
                </c:pt>
                <c:pt idx="20">
                  <c:v>0.46558939694383744</c:v>
                </c:pt>
                <c:pt idx="21">
                  <c:v>0.14236405534896571</c:v>
                </c:pt>
                <c:pt idx="22">
                  <c:v>-1.2096451263823649</c:v>
                </c:pt>
                <c:pt idx="23">
                  <c:v>-0.84837993207629092</c:v>
                </c:pt>
                <c:pt idx="24">
                  <c:v>-0.49211010452851883</c:v>
                </c:pt>
                <c:pt idx="25">
                  <c:v>-9.4731242183119499E-2</c:v>
                </c:pt>
                <c:pt idx="26">
                  <c:v>0.38786869268501356</c:v>
                </c:pt>
                <c:pt idx="27">
                  <c:v>0.43939222599868849</c:v>
                </c:pt>
                <c:pt idx="28">
                  <c:v>1.073562376274511</c:v>
                </c:pt>
                <c:pt idx="29">
                  <c:v>2.0777124782407714</c:v>
                </c:pt>
                <c:pt idx="30">
                  <c:v>2.3481302007315246</c:v>
                </c:pt>
                <c:pt idx="31">
                  <c:v>1.7775870750733924</c:v>
                </c:pt>
                <c:pt idx="32">
                  <c:v>1.0323956851649068</c:v>
                </c:pt>
                <c:pt idx="33">
                  <c:v>9.4731242183119499E-2</c:v>
                </c:pt>
                <c:pt idx="34">
                  <c:v>-0.33735532703751625</c:v>
                </c:pt>
                <c:pt idx="35">
                  <c:v>0</c:v>
                </c:pt>
                <c:pt idx="36">
                  <c:v>-0.91824509251250375</c:v>
                </c:pt>
                <c:pt idx="37">
                  <c:v>-1.5839392375511274</c:v>
                </c:pt>
                <c:pt idx="38">
                  <c:v>-1.9063580028330263</c:v>
                </c:pt>
                <c:pt idx="39">
                  <c:v>-1.3144962914678755</c:v>
                </c:pt>
                <c:pt idx="40">
                  <c:v>-1.5059676762192826</c:v>
                </c:pt>
                <c:pt idx="41">
                  <c:v>-2.3481302007315237</c:v>
                </c:pt>
                <c:pt idx="42">
                  <c:v>-1.073562376274511</c:v>
                </c:pt>
                <c:pt idx="43">
                  <c:v>-1.6729373876049742</c:v>
                </c:pt>
                <c:pt idx="44">
                  <c:v>-1.372810322882984</c:v>
                </c:pt>
                <c:pt idx="45">
                  <c:v>-4.7312518491311024E-2</c:v>
                </c:pt>
                <c:pt idx="46">
                  <c:v>-1.1618829372767387</c:v>
                </c:pt>
                <c:pt idx="47">
                  <c:v>-0.57389665634818721</c:v>
                </c:pt>
                <c:pt idx="48">
                  <c:v>-0.68940881497844719</c:v>
                </c:pt>
                <c:pt idx="49">
                  <c:v>-0.43939222599868866</c:v>
                </c:pt>
                <c:pt idx="50">
                  <c:v>-0.19032226983649492</c:v>
                </c:pt>
                <c:pt idx="51">
                  <c:v>-0.11851403220679797</c:v>
                </c:pt>
                <c:pt idx="52">
                  <c:v>-0.41349322793025606</c:v>
                </c:pt>
                <c:pt idx="53">
                  <c:v>-0.31242575299671549</c:v>
                </c:pt>
                <c:pt idx="54">
                  <c:v>-0.54623318113078689</c:v>
                </c:pt>
                <c:pt idx="55">
                  <c:v>-0.51898158221119606</c:v>
                </c:pt>
                <c:pt idx="56">
                  <c:v>0.36249637481379843</c:v>
                </c:pt>
                <c:pt idx="57">
                  <c:v>7.1001921250568145E-2</c:v>
                </c:pt>
                <c:pt idx="58">
                  <c:v>-0.99290815144039724</c:v>
                </c:pt>
                <c:pt idx="59">
                  <c:v>-0.88277381551731693</c:v>
                </c:pt>
                <c:pt idx="60">
                  <c:v>-1.1166337770208408</c:v>
                </c:pt>
                <c:pt idx="61">
                  <c:v>0.28768887627998641</c:v>
                </c:pt>
                <c:pt idx="62">
                  <c:v>2.3649640930619265E-2</c:v>
                </c:pt>
                <c:pt idx="63">
                  <c:v>0.95491112855399463</c:v>
                </c:pt>
                <c:pt idx="64">
                  <c:v>0.5738966563481871</c:v>
                </c:pt>
                <c:pt idx="65">
                  <c:v>-0.14236405534896571</c:v>
                </c:pt>
                <c:pt idx="66">
                  <c:v>-0.2631268232958871</c:v>
                </c:pt>
                <c:pt idx="67">
                  <c:v>-0.28768887627998641</c:v>
                </c:pt>
                <c:pt idx="68">
                  <c:v>-0.78242939512896226</c:v>
                </c:pt>
                <c:pt idx="69">
                  <c:v>0.16629534613509689</c:v>
                </c:pt>
                <c:pt idx="70">
                  <c:v>0.21445958627222853</c:v>
                </c:pt>
                <c:pt idx="71">
                  <c:v>0.60200649904955272</c:v>
                </c:pt>
                <c:pt idx="72">
                  <c:v>0.11851403220679797</c:v>
                </c:pt>
                <c:pt idx="73">
                  <c:v>0.51898158221119584</c:v>
                </c:pt>
                <c:pt idx="74">
                  <c:v>0.23872251793415547</c:v>
                </c:pt>
                <c:pt idx="75">
                  <c:v>1.2096451263823649</c:v>
                </c:pt>
                <c:pt idx="76">
                  <c:v>0.75070504080886302</c:v>
                </c:pt>
                <c:pt idx="77">
                  <c:v>1.5839392375511274</c:v>
                </c:pt>
                <c:pt idx="78">
                  <c:v>0.91824509251250375</c:v>
                </c:pt>
                <c:pt idx="79">
                  <c:v>0.88277381551731771</c:v>
                </c:pt>
                <c:pt idx="80">
                  <c:v>0.78242939512896237</c:v>
                </c:pt>
                <c:pt idx="81">
                  <c:v>-0.23872251793415547</c:v>
                </c:pt>
                <c:pt idx="82">
                  <c:v>0.84837993207629114</c:v>
                </c:pt>
                <c:pt idx="83">
                  <c:v>1.1618829372767387</c:v>
                </c:pt>
                <c:pt idx="84">
                  <c:v>1.5059676762192831</c:v>
                </c:pt>
                <c:pt idx="85">
                  <c:v>1.4362071811547947</c:v>
                </c:pt>
                <c:pt idx="86">
                  <c:v>0.81496151485032953</c:v>
                </c:pt>
                <c:pt idx="87">
                  <c:v>0.71971885752523657</c:v>
                </c:pt>
                <c:pt idx="88">
                  <c:v>-0.16629534613509689</c:v>
                </c:pt>
                <c:pt idx="89">
                  <c:v>0.49211010452851861</c:v>
                </c:pt>
                <c:pt idx="90">
                  <c:v>1.3144962914678755</c:v>
                </c:pt>
                <c:pt idx="91">
                  <c:v>1.2603387972731293</c:v>
                </c:pt>
                <c:pt idx="92">
                  <c:v>0.65971932602260497</c:v>
                </c:pt>
                <c:pt idx="93">
                  <c:v>0.41349322793025589</c:v>
                </c:pt>
                <c:pt idx="94">
                  <c:v>-1.0323956851649068</c:v>
                </c:pt>
                <c:pt idx="95">
                  <c:v>-0.8149615148503293</c:v>
                </c:pt>
                <c:pt idx="96">
                  <c:v>-0.63060032426367119</c:v>
                </c:pt>
                <c:pt idx="97">
                  <c:v>-1.7775870750733924</c:v>
                </c:pt>
                <c:pt idx="98">
                  <c:v>-0.60200649904955328</c:v>
                </c:pt>
                <c:pt idx="99">
                  <c:v>-0.71971885752523568</c:v>
                </c:pt>
                <c:pt idx="100">
                  <c:v>-2.3649640930619265E-2</c:v>
                </c:pt>
                <c:pt idx="101">
                  <c:v>0.19032226983649492</c:v>
                </c:pt>
                <c:pt idx="102">
                  <c:v>-0.4655893969438375</c:v>
                </c:pt>
                <c:pt idx="103">
                  <c:v>-0.95491112855399463</c:v>
                </c:pt>
                <c:pt idx="104">
                  <c:v>-1.2603387972731293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BE-4261-95D0-AF72F0178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8082376"/>
        <c:axId val="588083032"/>
      </c:scatterChart>
      <c:valAx>
        <c:axId val="588082376"/>
        <c:scaling>
          <c:orientation val="minMax"/>
          <c:max val="26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/>
                  <a:t>Depth 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083032"/>
        <c:crosses val="autoZero"/>
        <c:crossBetween val="midCat"/>
      </c:valAx>
      <c:valAx>
        <c:axId val="588083032"/>
        <c:scaling>
          <c:orientation val="minMax"/>
          <c:max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/>
                  <a:t>N[Porosity (%)]</a:t>
                </a:r>
              </a:p>
            </c:rich>
          </c:tx>
          <c:layout>
            <c:manualLayout>
              <c:xMode val="edge"/>
              <c:yMode val="edge"/>
              <c:x val="9.8613241584194541E-3"/>
              <c:y val="0.388130923843689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082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1"/>
              <a:t>Experimental</a:t>
            </a:r>
            <a:r>
              <a:rPr lang="en-US" sz="2000" b="1" baseline="0"/>
              <a:t> Variogram</a:t>
            </a:r>
            <a:endParaRPr lang="en-US" sz="2000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'Por-Perm-Logs'!$AE$46:$CD$46</c:f>
              <c:numCache>
                <c:formatCode>General</c:formatCode>
                <c:ptCount val="52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</c:numCache>
            </c:numRef>
          </c:xVal>
          <c:yVal>
            <c:numRef>
              <c:f>'Por-Perm-Logs'!$AE$42:$CD$42</c:f>
              <c:numCache>
                <c:formatCode>0.00</c:formatCode>
                <c:ptCount val="52"/>
                <c:pt idx="0">
                  <c:v>0.21296780721969472</c:v>
                </c:pt>
                <c:pt idx="1">
                  <c:v>0.37126438489240859</c:v>
                </c:pt>
                <c:pt idx="2">
                  <c:v>0.5812642855937088</c:v>
                </c:pt>
                <c:pt idx="3">
                  <c:v>0.78021842243947803</c:v>
                </c:pt>
                <c:pt idx="4">
                  <c:v>0.87914494592218417</c:v>
                </c:pt>
                <c:pt idx="5">
                  <c:v>0.97132940024106396</c:v>
                </c:pt>
                <c:pt idx="6">
                  <c:v>1.0257161827501786</c:v>
                </c:pt>
                <c:pt idx="7">
                  <c:v>1.0329482926897173</c:v>
                </c:pt>
                <c:pt idx="8">
                  <c:v>1.0155630989481998</c:v>
                </c:pt>
                <c:pt idx="9">
                  <c:v>0.98228981773511326</c:v>
                </c:pt>
                <c:pt idx="10">
                  <c:v>0.92247637182817332</c:v>
                </c:pt>
                <c:pt idx="11">
                  <c:v>0.86985425836570174</c:v>
                </c:pt>
                <c:pt idx="12">
                  <c:v>0.83471810982578831</c:v>
                </c:pt>
                <c:pt idx="13">
                  <c:v>0.80038136114014169</c:v>
                </c:pt>
                <c:pt idx="14">
                  <c:v>0.88552994002918062</c:v>
                </c:pt>
                <c:pt idx="15">
                  <c:v>0.9486043640925601</c:v>
                </c:pt>
                <c:pt idx="16">
                  <c:v>1.1149945505194863</c:v>
                </c:pt>
                <c:pt idx="17">
                  <c:v>1.173537906333842</c:v>
                </c:pt>
                <c:pt idx="18">
                  <c:v>1.2249894430100132</c:v>
                </c:pt>
                <c:pt idx="19">
                  <c:v>1.2475934162785274</c:v>
                </c:pt>
                <c:pt idx="20">
                  <c:v>1.1816100189794088</c:v>
                </c:pt>
                <c:pt idx="21">
                  <c:v>1.1799659912056404</c:v>
                </c:pt>
                <c:pt idx="22">
                  <c:v>1.1681276497962847</c:v>
                </c:pt>
                <c:pt idx="23">
                  <c:v>1.162989695923021</c:v>
                </c:pt>
                <c:pt idx="24">
                  <c:v>1.1552984788344813</c:v>
                </c:pt>
                <c:pt idx="25">
                  <c:v>1.0768786143637503</c:v>
                </c:pt>
                <c:pt idx="26">
                  <c:v>1.0297075428970255</c:v>
                </c:pt>
                <c:pt idx="27">
                  <c:v>1.004750882134898</c:v>
                </c:pt>
                <c:pt idx="28">
                  <c:v>1.029200598754584</c:v>
                </c:pt>
                <c:pt idx="29">
                  <c:v>1.0019722291335291</c:v>
                </c:pt>
                <c:pt idx="30">
                  <c:v>1.0412209046426755</c:v>
                </c:pt>
                <c:pt idx="31">
                  <c:v>1.0310632635719972</c:v>
                </c:pt>
                <c:pt idx="32">
                  <c:v>1.045580120811171</c:v>
                </c:pt>
                <c:pt idx="33">
                  <c:v>1.0838522325297806</c:v>
                </c:pt>
                <c:pt idx="34">
                  <c:v>1.0873502713830498</c:v>
                </c:pt>
                <c:pt idx="35">
                  <c:v>1.1417484917885854</c:v>
                </c:pt>
                <c:pt idx="36">
                  <c:v>1.1558970365103016</c:v>
                </c:pt>
                <c:pt idx="37">
                  <c:v>1.1864497001793026</c:v>
                </c:pt>
                <c:pt idx="38">
                  <c:v>1.1906148777149639</c:v>
                </c:pt>
                <c:pt idx="39">
                  <c:v>1.1940342898198282</c:v>
                </c:pt>
                <c:pt idx="40">
                  <c:v>1.1993677926203796</c:v>
                </c:pt>
                <c:pt idx="41">
                  <c:v>1.1027851284350314</c:v>
                </c:pt>
                <c:pt idx="42">
                  <c:v>1.0558976404328475</c:v>
                </c:pt>
                <c:pt idx="43">
                  <c:v>0.91997387950459786</c:v>
                </c:pt>
                <c:pt idx="44">
                  <c:v>0.85446010966785635</c:v>
                </c:pt>
                <c:pt idx="45">
                  <c:v>0.84758157431145054</c:v>
                </c:pt>
                <c:pt idx="46">
                  <c:v>0.81901192128770128</c:v>
                </c:pt>
                <c:pt idx="47">
                  <c:v>0.80909635528963397</c:v>
                </c:pt>
                <c:pt idx="48">
                  <c:v>0.84346735707841669</c:v>
                </c:pt>
                <c:pt idx="49">
                  <c:v>0.88450088926549464</c:v>
                </c:pt>
                <c:pt idx="50">
                  <c:v>0.88133322747728926</c:v>
                </c:pt>
                <c:pt idx="51">
                  <c:v>0.92229571387273379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F7-4A59-B0C0-C0FA1350B0EB}"/>
            </c:ext>
          </c:extLst>
        </c:ser>
        <c:ser>
          <c:idx val="1"/>
          <c:order val="1"/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'Por-Perm-Logs'!$AE$11:$AE$12</c:f>
              <c:numCache>
                <c:formatCode>General</c:formatCode>
                <c:ptCount val="2"/>
                <c:pt idx="0">
                  <c:v>0</c:v>
                </c:pt>
                <c:pt idx="1">
                  <c:v>13</c:v>
                </c:pt>
              </c:numCache>
            </c:numRef>
          </c:xVal>
          <c:yVal>
            <c:numRef>
              <c:f>'Por-Perm-Logs'!$AF$11:$AF$12</c:f>
              <c:numCache>
                <c:formatCode>0.00</c:formatCode>
                <c:ptCount val="2"/>
                <c:pt idx="0">
                  <c:v>0.93449986316379718</c:v>
                </c:pt>
                <c:pt idx="1">
                  <c:v>0.93449986316379718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F7-4A59-B0C0-C0FA1350B0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9495728"/>
        <c:axId val="609500976"/>
      </c:scatterChart>
      <c:valAx>
        <c:axId val="609495728"/>
        <c:scaling>
          <c:orientation val="minMax"/>
          <c:max val="13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/>
                  <a:t>Lag Distance 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9500976"/>
        <c:crosses val="autoZero"/>
        <c:crossBetween val="midCat"/>
        <c:majorUnit val="1"/>
      </c:valAx>
      <c:valAx>
        <c:axId val="609500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/>
                  <a:t>Variogram </a:t>
                </a:r>
              </a:p>
            </c:rich>
          </c:tx>
          <c:layout>
            <c:manualLayout>
              <c:xMode val="edge"/>
              <c:yMode val="edge"/>
              <c:x val="1.0378377671615055E-2"/>
              <c:y val="0.376349297971495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9495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69452</xdr:colOff>
      <xdr:row>49</xdr:row>
      <xdr:rowOff>112712</xdr:rowOff>
    </xdr:from>
    <xdr:to>
      <xdr:col>19</xdr:col>
      <xdr:colOff>700211</xdr:colOff>
      <xdr:row>65</xdr:row>
      <xdr:rowOff>15875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746125</xdr:colOff>
      <xdr:row>49</xdr:row>
      <xdr:rowOff>111125</xdr:rowOff>
    </xdr:from>
    <xdr:to>
      <xdr:col>27</xdr:col>
      <xdr:colOff>233884</xdr:colOff>
      <xdr:row>65</xdr:row>
      <xdr:rowOff>14288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79374</xdr:colOff>
      <xdr:row>8</xdr:row>
      <xdr:rowOff>170036</xdr:rowOff>
    </xdr:from>
    <xdr:to>
      <xdr:col>27</xdr:col>
      <xdr:colOff>269875</xdr:colOff>
      <xdr:row>49</xdr:row>
      <xdr:rowOff>31750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412750</xdr:colOff>
      <xdr:row>5</xdr:row>
      <xdr:rowOff>131932</xdr:rowOff>
    </xdr:from>
    <xdr:to>
      <xdr:col>45</xdr:col>
      <xdr:colOff>0</xdr:colOff>
      <xdr:row>38</xdr:row>
      <xdr:rowOff>17461</xdr:rowOff>
    </xdr:to>
    <xdr:graphicFrame macro="">
      <xdr:nvGraphicFramePr>
        <xdr:cNvPr id="28" name="Chart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46</xdr:col>
      <xdr:colOff>539749</xdr:colOff>
      <xdr:row>10</xdr:row>
      <xdr:rowOff>15875</xdr:rowOff>
    </xdr:from>
    <xdr:to>
      <xdr:col>55</xdr:col>
      <xdr:colOff>477792</xdr:colOff>
      <xdr:row>13</xdr:row>
      <xdr:rowOff>187672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9" name="TextBox 66"/>
            <xdr:cNvSpPr txBox="1"/>
          </xdr:nvSpPr>
          <xdr:spPr>
            <a:xfrm>
              <a:off x="35274249" y="3111500"/>
              <a:ext cx="5367293" cy="790922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8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𝜸</m:t>
                    </m:r>
                    <m:d>
                      <m:dPr>
                        <m:ctrlPr>
                          <a:rPr lang="en-US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US" sz="1800" b="1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𝐡</m:t>
                        </m:r>
                      </m:e>
                    </m:d>
                    <m:r>
                      <a:rPr lang="en-US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US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  <m:r>
                          <a:rPr lang="en-US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𝑵</m:t>
                        </m:r>
                        <m:r>
                          <a:rPr lang="en-US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(</m:t>
                        </m:r>
                        <m:r>
                          <a:rPr lang="en-US" sz="1800" b="1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𝐡</m:t>
                        </m:r>
                        <m:r>
                          <a:rPr lang="en-US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den>
                    </m:f>
                    <m:nary>
                      <m:naryPr>
                        <m:chr m:val="∑"/>
                        <m:ctrlPr>
                          <a:rPr lang="en-US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en-US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  <m:r>
                          <a:rPr lang="en-US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=</m:t>
                        </m:r>
                        <m:r>
                          <a:rPr lang="en-US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sub>
                      <m:sup>
                        <m:r>
                          <a:rPr lang="en-US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𝑵</m:t>
                        </m:r>
                        <m:r>
                          <a:rPr lang="en-US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(</m:t>
                        </m:r>
                        <m:r>
                          <a:rPr lang="en-US" sz="1800" b="1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𝐡</m:t>
                        </m:r>
                        <m:r>
                          <a:rPr lang="en-US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sup>
                      <m:e>
                        <m:sSup>
                          <m:sSupPr>
                            <m:ctrlPr>
                              <a:rPr lang="en-US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n-US" sz="180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en-US" sz="180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𝒛</m:t>
                                </m:r>
                                <m:d>
                                  <m:dPr>
                                    <m:ctrlPr>
                                      <a:rPr lang="en-US" sz="180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sSub>
                                      <m:sSubPr>
                                        <m:ctrlPr>
                                          <a:rPr lang="en-US" sz="180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US" sz="1800" b="1" i="0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𝐮</m:t>
                                        </m:r>
                                      </m:e>
                                      <m:sub>
                                        <m:r>
                                          <a:rPr lang="en-US" sz="180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𝜶</m:t>
                                        </m:r>
                                      </m:sub>
                                    </m:sSub>
                                  </m:e>
                                </m:d>
                                <m:r>
                                  <a:rPr lang="en-US" sz="180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US" sz="180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𝒛</m:t>
                                </m:r>
                                <m:d>
                                  <m:dPr>
                                    <m:ctrlPr>
                                      <a:rPr lang="en-US" sz="180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sSub>
                                      <m:sSubPr>
                                        <m:ctrlPr>
                                          <a:rPr lang="en-US" sz="180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US" sz="1800" b="1" i="0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𝐮</m:t>
                                        </m:r>
                                      </m:e>
                                      <m:sub>
                                        <m:r>
                                          <a:rPr lang="en-US" sz="180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𝜶</m:t>
                                        </m:r>
                                      </m:sub>
                                    </m:sSub>
                                    <m:r>
                                      <a:rPr lang="en-US" sz="180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+</m:t>
                                    </m:r>
                                    <m:r>
                                      <a:rPr lang="en-US" sz="1800" b="1" i="0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𝐡</m:t>
                                    </m:r>
                                  </m:e>
                                </m:d>
                              </m:e>
                            </m:d>
                          </m:e>
                          <m:sup>
                            <m:r>
                              <a:rPr lang="en-US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e>
                    </m:nary>
                  </m:oMath>
                </m:oMathPara>
              </a14:m>
              <a:endParaRPr lang="en-US" sz="1800"/>
            </a:p>
          </xdr:txBody>
        </xdr:sp>
      </mc:Choice>
      <mc:Fallback>
        <xdr:sp macro="" textlink="">
          <xdr:nvSpPr>
            <xdr:cNvPr id="29" name="TextBox 66"/>
            <xdr:cNvSpPr txBox="1"/>
          </xdr:nvSpPr>
          <xdr:spPr>
            <a:xfrm>
              <a:off x="35274249" y="3111500"/>
              <a:ext cx="5367293" cy="790922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9pPr>
            </a:lstStyle>
            <a:p>
              <a:pPr/>
              <a:r>
                <a:rPr lang="en-US" sz="18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𝜸</a:t>
              </a:r>
              <a:r>
                <a:rPr lang="en-US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(𝐡)=𝟏/(𝟐𝑵(𝐡)) ∑_(𝜶=𝟏)^(𝑵(𝐡))▒(</a:t>
              </a:r>
              <a:r>
                <a:rPr lang="en-US" sz="18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𝒛(</a:t>
              </a:r>
              <a:r>
                <a:rPr lang="en-US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𝐮_</a:t>
              </a:r>
              <a:r>
                <a:rPr lang="en-US" sz="18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 )−𝒛(</a:t>
              </a:r>
              <a:r>
                <a:rPr lang="en-US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𝐮_</a:t>
              </a:r>
              <a:r>
                <a:rPr lang="en-US" sz="18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𝜶+</a:t>
              </a:r>
              <a:r>
                <a:rPr lang="en-US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𝐡))^𝟐 </a:t>
              </a:r>
              <a:endParaRPr lang="en-US" sz="1800"/>
            </a:p>
          </xdr:txBody>
        </xdr:sp>
      </mc:Fallback>
    </mc:AlternateContent>
    <xdr:clientData/>
  </xdr:twoCellAnchor>
  <xdr:twoCellAnchor>
    <xdr:from>
      <xdr:col>29</xdr:col>
      <xdr:colOff>285750</xdr:colOff>
      <xdr:row>47</xdr:row>
      <xdr:rowOff>95250</xdr:rowOff>
    </xdr:from>
    <xdr:to>
      <xdr:col>29</xdr:col>
      <xdr:colOff>285750</xdr:colOff>
      <xdr:row>149</xdr:row>
      <xdr:rowOff>127000</xdr:rowOff>
    </xdr:to>
    <xdr:cxnSp macro="">
      <xdr:nvCxnSpPr>
        <xdr:cNvPr id="31" name="Straight Arrow Connector 30"/>
        <xdr:cNvCxnSpPr/>
      </xdr:nvCxnSpPr>
      <xdr:spPr>
        <a:xfrm>
          <a:off x="24780875" y="7445375"/>
          <a:ext cx="0" cy="2000250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T433"/>
  <sheetViews>
    <sheetView tabSelected="1" zoomScale="50" zoomScaleNormal="50" workbookViewId="0">
      <selection activeCell="A7" sqref="A7"/>
    </sheetView>
  </sheetViews>
  <sheetFormatPr defaultRowHeight="15" x14ac:dyDescent="0.25"/>
  <cols>
    <col min="1" max="1" width="9.140625" style="1"/>
    <col min="2" max="2" width="9.140625" style="5"/>
    <col min="3" max="3" width="8.28515625" style="5" bestFit="1" customWidth="1"/>
    <col min="4" max="4" width="12.7109375" style="5" bestFit="1" customWidth="1"/>
    <col min="5" max="5" width="14.140625" style="5" bestFit="1" customWidth="1"/>
    <col min="6" max="6" width="12.28515625" style="5" bestFit="1" customWidth="1"/>
    <col min="7" max="7" width="15.5703125" style="5" bestFit="1" customWidth="1"/>
    <col min="8" max="8" width="9.140625" style="5"/>
    <col min="9" max="9" width="15.7109375" style="5" customWidth="1"/>
    <col min="10" max="10" width="15.7109375" style="5" hidden="1" customWidth="1"/>
    <col min="11" max="13" width="15.7109375" style="5" customWidth="1"/>
    <col min="14" max="14" width="7.28515625" customWidth="1"/>
    <col min="15" max="15" width="16.140625" customWidth="1"/>
    <col min="16" max="18" width="11.85546875" customWidth="1"/>
    <col min="19" max="19" width="16.140625" customWidth="1"/>
    <col min="20" max="20" width="13.5703125" style="5" customWidth="1"/>
    <col min="21" max="21" width="9.140625" style="5" customWidth="1"/>
    <col min="22" max="22" width="14.85546875" style="5" customWidth="1"/>
    <col min="23" max="23" width="9.140625" style="5" customWidth="1"/>
    <col min="24" max="24" width="10.85546875" style="5" customWidth="1"/>
    <col min="25" max="28" width="9.140625" style="5" customWidth="1"/>
    <col min="29" max="29" width="9.140625" customWidth="1"/>
    <col min="30" max="30" width="15.85546875" customWidth="1"/>
    <col min="31" max="58" width="9.140625" customWidth="1"/>
    <col min="93" max="93" width="15.140625" customWidth="1"/>
    <col min="94" max="176" width="9.140625" style="1"/>
  </cols>
  <sheetData>
    <row r="1" spans="1:176" s="1" customFormat="1" ht="15.75" thickBot="1" x14ac:dyDescent="0.3"/>
    <row r="2" spans="1:176" s="1" customFormat="1" x14ac:dyDescent="0.25"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4"/>
    </row>
    <row r="3" spans="1:176" s="1" customFormat="1" ht="29.25" thickBot="1" x14ac:dyDescent="0.5">
      <c r="B3" s="25"/>
      <c r="C3" s="65" t="s">
        <v>106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7"/>
    </row>
    <row r="4" spans="1:176" s="1" customFormat="1" ht="21.75" thickBot="1" x14ac:dyDescent="0.4">
      <c r="B4" s="25"/>
      <c r="C4" s="43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7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56" t="s">
        <v>81</v>
      </c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7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7"/>
    </row>
    <row r="5" spans="1:176" s="1" customFormat="1" ht="15.75" x14ac:dyDescent="0.25">
      <c r="B5" s="25"/>
      <c r="C5" s="55" t="s">
        <v>94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33" t="s">
        <v>90</v>
      </c>
      <c r="P5" s="26" t="s">
        <v>103</v>
      </c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7"/>
    </row>
    <row r="6" spans="1:176" s="1" customFormat="1" ht="15.75" x14ac:dyDescent="0.25">
      <c r="B6" s="25"/>
      <c r="C6" s="55"/>
      <c r="D6" s="26" t="s">
        <v>95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40"/>
      <c r="P6" s="26" t="s">
        <v>104</v>
      </c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7"/>
    </row>
    <row r="7" spans="1:176" s="1" customFormat="1" ht="18.75" x14ac:dyDescent="0.3">
      <c r="B7" s="25"/>
      <c r="C7" s="55"/>
      <c r="D7" s="26" t="s">
        <v>96</v>
      </c>
      <c r="E7" s="26"/>
      <c r="F7" s="26"/>
      <c r="G7" s="26"/>
      <c r="H7" s="26"/>
      <c r="I7" s="26"/>
      <c r="J7" s="26"/>
      <c r="K7" s="26"/>
      <c r="L7" s="26"/>
      <c r="M7" s="26"/>
      <c r="N7" s="26"/>
      <c r="O7" s="69"/>
      <c r="P7" s="53" t="s">
        <v>105</v>
      </c>
      <c r="Q7" s="69"/>
      <c r="R7" s="69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125" t="s">
        <v>107</v>
      </c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7"/>
    </row>
    <row r="8" spans="1:176" s="5" customFormat="1" ht="16.5" thickBot="1" x14ac:dyDescent="0.3">
      <c r="A8" s="1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40"/>
      <c r="P8" s="6"/>
      <c r="Q8" s="6"/>
      <c r="R8" s="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7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</row>
    <row r="9" spans="1:176" s="5" customFormat="1" ht="15.75" customHeight="1" thickBot="1" x14ac:dyDescent="0.3">
      <c r="A9" s="1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41"/>
      <c r="P9" s="6"/>
      <c r="Q9" s="6"/>
      <c r="R9" s="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114" t="s">
        <v>100</v>
      </c>
      <c r="AE9" s="115"/>
      <c r="AF9" s="115"/>
      <c r="AG9" s="11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64" t="s">
        <v>82</v>
      </c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7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</row>
    <row r="10" spans="1:176" s="5" customFormat="1" ht="16.5" thickBot="1" x14ac:dyDescent="0.3">
      <c r="A10" s="1"/>
      <c r="B10" s="25"/>
      <c r="C10" s="26"/>
      <c r="D10" s="26"/>
      <c r="E10" s="26"/>
      <c r="F10" s="26"/>
      <c r="G10" s="70" t="s">
        <v>101</v>
      </c>
      <c r="H10" s="26"/>
      <c r="J10" s="104" t="s">
        <v>15</v>
      </c>
      <c r="K10" s="105"/>
      <c r="L10" s="103" t="s">
        <v>102</v>
      </c>
      <c r="M10" s="103"/>
      <c r="N10" s="71"/>
      <c r="O10" s="42"/>
      <c r="P10" s="69"/>
      <c r="Q10" s="69"/>
      <c r="R10" s="6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9"/>
      <c r="CP10" s="21"/>
      <c r="CQ10" s="2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</row>
    <row r="11" spans="1:176" ht="16.5" thickBot="1" x14ac:dyDescent="0.3">
      <c r="B11" s="25"/>
      <c r="C11" s="26"/>
      <c r="D11" s="26"/>
      <c r="E11" s="26"/>
      <c r="F11" s="50" t="s">
        <v>93</v>
      </c>
      <c r="G11" s="2">
        <v>2</v>
      </c>
      <c r="H11" s="26"/>
      <c r="J11" s="30" t="s">
        <v>3</v>
      </c>
      <c r="K11" s="84">
        <f ca="1">MIN(K40:K144)</f>
        <v>0.1956084258343028</v>
      </c>
      <c r="L11" s="30" t="s">
        <v>1</v>
      </c>
      <c r="M11" s="3">
        <v>0</v>
      </c>
      <c r="N11" s="6"/>
      <c r="O11" s="41"/>
      <c r="P11" s="6"/>
      <c r="Q11" s="6"/>
      <c r="R11" s="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31"/>
      <c r="AD11" s="113" t="s">
        <v>79</v>
      </c>
      <c r="AE11" s="109">
        <f>0</f>
        <v>0</v>
      </c>
      <c r="AF11" s="110">
        <f ca="1">M18</f>
        <v>0.93449986316379718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9"/>
      <c r="CP11" s="21"/>
      <c r="CQ11" s="21"/>
    </row>
    <row r="12" spans="1:176" ht="15.75" thickBot="1" x14ac:dyDescent="0.3">
      <c r="B12" s="25"/>
      <c r="C12" s="26"/>
      <c r="D12" s="26"/>
      <c r="E12" s="26"/>
      <c r="F12" s="50" t="s">
        <v>97</v>
      </c>
      <c r="G12" s="2">
        <v>0.2</v>
      </c>
      <c r="H12" s="26"/>
      <c r="I12" s="26"/>
      <c r="J12" s="30" t="s">
        <v>4</v>
      </c>
      <c r="K12" s="85">
        <f ca="1">MAX(K40:K144)</f>
        <v>0.92635955109690105</v>
      </c>
      <c r="L12" s="30" t="s">
        <v>2</v>
      </c>
      <c r="M12" s="4">
        <v>1</v>
      </c>
      <c r="N12" s="6"/>
      <c r="O12" s="26"/>
      <c r="P12" s="6"/>
      <c r="Q12" s="6"/>
      <c r="R12" s="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8"/>
      <c r="AE12" s="111">
        <v>13</v>
      </c>
      <c r="AF12" s="112">
        <f ca="1">AF11</f>
        <v>0.93449986316379718</v>
      </c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9"/>
      <c r="CP12" s="21"/>
      <c r="CQ12" s="21"/>
    </row>
    <row r="13" spans="1:176" ht="15.75" thickBot="1" x14ac:dyDescent="0.3">
      <c r="B13" s="25"/>
      <c r="C13" s="26"/>
      <c r="D13" s="26"/>
      <c r="E13" s="26"/>
      <c r="F13" s="26"/>
      <c r="G13" s="26"/>
      <c r="H13" s="26"/>
      <c r="I13" s="26"/>
      <c r="J13" s="104" t="s">
        <v>5</v>
      </c>
      <c r="K13" s="105"/>
      <c r="L13" s="26"/>
      <c r="M13" s="26"/>
      <c r="N13" s="69"/>
      <c r="O13" s="31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9"/>
      <c r="CP13" s="21"/>
      <c r="CQ13" s="21"/>
    </row>
    <row r="14" spans="1:176" x14ac:dyDescent="0.25">
      <c r="B14" s="25"/>
      <c r="C14" s="26"/>
      <c r="D14" s="26"/>
      <c r="E14" s="26"/>
      <c r="F14" s="26"/>
      <c r="G14" s="26"/>
      <c r="H14" s="26"/>
      <c r="I14" s="26"/>
      <c r="J14" s="30" t="s">
        <v>3</v>
      </c>
      <c r="K14" s="84">
        <f ca="1">MIN(L40:L144)</f>
        <v>9.433962264150943E-3</v>
      </c>
      <c r="L14" s="30" t="s">
        <v>3</v>
      </c>
      <c r="M14" s="84">
        <f ca="1">MIN($M$40:$M$144)</f>
        <v>-2.3481302007315237</v>
      </c>
      <c r="N14" s="6"/>
      <c r="O14" s="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64" t="s">
        <v>86</v>
      </c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9"/>
      <c r="CP14" s="21"/>
      <c r="CQ14" s="21"/>
    </row>
    <row r="15" spans="1:176" ht="15.75" thickBot="1" x14ac:dyDescent="0.3">
      <c r="B15" s="25"/>
      <c r="C15" s="26"/>
      <c r="D15" s="26"/>
      <c r="E15" s="26"/>
      <c r="F15" s="26"/>
      <c r="G15" s="26"/>
      <c r="H15" s="26"/>
      <c r="I15" s="26"/>
      <c r="J15" s="30" t="s">
        <v>4</v>
      </c>
      <c r="K15" s="85">
        <f ca="1">MAX(L40:L144)</f>
        <v>0.99056603773584906</v>
      </c>
      <c r="L15" s="30" t="s">
        <v>1</v>
      </c>
      <c r="M15" s="86">
        <f ca="1">AVERAGE($M$40:$M$144)</f>
        <v>4.2294210461910723E-17</v>
      </c>
      <c r="N15" s="6"/>
      <c r="O15" s="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 t="s">
        <v>87</v>
      </c>
      <c r="AE15" s="26"/>
      <c r="AF15" s="26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9"/>
      <c r="CP15" s="21"/>
      <c r="CQ15" s="21"/>
    </row>
    <row r="16" spans="1:176" x14ac:dyDescent="0.25">
      <c r="B16" s="25"/>
      <c r="C16" s="26"/>
      <c r="D16" s="30" t="s">
        <v>3</v>
      </c>
      <c r="E16" s="88">
        <f t="array" ref="E16">MIN(IF(E39:E69&gt;0,E39:E69))</f>
        <v>11</v>
      </c>
      <c r="F16" s="26"/>
      <c r="G16" s="26"/>
      <c r="H16" s="26"/>
      <c r="I16" s="26"/>
      <c r="J16" s="26"/>
      <c r="K16" s="30"/>
      <c r="L16" s="30" t="s">
        <v>4</v>
      </c>
      <c r="M16" s="86">
        <f ca="1">MAX($M$40:$M$144)</f>
        <v>2.3481302007315246</v>
      </c>
      <c r="N16" s="6"/>
      <c r="O16" s="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5"/>
      <c r="AE16" s="5"/>
      <c r="AF16" s="5"/>
      <c r="AG16" s="5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64" t="s">
        <v>88</v>
      </c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9"/>
      <c r="CP16" s="21"/>
      <c r="CQ16" s="21"/>
    </row>
    <row r="17" spans="1:176" ht="15.75" thickBot="1" x14ac:dyDescent="0.3">
      <c r="B17" s="25"/>
      <c r="C17" s="26"/>
      <c r="D17" s="30" t="s">
        <v>4</v>
      </c>
      <c r="E17" s="89">
        <f>MAX(E39:E69)</f>
        <v>15</v>
      </c>
      <c r="F17" s="26"/>
      <c r="G17" s="26"/>
      <c r="H17" s="26"/>
      <c r="I17" s="26"/>
      <c r="J17" s="26"/>
      <c r="K17" s="30"/>
      <c r="L17" s="30" t="s">
        <v>2</v>
      </c>
      <c r="M17" s="85">
        <f ca="1">_xlfn.STDEV.S($M$40:$M$144)</f>
        <v>0.96669533109651318</v>
      </c>
      <c r="N17" s="6"/>
      <c r="O17" s="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5"/>
      <c r="AE17" s="5"/>
      <c r="AF17" s="5"/>
      <c r="AG17" s="5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64" t="s">
        <v>89</v>
      </c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9"/>
      <c r="CP17" s="21"/>
      <c r="CQ17" s="21"/>
    </row>
    <row r="18" spans="1:176" ht="15.75" thickBot="1" x14ac:dyDescent="0.3">
      <c r="B18" s="25"/>
      <c r="C18" s="26"/>
      <c r="D18" s="26"/>
      <c r="E18" s="26"/>
      <c r="F18" s="26"/>
      <c r="G18" s="26"/>
      <c r="H18" s="26"/>
      <c r="I18" s="26"/>
      <c r="J18" s="26"/>
      <c r="K18" s="30"/>
      <c r="L18" s="30" t="s">
        <v>78</v>
      </c>
      <c r="M18" s="85">
        <f ca="1">_xlfn.VAR.S($M$40:$M$144)</f>
        <v>0.93449986316379718</v>
      </c>
      <c r="N18" s="6"/>
      <c r="O18" s="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5" t="s">
        <v>80</v>
      </c>
      <c r="AE18" s="5"/>
      <c r="AF18" s="5"/>
      <c r="AG18" s="133">
        <f ca="1">AF12</f>
        <v>0.93449986316379718</v>
      </c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9"/>
      <c r="CP18" s="21"/>
      <c r="CQ18" s="21"/>
    </row>
    <row r="19" spans="1:176" x14ac:dyDescent="0.25">
      <c r="B19" s="25"/>
      <c r="C19" s="26"/>
      <c r="D19" s="26"/>
      <c r="E19" s="26"/>
      <c r="F19" s="26"/>
      <c r="G19" s="26"/>
      <c r="H19" s="26"/>
      <c r="I19" s="26"/>
      <c r="J19" s="26"/>
      <c r="K19" s="30"/>
      <c r="L19" s="26"/>
      <c r="M19" s="26"/>
      <c r="N19" s="6"/>
      <c r="O19" s="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64" t="s">
        <v>99</v>
      </c>
      <c r="AE19" s="28"/>
      <c r="AF19" s="28"/>
      <c r="AG19" s="134">
        <f>G12</f>
        <v>0.2</v>
      </c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102" t="s">
        <v>108</v>
      </c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9"/>
      <c r="CP19" s="21"/>
      <c r="CQ19" s="21"/>
    </row>
    <row r="20" spans="1:176" ht="19.5" customHeight="1" thickBot="1" x14ac:dyDescent="0.3">
      <c r="B20" s="25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 t="s">
        <v>98</v>
      </c>
      <c r="AE20" s="26"/>
      <c r="AF20" s="26"/>
      <c r="AG20" s="132">
        <f ca="1">ROUND(MATCH($AF$11,AE42:CD42,1)*0.25,1)</f>
        <v>3.8</v>
      </c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9"/>
      <c r="CP20" s="21"/>
      <c r="CQ20" s="21"/>
    </row>
    <row r="21" spans="1:176" s="5" customFormat="1" ht="15.75" thickBot="1" x14ac:dyDescent="0.3">
      <c r="A21" s="1"/>
      <c r="B21" s="25"/>
      <c r="C21" s="33" t="s">
        <v>22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5" t="s">
        <v>109</v>
      </c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9"/>
      <c r="CP21" s="21"/>
      <c r="CQ21" s="2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</row>
    <row r="22" spans="1:176" s="5" customFormat="1" ht="76.5" customHeight="1" thickBot="1" x14ac:dyDescent="0.3">
      <c r="A22" s="1"/>
      <c r="B22" s="25"/>
      <c r="C22" s="70" t="s">
        <v>17</v>
      </c>
      <c r="D22" s="68" t="s">
        <v>18</v>
      </c>
      <c r="E22" s="70" t="s">
        <v>19</v>
      </c>
      <c r="F22" s="70" t="s">
        <v>20</v>
      </c>
      <c r="G22" s="68" t="s">
        <v>21</v>
      </c>
      <c r="H22" s="26"/>
      <c r="I22" s="56"/>
      <c r="J22" s="72" t="s">
        <v>13</v>
      </c>
      <c r="K22" s="72" t="s">
        <v>12</v>
      </c>
      <c r="L22" s="72" t="s">
        <v>11</v>
      </c>
      <c r="M22" s="57" t="s">
        <v>14</v>
      </c>
      <c r="N22" s="32"/>
      <c r="O22" s="70"/>
      <c r="P22" s="70"/>
      <c r="Q22" s="70"/>
      <c r="R22" s="70"/>
      <c r="S22" s="70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33" t="s">
        <v>91</v>
      </c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7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</row>
    <row r="23" spans="1:176" s="5" customFormat="1" ht="3" hidden="1" customHeight="1" x14ac:dyDescent="0.25">
      <c r="B23" s="25"/>
      <c r="C23" s="26"/>
      <c r="D23" s="26"/>
      <c r="E23" s="26"/>
      <c r="F23" s="26"/>
      <c r="G23" s="26"/>
      <c r="H23" s="26"/>
      <c r="I23" s="26"/>
      <c r="J23" s="75"/>
      <c r="K23" s="75"/>
      <c r="L23" s="75"/>
      <c r="M23" s="75"/>
      <c r="N23" s="32"/>
      <c r="O23" s="70"/>
      <c r="P23" s="70"/>
      <c r="Q23" s="70"/>
      <c r="R23" s="70"/>
      <c r="S23" s="70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7"/>
    </row>
    <row r="24" spans="1:176" s="5" customFormat="1" ht="3" hidden="1" customHeight="1" x14ac:dyDescent="0.25">
      <c r="B24" s="25"/>
      <c r="C24" s="26"/>
      <c r="D24" s="26"/>
      <c r="E24" s="26"/>
      <c r="F24" s="26"/>
      <c r="G24" s="26"/>
      <c r="H24" s="26"/>
      <c r="I24" s="26"/>
      <c r="J24" s="75"/>
      <c r="K24" s="75"/>
      <c r="L24" s="75"/>
      <c r="M24" s="75"/>
      <c r="N24" s="32"/>
      <c r="O24" s="70"/>
      <c r="P24" s="70"/>
      <c r="Q24" s="70"/>
      <c r="R24" s="70"/>
      <c r="S24" s="70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7"/>
    </row>
    <row r="25" spans="1:176" s="5" customFormat="1" ht="3" hidden="1" customHeight="1" x14ac:dyDescent="0.25">
      <c r="B25" s="25"/>
      <c r="C25" s="26"/>
      <c r="D25" s="26"/>
      <c r="E25" s="26"/>
      <c r="F25" s="26"/>
      <c r="G25" s="26"/>
      <c r="H25" s="26"/>
      <c r="I25" s="26"/>
      <c r="J25" s="75"/>
      <c r="K25" s="75"/>
      <c r="L25" s="75"/>
      <c r="M25" s="75"/>
      <c r="N25" s="32"/>
      <c r="O25" s="70"/>
      <c r="P25" s="70"/>
      <c r="Q25" s="70"/>
      <c r="R25" s="70"/>
      <c r="S25" s="70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7"/>
    </row>
    <row r="26" spans="1:176" s="5" customFormat="1" ht="3" hidden="1" customHeight="1" x14ac:dyDescent="0.25">
      <c r="B26" s="25"/>
      <c r="C26" s="26"/>
      <c r="D26" s="26"/>
      <c r="E26" s="26"/>
      <c r="F26" s="26"/>
      <c r="G26" s="26"/>
      <c r="H26" s="26"/>
      <c r="I26" s="26"/>
      <c r="J26" s="75"/>
      <c r="K26" s="75"/>
      <c r="L26" s="75"/>
      <c r="M26" s="75"/>
      <c r="N26" s="32"/>
      <c r="O26" s="70"/>
      <c r="P26" s="70"/>
      <c r="Q26" s="70"/>
      <c r="R26" s="70"/>
      <c r="S26" s="70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7"/>
    </row>
    <row r="27" spans="1:176" s="5" customFormat="1" ht="3" hidden="1" customHeight="1" x14ac:dyDescent="0.25">
      <c r="B27" s="25"/>
      <c r="C27" s="26"/>
      <c r="D27" s="26"/>
      <c r="E27" s="26"/>
      <c r="F27" s="26"/>
      <c r="G27" s="26"/>
      <c r="H27" s="26"/>
      <c r="I27" s="26"/>
      <c r="J27" s="75"/>
      <c r="K27" s="75"/>
      <c r="L27" s="75"/>
      <c r="M27" s="75"/>
      <c r="N27" s="32"/>
      <c r="O27" s="70"/>
      <c r="P27" s="70"/>
      <c r="Q27" s="70"/>
      <c r="R27" s="70"/>
      <c r="S27" s="70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7"/>
    </row>
    <row r="28" spans="1:176" s="5" customFormat="1" ht="3" hidden="1" customHeight="1" x14ac:dyDescent="0.25">
      <c r="B28" s="25"/>
      <c r="C28" s="26"/>
      <c r="D28" s="26"/>
      <c r="E28" s="26"/>
      <c r="F28" s="26"/>
      <c r="G28" s="26"/>
      <c r="H28" s="26"/>
      <c r="I28" s="26"/>
      <c r="J28" s="75"/>
      <c r="K28" s="75"/>
      <c r="L28" s="75"/>
      <c r="M28" s="75"/>
      <c r="N28" s="32"/>
      <c r="O28" s="70"/>
      <c r="P28" s="70"/>
      <c r="Q28" s="70"/>
      <c r="R28" s="70"/>
      <c r="S28" s="70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7"/>
    </row>
    <row r="29" spans="1:176" s="5" customFormat="1" ht="3" hidden="1" customHeight="1" x14ac:dyDescent="0.25">
      <c r="B29" s="25"/>
      <c r="C29" s="26"/>
      <c r="D29" s="26"/>
      <c r="E29" s="26"/>
      <c r="F29" s="26"/>
      <c r="G29" s="26"/>
      <c r="H29" s="26"/>
      <c r="I29" s="26"/>
      <c r="J29" s="75"/>
      <c r="K29" s="75"/>
      <c r="L29" s="75"/>
      <c r="M29" s="75"/>
      <c r="N29" s="32"/>
      <c r="O29" s="70"/>
      <c r="P29" s="70"/>
      <c r="Q29" s="70"/>
      <c r="R29" s="70"/>
      <c r="S29" s="70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7"/>
    </row>
    <row r="30" spans="1:176" s="5" customFormat="1" ht="3" hidden="1" customHeight="1" x14ac:dyDescent="0.25">
      <c r="B30" s="25"/>
      <c r="C30" s="26"/>
      <c r="D30" s="26"/>
      <c r="E30" s="26"/>
      <c r="F30" s="26"/>
      <c r="G30" s="26"/>
      <c r="H30" s="26"/>
      <c r="I30" s="26"/>
      <c r="J30" s="75"/>
      <c r="K30" s="75"/>
      <c r="L30" s="75"/>
      <c r="M30" s="75"/>
      <c r="N30" s="32"/>
      <c r="O30" s="70"/>
      <c r="P30" s="70"/>
      <c r="Q30" s="70"/>
      <c r="R30" s="70"/>
      <c r="S30" s="70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7"/>
    </row>
    <row r="31" spans="1:176" s="5" customFormat="1" ht="3" hidden="1" customHeight="1" x14ac:dyDescent="0.25">
      <c r="B31" s="25"/>
      <c r="C31" s="26"/>
      <c r="D31" s="26"/>
      <c r="E31" s="26"/>
      <c r="F31" s="26"/>
      <c r="G31" s="26"/>
      <c r="H31" s="26"/>
      <c r="I31" s="26"/>
      <c r="J31" s="75"/>
      <c r="K31" s="75"/>
      <c r="L31" s="75"/>
      <c r="M31" s="75"/>
      <c r="N31" s="32"/>
      <c r="O31" s="70"/>
      <c r="P31" s="70"/>
      <c r="Q31" s="70"/>
      <c r="R31" s="70"/>
      <c r="S31" s="70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7"/>
    </row>
    <row r="32" spans="1:176" s="5" customFormat="1" ht="3" hidden="1" customHeight="1" x14ac:dyDescent="0.25">
      <c r="B32" s="25"/>
      <c r="C32" s="26"/>
      <c r="D32" s="26"/>
      <c r="E32" s="26"/>
      <c r="F32" s="26"/>
      <c r="G32" s="26"/>
      <c r="H32" s="26"/>
      <c r="I32" s="26"/>
      <c r="J32" s="75"/>
      <c r="K32" s="75"/>
      <c r="L32" s="75"/>
      <c r="M32" s="75"/>
      <c r="N32" s="32"/>
      <c r="O32" s="70"/>
      <c r="P32" s="70"/>
      <c r="Q32" s="70"/>
      <c r="R32" s="70"/>
      <c r="S32" s="70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7"/>
    </row>
    <row r="33" spans="1:176" s="5" customFormat="1" ht="3" hidden="1" customHeight="1" x14ac:dyDescent="0.25">
      <c r="B33" s="25"/>
      <c r="C33" s="26"/>
      <c r="D33" s="26"/>
      <c r="E33" s="26"/>
      <c r="F33" s="26"/>
      <c r="G33" s="26"/>
      <c r="H33" s="26"/>
      <c r="I33" s="26"/>
      <c r="J33" s="75"/>
      <c r="K33" s="75"/>
      <c r="L33" s="75"/>
      <c r="M33" s="75"/>
      <c r="N33" s="32"/>
      <c r="O33" s="70"/>
      <c r="P33" s="70"/>
      <c r="Q33" s="70"/>
      <c r="R33" s="70"/>
      <c r="S33" s="70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7"/>
    </row>
    <row r="34" spans="1:176" s="5" customFormat="1" ht="3" hidden="1" customHeight="1" x14ac:dyDescent="0.25">
      <c r="B34" s="25"/>
      <c r="C34" s="26"/>
      <c r="D34" s="26"/>
      <c r="E34" s="26"/>
      <c r="F34" s="26"/>
      <c r="G34" s="26"/>
      <c r="H34" s="26"/>
      <c r="I34" s="26"/>
      <c r="J34" s="75"/>
      <c r="K34" s="75"/>
      <c r="L34" s="75"/>
      <c r="M34" s="75"/>
      <c r="N34" s="32"/>
      <c r="O34" s="70"/>
      <c r="P34" s="70"/>
      <c r="Q34" s="70"/>
      <c r="R34" s="70"/>
      <c r="S34" s="70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7"/>
    </row>
    <row r="35" spans="1:176" s="5" customFormat="1" ht="3" hidden="1" customHeight="1" x14ac:dyDescent="0.25">
      <c r="B35" s="25"/>
      <c r="C35" s="26"/>
      <c r="D35" s="26"/>
      <c r="E35" s="26"/>
      <c r="F35" s="26"/>
      <c r="G35" s="26"/>
      <c r="H35" s="26"/>
      <c r="I35" s="26"/>
      <c r="J35" s="75"/>
      <c r="K35" s="75"/>
      <c r="L35" s="75"/>
      <c r="M35" s="75"/>
      <c r="N35" s="32"/>
      <c r="O35" s="70"/>
      <c r="P35" s="70"/>
      <c r="Q35" s="70"/>
      <c r="R35" s="70"/>
      <c r="S35" s="70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7"/>
    </row>
    <row r="36" spans="1:176" s="5" customFormat="1" ht="3" hidden="1" customHeight="1" x14ac:dyDescent="0.25">
      <c r="B36" s="25"/>
      <c r="C36" s="26"/>
      <c r="D36" s="26"/>
      <c r="E36" s="26"/>
      <c r="F36" s="26"/>
      <c r="G36" s="26"/>
      <c r="H36" s="26"/>
      <c r="I36" s="26"/>
      <c r="J36" s="75"/>
      <c r="K36" s="75"/>
      <c r="L36" s="75"/>
      <c r="M36" s="75"/>
      <c r="N36" s="32"/>
      <c r="O36" s="70"/>
      <c r="P36" s="70"/>
      <c r="Q36" s="70"/>
      <c r="R36" s="70"/>
      <c r="S36" s="70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7"/>
    </row>
    <row r="37" spans="1:176" s="5" customFormat="1" ht="3" hidden="1" customHeight="1" x14ac:dyDescent="0.25">
      <c r="B37" s="25"/>
      <c r="C37" s="26"/>
      <c r="D37" s="26"/>
      <c r="E37" s="26"/>
      <c r="F37" s="26"/>
      <c r="G37" s="26"/>
      <c r="H37" s="26"/>
      <c r="I37" s="26"/>
      <c r="J37" s="75"/>
      <c r="K37" s="75"/>
      <c r="L37" s="75"/>
      <c r="M37" s="75"/>
      <c r="N37" s="32"/>
      <c r="O37" s="70"/>
      <c r="P37" s="70"/>
      <c r="Q37" s="70"/>
      <c r="R37" s="70"/>
      <c r="S37" s="70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7"/>
    </row>
    <row r="38" spans="1:176" s="5" customFormat="1" ht="3" customHeight="1" thickBot="1" x14ac:dyDescent="0.3">
      <c r="B38" s="25"/>
      <c r="C38" s="26"/>
      <c r="D38" s="26"/>
      <c r="E38" s="26"/>
      <c r="F38" s="26"/>
      <c r="G38" s="26"/>
      <c r="H38" s="26"/>
      <c r="I38" s="26"/>
      <c r="J38" s="75"/>
      <c r="K38" s="75"/>
      <c r="L38" s="75"/>
      <c r="M38" s="75"/>
      <c r="N38" s="32"/>
      <c r="O38" s="70"/>
      <c r="P38" s="70"/>
      <c r="Q38" s="70"/>
      <c r="R38" s="70"/>
      <c r="S38" s="70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7"/>
    </row>
    <row r="39" spans="1:176" s="5" customFormat="1" ht="15.75" thickBot="1" x14ac:dyDescent="0.3">
      <c r="A39" s="1"/>
      <c r="B39" s="25"/>
      <c r="C39" s="92">
        <v>-15</v>
      </c>
      <c r="D39" s="93">
        <f t="shared" ref="D39:D53" si="0">D40-1</f>
        <v>0</v>
      </c>
      <c r="E39" s="93">
        <f>IF(ABS(C39)&gt;($G$11*0.5*4),0,D39)</f>
        <v>0</v>
      </c>
      <c r="F39" s="94">
        <f>IF(E39&gt;0,(E39-$E$16)/($E$17-$E$16),0)</f>
        <v>0</v>
      </c>
      <c r="G39" s="95">
        <f>F39/SUM($F$39:$F$69)</f>
        <v>0</v>
      </c>
      <c r="H39" s="26"/>
      <c r="I39" s="44" t="s">
        <v>7</v>
      </c>
      <c r="J39" s="44"/>
      <c r="K39" s="44" t="s">
        <v>6</v>
      </c>
      <c r="L39" s="44" t="s">
        <v>5</v>
      </c>
      <c r="M39" s="44" t="s">
        <v>23</v>
      </c>
      <c r="N39" s="70"/>
      <c r="O39" s="70"/>
      <c r="P39" s="70"/>
      <c r="Q39" s="70"/>
      <c r="R39" s="70"/>
      <c r="S39" s="70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7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</row>
    <row r="40" spans="1:176" s="5" customFormat="1" ht="15.75" thickBot="1" x14ac:dyDescent="0.3">
      <c r="A40" s="1"/>
      <c r="B40" s="25"/>
      <c r="C40" s="96">
        <f>C39+1</f>
        <v>-14</v>
      </c>
      <c r="D40" s="90">
        <f t="shared" si="0"/>
        <v>1</v>
      </c>
      <c r="E40" s="93">
        <f>IF(ABS(C40)&gt;($G$11*0.5*4),0,D40)</f>
        <v>0</v>
      </c>
      <c r="F40" s="91">
        <f>IF(E40&gt;0,(E40-$E$16)/($E$17-$E$16),0)</f>
        <v>0</v>
      </c>
      <c r="G40" s="97">
        <f>F40/SUM($F$39:$F$69)</f>
        <v>0</v>
      </c>
      <c r="H40" s="26"/>
      <c r="I40" s="34">
        <v>0.25</v>
      </c>
      <c r="J40" s="34">
        <f ca="1">RAND()</f>
        <v>0.8712676290259066</v>
      </c>
      <c r="K40" s="34">
        <f ca="1">RAND()*$G$12+(J41*$G$55+$G$54*J40+$G$53*J39+$G$52*J38+$G$51*J37+$G$50*J36+$G$49*J35+$G$48*J34+$G$47*J33+$G$46*J32+$G$45*J31+$G$44*J30+$G$43*J29+$G$42*J28+$G$41*J27+$G$40*J26+$G$39*J25+$G$56*J42+$G$57*J43+$G$58*J44+$G$59*J45+$G$60*J46+$G$61*J47+$G$62*J48+$G$63*J49+$G$64*J50+$G$65*J51+$G$66*J52+$G$67*J53+$G$68*J54+$G$69*J55)</f>
        <v>0.46403892243672984</v>
      </c>
      <c r="L40" s="34">
        <f ca="1">RANK(K40,$K$40:$K$144,1)/(COUNT($J$40:$J$144)+1)</f>
        <v>0.35849056603773582</v>
      </c>
      <c r="M40" s="34">
        <f ca="1">_xlfn.NORM.INV(L40,$M$11,$M$12)</f>
        <v>-0.36249637481379865</v>
      </c>
      <c r="N40" s="34"/>
      <c r="O40" s="6"/>
      <c r="P40" s="6"/>
      <c r="Q40" s="6"/>
      <c r="R40" s="6"/>
      <c r="S40" s="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48" t="s">
        <v>34</v>
      </c>
      <c r="AE40" s="123">
        <f ca="1">SUM(AE47:AE150)</f>
        <v>44.297303901696502</v>
      </c>
      <c r="AF40" s="6">
        <f ca="1">SUM(AF47:AF150)</f>
        <v>76.480463287836173</v>
      </c>
      <c r="AG40" s="6">
        <f ca="1">SUM(AG47:AG150)</f>
        <v>118.57791426111659</v>
      </c>
      <c r="AH40" s="6">
        <f ca="1">SUM(AH47:AH150)</f>
        <v>157.60412133277455</v>
      </c>
      <c r="AI40" s="6">
        <f ca="1">SUM(AI47:AI150)</f>
        <v>175.82898918443684</v>
      </c>
      <c r="AJ40" s="6">
        <f ca="1">SUM(AJ47:AJ150)</f>
        <v>192.32322124773066</v>
      </c>
      <c r="AK40" s="6">
        <f ca="1">SUM(AK47:AK150)</f>
        <v>201.04037181903499</v>
      </c>
      <c r="AL40" s="6">
        <f ca="1">SUM(AL47:AL150)</f>
        <v>200.39196878180516</v>
      </c>
      <c r="AM40" s="6">
        <f t="shared" ref="AM40:BH40" ca="1" si="1">SUM(AM47:AM150)</f>
        <v>194.98811499805436</v>
      </c>
      <c r="AN40" s="6">
        <f t="shared" ca="1" si="1"/>
        <v>186.63506536967151</v>
      </c>
      <c r="AO40" s="6">
        <f t="shared" ca="1" si="1"/>
        <v>173.42555790369659</v>
      </c>
      <c r="AP40" s="6">
        <f t="shared" ca="1" si="1"/>
        <v>161.79289205602052</v>
      </c>
      <c r="AQ40" s="6">
        <f t="shared" ca="1" si="1"/>
        <v>153.58813220794505</v>
      </c>
      <c r="AR40" s="6">
        <f t="shared" ca="1" si="1"/>
        <v>145.66940772750579</v>
      </c>
      <c r="AS40" s="6">
        <f t="shared" ca="1" si="1"/>
        <v>159.39538920525251</v>
      </c>
      <c r="AT40" s="6">
        <f t="shared" ca="1" si="1"/>
        <v>168.8515768084757</v>
      </c>
      <c r="AU40" s="6">
        <f t="shared" ca="1" si="1"/>
        <v>196.23904089142957</v>
      </c>
      <c r="AV40" s="6">
        <f t="shared" ca="1" si="1"/>
        <v>204.1955957020885</v>
      </c>
      <c r="AW40" s="6">
        <f t="shared" ca="1" si="1"/>
        <v>210.69818419772227</v>
      </c>
      <c r="AX40" s="6">
        <f t="shared" ca="1" si="1"/>
        <v>212.09088076734966</v>
      </c>
      <c r="AY40" s="6">
        <f t="shared" ca="1" si="1"/>
        <v>198.51048318854069</v>
      </c>
      <c r="AZ40" s="6">
        <f t="shared" ca="1" si="1"/>
        <v>195.8743545401363</v>
      </c>
      <c r="BA40" s="6">
        <f t="shared" ca="1" si="1"/>
        <v>191.57293456659067</v>
      </c>
      <c r="BB40" s="6">
        <f t="shared" ca="1" si="1"/>
        <v>188.4043307395294</v>
      </c>
      <c r="BC40" s="6">
        <f t="shared" ca="1" si="1"/>
        <v>184.84775661351702</v>
      </c>
      <c r="BD40" s="6">
        <f t="shared" ca="1" si="1"/>
        <v>170.14682106947257</v>
      </c>
      <c r="BE40" s="6">
        <f t="shared" ca="1" si="1"/>
        <v>160.63437669193598</v>
      </c>
      <c r="BF40" s="6">
        <f t="shared" ca="1" si="1"/>
        <v>154.73163584877429</v>
      </c>
      <c r="BG40" s="6">
        <f ca="1">SUM(BG47:BG150)</f>
        <v>156.43849101069677</v>
      </c>
      <c r="BH40" s="6">
        <f t="shared" ca="1" si="1"/>
        <v>150.29583437002938</v>
      </c>
      <c r="BI40" s="6">
        <f t="shared" ref="BI40:CD40" ca="1" si="2">SUM(BI47:BI150)</f>
        <v>154.10069388711597</v>
      </c>
      <c r="BJ40" s="6">
        <f t="shared" ca="1" si="2"/>
        <v>150.53523648151159</v>
      </c>
      <c r="BK40" s="6">
        <f t="shared" ca="1" si="2"/>
        <v>150.56353739680861</v>
      </c>
      <c r="BL40" s="6">
        <f t="shared" ca="1" si="2"/>
        <v>153.90701701922885</v>
      </c>
      <c r="BM40" s="6">
        <f t="shared" ca="1" si="2"/>
        <v>152.22903799362697</v>
      </c>
      <c r="BN40" s="6">
        <f t="shared" ca="1" si="2"/>
        <v>157.56129186682477</v>
      </c>
      <c r="BO40" s="6">
        <f t="shared" ca="1" si="2"/>
        <v>157.20199696540101</v>
      </c>
      <c r="BP40" s="6">
        <f t="shared" ca="1" si="2"/>
        <v>158.98425982402654</v>
      </c>
      <c r="BQ40" s="6">
        <f t="shared" ca="1" si="2"/>
        <v>157.16116385837523</v>
      </c>
      <c r="BR40" s="6">
        <f t="shared" ca="1" si="2"/>
        <v>155.22445767657766</v>
      </c>
      <c r="BS40" s="6">
        <f t="shared" ca="1" si="2"/>
        <v>153.51907745540859</v>
      </c>
      <c r="BT40" s="6">
        <f t="shared" ca="1" si="2"/>
        <v>138.95092618281396</v>
      </c>
      <c r="BU40" s="6">
        <f t="shared" ca="1" si="2"/>
        <v>130.9313074136731</v>
      </c>
      <c r="BV40" s="6">
        <f t="shared" ca="1" si="2"/>
        <v>112.23681329956094</v>
      </c>
      <c r="BW40" s="6">
        <f t="shared" ca="1" si="2"/>
        <v>102.53521316014276</v>
      </c>
      <c r="BX40" s="6">
        <f t="shared" ca="1" si="2"/>
        <v>100.01462576875116</v>
      </c>
      <c r="BY40" s="6">
        <f t="shared" ca="1" si="2"/>
        <v>95.005382869373349</v>
      </c>
      <c r="BZ40" s="6">
        <f t="shared" ca="1" si="2"/>
        <v>92.236984503018277</v>
      </c>
      <c r="CA40" s="6">
        <f t="shared" ca="1" si="2"/>
        <v>94.468343992782664</v>
      </c>
      <c r="CB40" s="6">
        <f t="shared" ca="1" si="2"/>
        <v>97.295097819204415</v>
      </c>
      <c r="CC40" s="6">
        <f t="shared" ca="1" si="2"/>
        <v>95.183988567547246</v>
      </c>
      <c r="CD40" s="6">
        <f t="shared" ca="1" si="2"/>
        <v>97.763345670509779</v>
      </c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27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</row>
    <row r="41" spans="1:176" s="5" customFormat="1" ht="15.75" thickBot="1" x14ac:dyDescent="0.3">
      <c r="A41" s="1"/>
      <c r="B41" s="25"/>
      <c r="C41" s="96">
        <f t="shared" ref="C41:C69" si="3">C40+1</f>
        <v>-13</v>
      </c>
      <c r="D41" s="90">
        <f t="shared" si="0"/>
        <v>2</v>
      </c>
      <c r="E41" s="93">
        <f>IF(ABS(C41)&gt;($G$11*0.5*4),0,D41)</f>
        <v>0</v>
      </c>
      <c r="F41" s="91">
        <f>IF(E41&gt;0,(E41-$E$16)/($E$17-$E$16),0)</f>
        <v>0</v>
      </c>
      <c r="G41" s="97">
        <f>F41/SUM($F$39:$F$69)</f>
        <v>0</v>
      </c>
      <c r="H41" s="26"/>
      <c r="I41" s="34">
        <f>I40+0.25</f>
        <v>0.5</v>
      </c>
      <c r="J41" s="34">
        <f ca="1">RAND()</f>
        <v>0.55044363682286823</v>
      </c>
      <c r="K41" s="34">
        <f t="shared" ref="K41:K104" ca="1" si="4">RAND()*$G$12+(J42*$G$55+$G$54*J41+$G$53*J40+$G$52*J39+$G$51*J38+$G$50*J37+$G$49*J36+$G$48*J35+$G$47*J34+$G$46*J33+$G$45*J32+$G$44*J31+$G$43*J30+$G$42*J29+$G$41*J28+$G$40*J27+$G$39*J26+$G$56*J43+$G$57*J44+$G$58*J45+$G$59*J46+$G$60*J47+$G$61*J48+$G$62*J49+$G$63*J50+$G$64*J51+$G$65*J52+$G$66*J53+$G$67*J54+$G$68*J55+$G$69*J56)</f>
        <v>0.63637133005328306</v>
      </c>
      <c r="L41" s="34">
        <f t="shared" ref="L41:L104" ca="1" si="5">RANK(K41,$K$40:$K$144,1)/(COUNT($J$40:$J$144)+1)</f>
        <v>0.70754716981132071</v>
      </c>
      <c r="M41" s="34">
        <f t="shared" ref="M41:M104" ca="1" si="6">_xlfn.NORM.INV(L41,$M$11,$M$12)</f>
        <v>0.54623318113078678</v>
      </c>
      <c r="N41" s="34"/>
      <c r="O41" s="6"/>
      <c r="P41" s="6"/>
      <c r="Q41" s="6"/>
      <c r="R41" s="6"/>
      <c r="S41" s="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48" t="s">
        <v>92</v>
      </c>
      <c r="AE41" s="124">
        <f ca="1">COUNT(AE47:AE150)</f>
        <v>104</v>
      </c>
      <c r="AF41" s="52">
        <f ca="1">COUNT(AF47:AF150)</f>
        <v>103</v>
      </c>
      <c r="AG41" s="52">
        <f ca="1">COUNT(AG47:AG150)</f>
        <v>102</v>
      </c>
      <c r="AH41" s="52">
        <f ca="1">COUNT(AH47:AH150)</f>
        <v>101</v>
      </c>
      <c r="AI41" s="52">
        <f ca="1">COUNT(AI47:AI150)</f>
        <v>100</v>
      </c>
      <c r="AJ41" s="52">
        <f ca="1">COUNT(AJ47:AJ150)</f>
        <v>99</v>
      </c>
      <c r="AK41" s="52">
        <f ca="1">COUNT(AK47:AK150)</f>
        <v>98</v>
      </c>
      <c r="AL41" s="52">
        <f ca="1">COUNT(AL47:AL150)</f>
        <v>97</v>
      </c>
      <c r="AM41" s="52">
        <f t="shared" ref="AM41:BH41" ca="1" si="7">COUNT(AM47:AM150)</f>
        <v>96</v>
      </c>
      <c r="AN41" s="52">
        <f t="shared" ca="1" si="7"/>
        <v>95</v>
      </c>
      <c r="AO41" s="52">
        <f t="shared" ca="1" si="7"/>
        <v>94</v>
      </c>
      <c r="AP41" s="52">
        <f t="shared" ca="1" si="7"/>
        <v>93</v>
      </c>
      <c r="AQ41" s="52">
        <f t="shared" ca="1" si="7"/>
        <v>92</v>
      </c>
      <c r="AR41" s="52">
        <f t="shared" ca="1" si="7"/>
        <v>91</v>
      </c>
      <c r="AS41" s="52">
        <f t="shared" ca="1" si="7"/>
        <v>90</v>
      </c>
      <c r="AT41" s="52">
        <f t="shared" ca="1" si="7"/>
        <v>89</v>
      </c>
      <c r="AU41" s="52">
        <f t="shared" ca="1" si="7"/>
        <v>88</v>
      </c>
      <c r="AV41" s="52">
        <f t="shared" ca="1" si="7"/>
        <v>87</v>
      </c>
      <c r="AW41" s="52">
        <f t="shared" ca="1" si="7"/>
        <v>86</v>
      </c>
      <c r="AX41" s="52">
        <f t="shared" ca="1" si="7"/>
        <v>85</v>
      </c>
      <c r="AY41" s="52">
        <f t="shared" ca="1" si="7"/>
        <v>84</v>
      </c>
      <c r="AZ41" s="52">
        <f t="shared" ca="1" si="7"/>
        <v>83</v>
      </c>
      <c r="BA41" s="52">
        <f t="shared" ca="1" si="7"/>
        <v>82</v>
      </c>
      <c r="BB41" s="52">
        <f t="shared" ca="1" si="7"/>
        <v>81</v>
      </c>
      <c r="BC41" s="52">
        <f t="shared" ca="1" si="7"/>
        <v>80</v>
      </c>
      <c r="BD41" s="52">
        <f t="shared" ca="1" si="7"/>
        <v>79</v>
      </c>
      <c r="BE41" s="52">
        <f t="shared" ca="1" si="7"/>
        <v>78</v>
      </c>
      <c r="BF41" s="52">
        <f t="shared" ca="1" si="7"/>
        <v>77</v>
      </c>
      <c r="BG41" s="52">
        <f t="shared" ca="1" si="7"/>
        <v>76</v>
      </c>
      <c r="BH41" s="52">
        <f t="shared" ca="1" si="7"/>
        <v>75</v>
      </c>
      <c r="BI41" s="52">
        <f t="shared" ref="BI41:CD41" ca="1" si="8">COUNT(BI47:BI150)</f>
        <v>74</v>
      </c>
      <c r="BJ41" s="52">
        <f t="shared" ca="1" si="8"/>
        <v>73</v>
      </c>
      <c r="BK41" s="52">
        <f t="shared" ca="1" si="8"/>
        <v>72</v>
      </c>
      <c r="BL41" s="52">
        <f t="shared" ca="1" si="8"/>
        <v>71</v>
      </c>
      <c r="BM41" s="52">
        <f t="shared" ca="1" si="8"/>
        <v>70</v>
      </c>
      <c r="BN41" s="52">
        <f t="shared" ca="1" si="8"/>
        <v>69</v>
      </c>
      <c r="BO41" s="52">
        <f t="shared" ca="1" si="8"/>
        <v>68</v>
      </c>
      <c r="BP41" s="52">
        <f t="shared" ca="1" si="8"/>
        <v>67</v>
      </c>
      <c r="BQ41" s="52">
        <f t="shared" ca="1" si="8"/>
        <v>66</v>
      </c>
      <c r="BR41" s="52">
        <f t="shared" ca="1" si="8"/>
        <v>65</v>
      </c>
      <c r="BS41" s="52">
        <f t="shared" ca="1" si="8"/>
        <v>64</v>
      </c>
      <c r="BT41" s="52">
        <f t="shared" ca="1" si="8"/>
        <v>63</v>
      </c>
      <c r="BU41" s="52">
        <f t="shared" ca="1" si="8"/>
        <v>62</v>
      </c>
      <c r="BV41" s="52">
        <f t="shared" ca="1" si="8"/>
        <v>61</v>
      </c>
      <c r="BW41" s="52">
        <f t="shared" ca="1" si="8"/>
        <v>60</v>
      </c>
      <c r="BX41" s="52">
        <f t="shared" ca="1" si="8"/>
        <v>59</v>
      </c>
      <c r="BY41" s="52">
        <f t="shared" ca="1" si="8"/>
        <v>58</v>
      </c>
      <c r="BZ41" s="52">
        <f t="shared" ca="1" si="8"/>
        <v>57</v>
      </c>
      <c r="CA41" s="52">
        <f t="shared" ca="1" si="8"/>
        <v>56</v>
      </c>
      <c r="CB41" s="52">
        <f t="shared" ca="1" si="8"/>
        <v>55</v>
      </c>
      <c r="CC41" s="52">
        <f t="shared" ca="1" si="8"/>
        <v>54</v>
      </c>
      <c r="CD41" s="52">
        <f t="shared" ca="1" si="8"/>
        <v>53</v>
      </c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27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</row>
    <row r="42" spans="1:176" s="5" customFormat="1" ht="15.75" thickBot="1" x14ac:dyDescent="0.3">
      <c r="A42" s="1"/>
      <c r="B42" s="25"/>
      <c r="C42" s="96">
        <f t="shared" si="3"/>
        <v>-12</v>
      </c>
      <c r="D42" s="90">
        <f t="shared" si="0"/>
        <v>3</v>
      </c>
      <c r="E42" s="93">
        <f>IF(ABS(C42)&gt;($G$11*0.5*4),0,D42)</f>
        <v>0</v>
      </c>
      <c r="F42" s="91">
        <f>IF(E42&gt;0,(E42-$E$16)/($E$17-$E$16),0)</f>
        <v>0</v>
      </c>
      <c r="G42" s="97">
        <f>F42/SUM($F$39:$F$69)</f>
        <v>0</v>
      </c>
      <c r="H42" s="26"/>
      <c r="I42" s="34">
        <f t="shared" ref="I42:I105" si="9">I41+0.25</f>
        <v>0.75</v>
      </c>
      <c r="J42" s="34">
        <f ca="1">RAND()</f>
        <v>0.45771156403972502</v>
      </c>
      <c r="K42" s="34">
        <f t="shared" ca="1" si="4"/>
        <v>0.59771803265269008</v>
      </c>
      <c r="L42" s="34">
        <f t="shared" ca="1" si="5"/>
        <v>0.60377358490566035</v>
      </c>
      <c r="M42" s="34">
        <f t="shared" ca="1" si="6"/>
        <v>0.2631268232958871</v>
      </c>
      <c r="N42" s="34"/>
      <c r="O42" s="6"/>
      <c r="P42" s="6"/>
      <c r="Q42" s="6"/>
      <c r="R42" s="6"/>
      <c r="S42" s="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48" t="s">
        <v>35</v>
      </c>
      <c r="AE42" s="126">
        <f ca="1">0.5*(AE40/AE41)</f>
        <v>0.21296780721969472</v>
      </c>
      <c r="AF42" s="127">
        <f t="shared" ref="AF42:AL42" ca="1" si="10">0.5*AF40/AF41</f>
        <v>0.37126438489240859</v>
      </c>
      <c r="AG42" s="127">
        <f t="shared" ca="1" si="10"/>
        <v>0.5812642855937088</v>
      </c>
      <c r="AH42" s="127">
        <f t="shared" ca="1" si="10"/>
        <v>0.78021842243947803</v>
      </c>
      <c r="AI42" s="127">
        <f t="shared" ca="1" si="10"/>
        <v>0.87914494592218417</v>
      </c>
      <c r="AJ42" s="127">
        <f t="shared" ca="1" si="10"/>
        <v>0.97132940024106396</v>
      </c>
      <c r="AK42" s="127">
        <f t="shared" ca="1" si="10"/>
        <v>1.0257161827501786</v>
      </c>
      <c r="AL42" s="127">
        <f t="shared" ca="1" si="10"/>
        <v>1.0329482926897173</v>
      </c>
      <c r="AM42" s="127">
        <f t="shared" ref="AM42" ca="1" si="11">0.5*AM40/AM41</f>
        <v>1.0155630989481998</v>
      </c>
      <c r="AN42" s="127">
        <f t="shared" ref="AN42" ca="1" si="12">0.5*AN40/AN41</f>
        <v>0.98228981773511326</v>
      </c>
      <c r="AO42" s="127">
        <f t="shared" ref="AO42" ca="1" si="13">0.5*AO40/AO41</f>
        <v>0.92247637182817332</v>
      </c>
      <c r="AP42" s="127">
        <f t="shared" ref="AP42" ca="1" si="14">0.5*AP40/AP41</f>
        <v>0.86985425836570174</v>
      </c>
      <c r="AQ42" s="127">
        <f t="shared" ref="AQ42" ca="1" si="15">0.5*AQ40/AQ41</f>
        <v>0.83471810982578831</v>
      </c>
      <c r="AR42" s="127">
        <f t="shared" ref="AR42" ca="1" si="16">0.5*AR40/AR41</f>
        <v>0.80038136114014169</v>
      </c>
      <c r="AS42" s="127">
        <f t="shared" ref="AS42" ca="1" si="17">0.5*AS40/AS41</f>
        <v>0.88552994002918062</v>
      </c>
      <c r="AT42" s="127">
        <f t="shared" ref="AT42" ca="1" si="18">0.5*AT40/AT41</f>
        <v>0.9486043640925601</v>
      </c>
      <c r="AU42" s="127">
        <f t="shared" ref="AU42" ca="1" si="19">0.5*AU40/AU41</f>
        <v>1.1149945505194863</v>
      </c>
      <c r="AV42" s="127">
        <f t="shared" ref="AV42" ca="1" si="20">0.5*AV40/AV41</f>
        <v>1.173537906333842</v>
      </c>
      <c r="AW42" s="127">
        <f t="shared" ref="AW42" ca="1" si="21">0.5*AW40/AW41</f>
        <v>1.2249894430100132</v>
      </c>
      <c r="AX42" s="127">
        <f t="shared" ref="AX42" ca="1" si="22">0.5*AX40/AX41</f>
        <v>1.2475934162785274</v>
      </c>
      <c r="AY42" s="127">
        <f t="shared" ref="AY42" ca="1" si="23">0.5*AY40/AY41</f>
        <v>1.1816100189794088</v>
      </c>
      <c r="AZ42" s="127">
        <f t="shared" ref="AZ42" ca="1" si="24">0.5*AZ40/AZ41</f>
        <v>1.1799659912056404</v>
      </c>
      <c r="BA42" s="127">
        <f t="shared" ref="BA42" ca="1" si="25">0.5*BA40/BA41</f>
        <v>1.1681276497962847</v>
      </c>
      <c r="BB42" s="127">
        <f t="shared" ref="BB42" ca="1" si="26">0.5*BB40/BB41</f>
        <v>1.162989695923021</v>
      </c>
      <c r="BC42" s="127">
        <f t="shared" ref="BC42" ca="1" si="27">0.5*BC40/BC41</f>
        <v>1.1552984788344813</v>
      </c>
      <c r="BD42" s="127">
        <f t="shared" ref="BD42" ca="1" si="28">0.5*BD40/BD41</f>
        <v>1.0768786143637503</v>
      </c>
      <c r="BE42" s="127">
        <f t="shared" ref="BE42" ca="1" si="29">0.5*BE40/BE41</f>
        <v>1.0297075428970255</v>
      </c>
      <c r="BF42" s="127">
        <f t="shared" ref="BF42" ca="1" si="30">0.5*BF40/BF41</f>
        <v>1.004750882134898</v>
      </c>
      <c r="BG42" s="127">
        <f t="shared" ref="BG42" ca="1" si="31">0.5*BG40/BG41</f>
        <v>1.029200598754584</v>
      </c>
      <c r="BH42" s="127">
        <f t="shared" ref="BH42" ca="1" si="32">0.5*BH40/BH41</f>
        <v>1.0019722291335291</v>
      </c>
      <c r="BI42" s="127">
        <f t="shared" ref="BI42" ca="1" si="33">0.5*BI40/BI41</f>
        <v>1.0412209046426755</v>
      </c>
      <c r="BJ42" s="127">
        <f t="shared" ref="BJ42" ca="1" si="34">0.5*BJ40/BJ41</f>
        <v>1.0310632635719972</v>
      </c>
      <c r="BK42" s="127">
        <f t="shared" ref="BK42" ca="1" si="35">0.5*BK40/BK41</f>
        <v>1.045580120811171</v>
      </c>
      <c r="BL42" s="127">
        <f t="shared" ref="BL42" ca="1" si="36">0.5*BL40/BL41</f>
        <v>1.0838522325297806</v>
      </c>
      <c r="BM42" s="127">
        <f t="shared" ref="BM42" ca="1" si="37">0.5*BM40/BM41</f>
        <v>1.0873502713830498</v>
      </c>
      <c r="BN42" s="127">
        <f t="shared" ref="BN42" ca="1" si="38">0.5*BN40/BN41</f>
        <v>1.1417484917885854</v>
      </c>
      <c r="BO42" s="127">
        <f t="shared" ref="BO42" ca="1" si="39">0.5*BO40/BO41</f>
        <v>1.1558970365103016</v>
      </c>
      <c r="BP42" s="127">
        <f t="shared" ref="BP42" ca="1" si="40">0.5*BP40/BP41</f>
        <v>1.1864497001793026</v>
      </c>
      <c r="BQ42" s="127">
        <f t="shared" ref="BQ42" ca="1" si="41">0.5*BQ40/BQ41</f>
        <v>1.1906148777149639</v>
      </c>
      <c r="BR42" s="127">
        <f t="shared" ref="BR42" ca="1" si="42">0.5*BR40/BR41</f>
        <v>1.1940342898198282</v>
      </c>
      <c r="BS42" s="127">
        <f t="shared" ref="BS42" ca="1" si="43">0.5*BS40/BS41</f>
        <v>1.1993677926203796</v>
      </c>
      <c r="BT42" s="127">
        <f t="shared" ref="BT42" ca="1" si="44">0.5*BT40/BT41</f>
        <v>1.1027851284350314</v>
      </c>
      <c r="BU42" s="127">
        <f t="shared" ref="BU42" ca="1" si="45">0.5*BU40/BU41</f>
        <v>1.0558976404328475</v>
      </c>
      <c r="BV42" s="127">
        <f t="shared" ref="BV42" ca="1" si="46">0.5*BV40/BV41</f>
        <v>0.91997387950459786</v>
      </c>
      <c r="BW42" s="127">
        <f t="shared" ref="BW42" ca="1" si="47">0.5*BW40/BW41</f>
        <v>0.85446010966785635</v>
      </c>
      <c r="BX42" s="127">
        <f t="shared" ref="BX42" ca="1" si="48">0.5*BX40/BX41</f>
        <v>0.84758157431145054</v>
      </c>
      <c r="BY42" s="127">
        <f t="shared" ref="BY42" ca="1" si="49">0.5*BY40/BY41</f>
        <v>0.81901192128770128</v>
      </c>
      <c r="BZ42" s="127">
        <f t="shared" ref="BZ42" ca="1" si="50">0.5*BZ40/BZ41</f>
        <v>0.80909635528963397</v>
      </c>
      <c r="CA42" s="127">
        <f t="shared" ref="CA42" ca="1" si="51">0.5*CA40/CA41</f>
        <v>0.84346735707841669</v>
      </c>
      <c r="CB42" s="127">
        <f t="shared" ref="CB42" ca="1" si="52">0.5*CB40/CB41</f>
        <v>0.88450088926549464</v>
      </c>
      <c r="CC42" s="127">
        <f t="shared" ref="CC42" ca="1" si="53">0.5*CC40/CC41</f>
        <v>0.88133322747728926</v>
      </c>
      <c r="CD42" s="128">
        <f t="shared" ref="CD42" ca="1" si="54">0.5*CD40/CD41</f>
        <v>0.92229571387273379</v>
      </c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27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</row>
    <row r="43" spans="1:176" s="5" customFormat="1" ht="15.75" thickBot="1" x14ac:dyDescent="0.3">
      <c r="A43" s="1"/>
      <c r="B43" s="25"/>
      <c r="C43" s="96">
        <f t="shared" si="3"/>
        <v>-11</v>
      </c>
      <c r="D43" s="90">
        <f t="shared" si="0"/>
        <v>4</v>
      </c>
      <c r="E43" s="93">
        <f>IF(ABS(C43)&gt;($G$11*0.5*4),0,D43)</f>
        <v>0</v>
      </c>
      <c r="F43" s="91">
        <f>IF(E43&gt;0,(E43-$E$16)/($E$17-$E$16),0)</f>
        <v>0</v>
      </c>
      <c r="G43" s="97">
        <f>F43/SUM($F$39:$F$69)</f>
        <v>0</v>
      </c>
      <c r="H43" s="26"/>
      <c r="I43" s="34">
        <f t="shared" si="9"/>
        <v>1</v>
      </c>
      <c r="J43" s="34">
        <f t="shared" ref="J43:J74" ca="1" si="55">RAND()</f>
        <v>0.40736389623342073</v>
      </c>
      <c r="K43" s="34">
        <f t="shared" ca="1" si="4"/>
        <v>0.65175270363856386</v>
      </c>
      <c r="L43" s="34">
        <f t="shared" ca="1" si="5"/>
        <v>0.73584905660377353</v>
      </c>
      <c r="M43" s="34">
        <f t="shared" ca="1" si="6"/>
        <v>0.63060032426367107</v>
      </c>
      <c r="N43" s="34"/>
      <c r="O43" s="6"/>
      <c r="P43" s="6"/>
      <c r="Q43" s="6"/>
      <c r="R43" s="6"/>
      <c r="S43" s="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69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7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</row>
    <row r="44" spans="1:176" s="5" customFormat="1" ht="15.75" thickBot="1" x14ac:dyDescent="0.3">
      <c r="A44" s="1"/>
      <c r="B44" s="25"/>
      <c r="C44" s="96">
        <f t="shared" si="3"/>
        <v>-10</v>
      </c>
      <c r="D44" s="90">
        <f t="shared" si="0"/>
        <v>5</v>
      </c>
      <c r="E44" s="93">
        <f>IF(ABS(C44)&gt;($G$11*0.5*4),0,D44)</f>
        <v>0</v>
      </c>
      <c r="F44" s="91">
        <f>IF(E44&gt;0,(E44-$E$16)/($E$17-$E$16),0)</f>
        <v>0</v>
      </c>
      <c r="G44" s="97">
        <f>F44/SUM($F$39:$F$69)</f>
        <v>0</v>
      </c>
      <c r="H44" s="26"/>
      <c r="I44" s="34">
        <f t="shared" si="9"/>
        <v>1.25</v>
      </c>
      <c r="J44" s="34">
        <f t="shared" ca="1" si="55"/>
        <v>0.43906975508800039</v>
      </c>
      <c r="K44" s="34">
        <f t="shared" ca="1" si="4"/>
        <v>0.60192971724710131</v>
      </c>
      <c r="L44" s="34">
        <f t="shared" ca="1" si="5"/>
        <v>0.62264150943396224</v>
      </c>
      <c r="M44" s="34">
        <f t="shared" ca="1" si="6"/>
        <v>0.31242575299671549</v>
      </c>
      <c r="N44" s="34"/>
      <c r="O44" s="6"/>
      <c r="P44" s="6"/>
      <c r="Q44" s="6"/>
      <c r="R44" s="6"/>
      <c r="S44" s="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69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7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</row>
    <row r="45" spans="1:176" s="5" customFormat="1" ht="15.75" thickBot="1" x14ac:dyDescent="0.3">
      <c r="A45" s="1"/>
      <c r="B45" s="25"/>
      <c r="C45" s="96">
        <f t="shared" si="3"/>
        <v>-9</v>
      </c>
      <c r="D45" s="90">
        <f t="shared" si="0"/>
        <v>6</v>
      </c>
      <c r="E45" s="93">
        <f>IF(ABS(C45)&gt;($G$11*0.5*4),0,D45)</f>
        <v>0</v>
      </c>
      <c r="F45" s="91">
        <f>IF(E45&gt;0,(E45-$E$16)/($E$17-$E$16),0)</f>
        <v>0</v>
      </c>
      <c r="G45" s="97">
        <f>F45/SUM($F$39:$F$69)</f>
        <v>0</v>
      </c>
      <c r="H45" s="26"/>
      <c r="I45" s="34">
        <f t="shared" si="9"/>
        <v>1.5</v>
      </c>
      <c r="J45" s="34">
        <f t="shared" ca="1" si="55"/>
        <v>0.65558974527207181</v>
      </c>
      <c r="K45" s="34">
        <f t="shared" ca="1" si="4"/>
        <v>0.60755151191590939</v>
      </c>
      <c r="L45" s="34">
        <f t="shared" ca="1" si="5"/>
        <v>0.63207547169811318</v>
      </c>
      <c r="M45" s="34">
        <f t="shared" ca="1" si="6"/>
        <v>0.33735532703751608</v>
      </c>
      <c r="N45" s="34"/>
      <c r="O45" s="6"/>
      <c r="P45" s="6"/>
      <c r="Q45" s="6"/>
      <c r="R45" s="6"/>
      <c r="S45" s="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48" t="s">
        <v>83</v>
      </c>
      <c r="AE45" s="117" t="s">
        <v>24</v>
      </c>
      <c r="AF45" s="118" t="s">
        <v>25</v>
      </c>
      <c r="AG45" s="118" t="s">
        <v>27</v>
      </c>
      <c r="AH45" s="118" t="s">
        <v>26</v>
      </c>
      <c r="AI45" s="118" t="s">
        <v>28</v>
      </c>
      <c r="AJ45" s="118" t="s">
        <v>29</v>
      </c>
      <c r="AK45" s="118" t="s">
        <v>30</v>
      </c>
      <c r="AL45" s="118" t="s">
        <v>31</v>
      </c>
      <c r="AM45" s="118" t="s">
        <v>32</v>
      </c>
      <c r="AN45" s="118" t="s">
        <v>33</v>
      </c>
      <c r="AO45" s="118" t="s">
        <v>36</v>
      </c>
      <c r="AP45" s="118" t="s">
        <v>37</v>
      </c>
      <c r="AQ45" s="118" t="s">
        <v>38</v>
      </c>
      <c r="AR45" s="118" t="s">
        <v>39</v>
      </c>
      <c r="AS45" s="118" t="s">
        <v>40</v>
      </c>
      <c r="AT45" s="118" t="s">
        <v>41</v>
      </c>
      <c r="AU45" s="118" t="s">
        <v>42</v>
      </c>
      <c r="AV45" s="118" t="s">
        <v>43</v>
      </c>
      <c r="AW45" s="118" t="s">
        <v>44</v>
      </c>
      <c r="AX45" s="118" t="s">
        <v>45</v>
      </c>
      <c r="AY45" s="118" t="s">
        <v>46</v>
      </c>
      <c r="AZ45" s="118" t="s">
        <v>47</v>
      </c>
      <c r="BA45" s="118" t="s">
        <v>48</v>
      </c>
      <c r="BB45" s="118" t="s">
        <v>49</v>
      </c>
      <c r="BC45" s="118" t="s">
        <v>50</v>
      </c>
      <c r="BD45" s="118" t="s">
        <v>51</v>
      </c>
      <c r="BE45" s="118" t="s">
        <v>52</v>
      </c>
      <c r="BF45" s="118" t="s">
        <v>53</v>
      </c>
      <c r="BG45" s="118" t="s">
        <v>54</v>
      </c>
      <c r="BH45" s="118" t="s">
        <v>55</v>
      </c>
      <c r="BI45" s="118" t="s">
        <v>56</v>
      </c>
      <c r="BJ45" s="118" t="s">
        <v>57</v>
      </c>
      <c r="BK45" s="118" t="s">
        <v>58</v>
      </c>
      <c r="BL45" s="118" t="s">
        <v>59</v>
      </c>
      <c r="BM45" s="118" t="s">
        <v>60</v>
      </c>
      <c r="BN45" s="118" t="s">
        <v>61</v>
      </c>
      <c r="BO45" s="118" t="s">
        <v>62</v>
      </c>
      <c r="BP45" s="118" t="s">
        <v>63</v>
      </c>
      <c r="BQ45" s="118" t="s">
        <v>64</v>
      </c>
      <c r="BR45" s="118" t="s">
        <v>65</v>
      </c>
      <c r="BS45" s="118" t="s">
        <v>66</v>
      </c>
      <c r="BT45" s="118" t="s">
        <v>67</v>
      </c>
      <c r="BU45" s="118" t="s">
        <v>68</v>
      </c>
      <c r="BV45" s="118" t="s">
        <v>69</v>
      </c>
      <c r="BW45" s="118" t="s">
        <v>70</v>
      </c>
      <c r="BX45" s="118" t="s">
        <v>71</v>
      </c>
      <c r="BY45" s="118" t="s">
        <v>72</v>
      </c>
      <c r="BZ45" s="118" t="s">
        <v>73</v>
      </c>
      <c r="CA45" s="118" t="s">
        <v>74</v>
      </c>
      <c r="CB45" s="118" t="s">
        <v>75</v>
      </c>
      <c r="CC45" s="118" t="s">
        <v>76</v>
      </c>
      <c r="CD45" s="119" t="s">
        <v>77</v>
      </c>
      <c r="CE45" s="69"/>
      <c r="CF45" s="69"/>
      <c r="CG45" s="69"/>
      <c r="CH45" s="69"/>
      <c r="CI45" s="69"/>
      <c r="CJ45" s="69"/>
      <c r="CK45" s="69"/>
      <c r="CL45" s="69"/>
      <c r="CM45" s="69"/>
      <c r="CN45" s="69"/>
      <c r="CO45" s="27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</row>
    <row r="46" spans="1:176" s="5" customFormat="1" ht="15.75" thickBot="1" x14ac:dyDescent="0.3">
      <c r="A46" s="1"/>
      <c r="B46" s="25"/>
      <c r="C46" s="96">
        <f t="shared" si="3"/>
        <v>-8</v>
      </c>
      <c r="D46" s="90">
        <f t="shared" si="0"/>
        <v>7</v>
      </c>
      <c r="E46" s="93">
        <f>IF(ABS(C46)&gt;($G$11*0.5*4),0,D46)</f>
        <v>0</v>
      </c>
      <c r="F46" s="91">
        <f>IF(E46&gt;0,(E46-$E$16)/($E$17-$E$16),0)</f>
        <v>0</v>
      </c>
      <c r="G46" s="97">
        <f>F46/SUM($F$39:$F$69)</f>
        <v>0</v>
      </c>
      <c r="H46" s="26"/>
      <c r="I46" s="34">
        <f t="shared" si="9"/>
        <v>1.75</v>
      </c>
      <c r="J46" s="34">
        <f t="shared" ca="1" si="55"/>
        <v>0.3590845141180139</v>
      </c>
      <c r="K46" s="34">
        <f t="shared" ca="1" si="4"/>
        <v>0.67126966534830057</v>
      </c>
      <c r="L46" s="34">
        <f t="shared" ca="1" si="5"/>
        <v>0.75471698113207553</v>
      </c>
      <c r="M46" s="34">
        <f t="shared" ca="1" si="6"/>
        <v>0.6894088149784473</v>
      </c>
      <c r="N46" s="34"/>
      <c r="O46" s="6"/>
      <c r="P46" s="6"/>
      <c r="Q46" s="6"/>
      <c r="R46" s="6"/>
      <c r="S46" s="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48" t="s">
        <v>84</v>
      </c>
      <c r="AE46" s="120">
        <v>0.25</v>
      </c>
      <c r="AF46" s="121">
        <f>AE46+0.25</f>
        <v>0.5</v>
      </c>
      <c r="AG46" s="121">
        <f t="shared" ref="AG46:CD46" si="56">AF46+0.25</f>
        <v>0.75</v>
      </c>
      <c r="AH46" s="121">
        <f t="shared" si="56"/>
        <v>1</v>
      </c>
      <c r="AI46" s="121">
        <f t="shared" si="56"/>
        <v>1.25</v>
      </c>
      <c r="AJ46" s="121">
        <f t="shared" si="56"/>
        <v>1.5</v>
      </c>
      <c r="AK46" s="121">
        <f t="shared" si="56"/>
        <v>1.75</v>
      </c>
      <c r="AL46" s="121">
        <f t="shared" si="56"/>
        <v>2</v>
      </c>
      <c r="AM46" s="121">
        <f t="shared" si="56"/>
        <v>2.25</v>
      </c>
      <c r="AN46" s="121">
        <f t="shared" si="56"/>
        <v>2.5</v>
      </c>
      <c r="AO46" s="121">
        <f t="shared" si="56"/>
        <v>2.75</v>
      </c>
      <c r="AP46" s="121">
        <f t="shared" si="56"/>
        <v>3</v>
      </c>
      <c r="AQ46" s="121">
        <f t="shared" si="56"/>
        <v>3.25</v>
      </c>
      <c r="AR46" s="121">
        <f t="shared" si="56"/>
        <v>3.5</v>
      </c>
      <c r="AS46" s="121">
        <f t="shared" si="56"/>
        <v>3.75</v>
      </c>
      <c r="AT46" s="121">
        <f t="shared" si="56"/>
        <v>4</v>
      </c>
      <c r="AU46" s="121">
        <f t="shared" si="56"/>
        <v>4.25</v>
      </c>
      <c r="AV46" s="121">
        <f t="shared" si="56"/>
        <v>4.5</v>
      </c>
      <c r="AW46" s="121">
        <f t="shared" si="56"/>
        <v>4.75</v>
      </c>
      <c r="AX46" s="121">
        <f t="shared" si="56"/>
        <v>5</v>
      </c>
      <c r="AY46" s="121">
        <f t="shared" si="56"/>
        <v>5.25</v>
      </c>
      <c r="AZ46" s="121">
        <f t="shared" si="56"/>
        <v>5.5</v>
      </c>
      <c r="BA46" s="121">
        <f t="shared" si="56"/>
        <v>5.75</v>
      </c>
      <c r="BB46" s="121">
        <f t="shared" si="56"/>
        <v>6</v>
      </c>
      <c r="BC46" s="121">
        <f t="shared" si="56"/>
        <v>6.25</v>
      </c>
      <c r="BD46" s="121">
        <f t="shared" si="56"/>
        <v>6.5</v>
      </c>
      <c r="BE46" s="121">
        <f t="shared" si="56"/>
        <v>6.75</v>
      </c>
      <c r="BF46" s="121">
        <f t="shared" si="56"/>
        <v>7</v>
      </c>
      <c r="BG46" s="121">
        <f t="shared" si="56"/>
        <v>7.25</v>
      </c>
      <c r="BH46" s="121">
        <f t="shared" si="56"/>
        <v>7.5</v>
      </c>
      <c r="BI46" s="121">
        <f t="shared" si="56"/>
        <v>7.75</v>
      </c>
      <c r="BJ46" s="121">
        <f t="shared" si="56"/>
        <v>8</v>
      </c>
      <c r="BK46" s="121">
        <f t="shared" si="56"/>
        <v>8.25</v>
      </c>
      <c r="BL46" s="121">
        <f t="shared" si="56"/>
        <v>8.5</v>
      </c>
      <c r="BM46" s="121">
        <f t="shared" si="56"/>
        <v>8.75</v>
      </c>
      <c r="BN46" s="121">
        <f t="shared" si="56"/>
        <v>9</v>
      </c>
      <c r="BO46" s="121">
        <f t="shared" si="56"/>
        <v>9.25</v>
      </c>
      <c r="BP46" s="121">
        <f t="shared" si="56"/>
        <v>9.5</v>
      </c>
      <c r="BQ46" s="121">
        <f t="shared" si="56"/>
        <v>9.75</v>
      </c>
      <c r="BR46" s="121">
        <f t="shared" si="56"/>
        <v>10</v>
      </c>
      <c r="BS46" s="121">
        <f t="shared" si="56"/>
        <v>10.25</v>
      </c>
      <c r="BT46" s="121">
        <f t="shared" si="56"/>
        <v>10.5</v>
      </c>
      <c r="BU46" s="121">
        <f t="shared" si="56"/>
        <v>10.75</v>
      </c>
      <c r="BV46" s="121">
        <f t="shared" si="56"/>
        <v>11</v>
      </c>
      <c r="BW46" s="121">
        <f t="shared" si="56"/>
        <v>11.25</v>
      </c>
      <c r="BX46" s="121">
        <f t="shared" si="56"/>
        <v>11.5</v>
      </c>
      <c r="BY46" s="121">
        <f t="shared" si="56"/>
        <v>11.75</v>
      </c>
      <c r="BZ46" s="121">
        <f t="shared" si="56"/>
        <v>12</v>
      </c>
      <c r="CA46" s="121">
        <f t="shared" si="56"/>
        <v>12.25</v>
      </c>
      <c r="CB46" s="121">
        <f t="shared" si="56"/>
        <v>12.5</v>
      </c>
      <c r="CC46" s="121">
        <f t="shared" si="56"/>
        <v>12.75</v>
      </c>
      <c r="CD46" s="122">
        <f t="shared" si="56"/>
        <v>13</v>
      </c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27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</row>
    <row r="47" spans="1:176" s="5" customFormat="1" ht="15.75" thickBot="1" x14ac:dyDescent="0.3">
      <c r="A47" s="1"/>
      <c r="B47" s="25"/>
      <c r="C47" s="96">
        <f t="shared" si="3"/>
        <v>-7</v>
      </c>
      <c r="D47" s="90">
        <f t="shared" si="0"/>
        <v>8</v>
      </c>
      <c r="E47" s="93">
        <f>IF(ABS(C47)&gt;($G$11*0.5*4),0,D47)</f>
        <v>0</v>
      </c>
      <c r="F47" s="91">
        <f>IF(E47&gt;0,(E47-$E$16)/($E$17-$E$16),0)</f>
        <v>0</v>
      </c>
      <c r="G47" s="97">
        <f>F47/SUM($F$39:$F$69)</f>
        <v>0</v>
      </c>
      <c r="H47" s="26"/>
      <c r="I47" s="34">
        <f t="shared" si="9"/>
        <v>2</v>
      </c>
      <c r="J47" s="34">
        <f t="shared" ca="1" si="55"/>
        <v>0.71933672226569034</v>
      </c>
      <c r="K47" s="34">
        <f t="shared" ca="1" si="4"/>
        <v>0.53255265884012581</v>
      </c>
      <c r="L47" s="34">
        <f t="shared" ca="1" si="5"/>
        <v>0.47169811320754718</v>
      </c>
      <c r="M47" s="34">
        <f t="shared" ca="1" si="6"/>
        <v>-7.1001921250568145E-2</v>
      </c>
      <c r="N47" s="34"/>
      <c r="O47" s="6"/>
      <c r="P47" s="6"/>
      <c r="Q47" s="6"/>
      <c r="R47" s="6"/>
      <c r="S47" s="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69" t="s">
        <v>85</v>
      </c>
      <c r="AE47" s="34">
        <f ca="1">(M40-M41)^2</f>
        <v>0.82578940584724336</v>
      </c>
      <c r="AF47" s="34">
        <f ca="1">($M40-$M42)^2</f>
        <v>0.39140438601299116</v>
      </c>
      <c r="AG47" s="34">
        <f ca="1">($M40-$M43)^2</f>
        <v>0.9862410537185663</v>
      </c>
      <c r="AH47" s="34">
        <f ca="1">($M40-$M44)^2</f>
        <v>0.45551987860827203</v>
      </c>
      <c r="AI47" s="34">
        <f ca="1">($M40-$M45)^2</f>
        <v>0.48979240458418155</v>
      </c>
      <c r="AJ47" s="34">
        <f ca="1">($M40-$M46)^2</f>
        <v>1.1065045283118611</v>
      </c>
      <c r="AK47" s="34">
        <f ca="1">($M40-$M47)^2</f>
        <v>8.4969016458126351E-2</v>
      </c>
      <c r="AL47" s="34">
        <f ca="1">($M40-$M48)^2</f>
        <v>2.1914890761701548E-2</v>
      </c>
      <c r="AM47" s="34">
        <f ca="1">($M40-$M49)^2</f>
        <v>8.8341482725272785E-2</v>
      </c>
      <c r="AN47" s="34">
        <f ca="1">($M40-$M50)^2</f>
        <v>1.1528548956534321</v>
      </c>
      <c r="AO47" s="34">
        <f ca="1">($M40-$M51)^2</f>
        <v>2.9419662814552079</v>
      </c>
      <c r="AP47" s="34">
        <f ca="1">($M40-$M52)^2</f>
        <v>6.4375451415797722E-4</v>
      </c>
      <c r="AQ47" s="34">
        <f ca="1">($M40-$M53)^2</f>
        <v>0.1507059683536677</v>
      </c>
      <c r="AR47" s="34">
        <f ca="1">($M40-$M54)^2</f>
        <v>0.16794332903195877</v>
      </c>
      <c r="AS47" s="34">
        <f ca="1">($M40-$M55)^2</f>
        <v>2.1878260060663632</v>
      </c>
      <c r="AT47" s="34">
        <f ca="1">($M40-$M56)^2</f>
        <v>4.1429906011942412</v>
      </c>
      <c r="AU47" s="34">
        <f ca="1">($M40-$M57)^2</f>
        <v>5.1477001869671621</v>
      </c>
      <c r="AV47" s="34">
        <f ca="1">($M40-$M58)^2</f>
        <v>3.0112893350713126</v>
      </c>
      <c r="AW47" s="34">
        <f ca="1">($M40-$M59)^2</f>
        <v>1.8371214297903611</v>
      </c>
      <c r="AX47" s="34">
        <f ca="1">($M40-$M60)^2</f>
        <v>0.68572604538743975</v>
      </c>
      <c r="AY47" s="34">
        <f ca="1">($M40-$M61)^2</f>
        <v>0.25488405394413149</v>
      </c>
      <c r="AZ47" s="34">
        <f ca="1">($M40-$M62)^2</f>
        <v>0.71766100728418047</v>
      </c>
      <c r="BA47" s="34">
        <f ca="1">($M40-$M63)^2</f>
        <v>0.2360828312180536</v>
      </c>
      <c r="BB47" s="34">
        <f ca="1">($M40-$M64)^2</f>
        <v>1.6799718930560537E-2</v>
      </c>
      <c r="BC47" s="34">
        <f ca="1">($M40-$M65)^2</f>
        <v>7.1698166252725196E-2</v>
      </c>
      <c r="BD47" s="34">
        <f ca="1">($M40-$M66)^2</f>
        <v>0.56304773452249712</v>
      </c>
      <c r="BE47" s="34">
        <f ca="1">($M40-$M67)^2</f>
        <v>0.64302532811300839</v>
      </c>
      <c r="BF47" s="34">
        <f ca="1">($M40-$M68)^2</f>
        <v>2.0622647365773155</v>
      </c>
      <c r="BG47" s="34">
        <f ca="1">($M40-$M69)^2</f>
        <v>5.9546192465259011</v>
      </c>
      <c r="BH47" s="34">
        <f ca="1">($M40-$M70)^2</f>
        <v>7.3474964320525666</v>
      </c>
      <c r="BI47" s="34">
        <f ca="1">($M40-$M71)^2</f>
        <v>4.5799571724810626</v>
      </c>
      <c r="BJ47" s="34">
        <f ca="1">($M40-$M72)^2</f>
        <v>1.9457238589916361</v>
      </c>
      <c r="BK47" s="34">
        <f ca="1">($M40-$M73)^2</f>
        <v>0.20905709374468048</v>
      </c>
      <c r="BL47" s="34">
        <f ca="1">($M40-$M74)^2</f>
        <v>6.3207228328931411E-4</v>
      </c>
      <c r="BM47" s="34">
        <f ca="1">($M40-$M75)^2</f>
        <v>0.13140362175314599</v>
      </c>
      <c r="BN47" s="34">
        <f ca="1">($M40-$M76)^2</f>
        <v>0.30885663722375495</v>
      </c>
      <c r="BO47" s="34">
        <f ca="1">($M40-$M77)^2</f>
        <v>1.4919226669319612</v>
      </c>
      <c r="BP47" s="34">
        <f ca="1">($M40-$M78)^2</f>
        <v>2.38350872647018</v>
      </c>
      <c r="BQ47" s="34">
        <f ca="1">($M40-$M79)^2</f>
        <v>0.90630384130936936</v>
      </c>
      <c r="BR47" s="34">
        <f ca="1">($M40-$M80)^2</f>
        <v>1.3075266171379514</v>
      </c>
      <c r="BS47" s="34">
        <f ca="1">($M40-$M81)^2</f>
        <v>3.9427416906286625</v>
      </c>
      <c r="BT47" s="34">
        <f ca="1">($M40-$M82)^2</f>
        <v>0.50561485843332588</v>
      </c>
      <c r="BU47" s="34">
        <f ca="1">($M40-$M83)^2</f>
        <v>1.7172556480051622</v>
      </c>
      <c r="BV47" s="34">
        <f ca="1">($M40-$M84)^2</f>
        <v>1.0207342736631446</v>
      </c>
      <c r="BW47" s="34">
        <f ca="1">($M40-$M85)^2</f>
        <v>9.9340863286314529E-2</v>
      </c>
      <c r="BX47" s="34">
        <f ca="1">($M40-$M86)^2</f>
        <v>0.63901887624631615</v>
      </c>
      <c r="BY47" s="34">
        <f ca="1">($M40-$M87)^2</f>
        <v>4.4690079032818741E-2</v>
      </c>
      <c r="BZ47" s="34">
        <f ca="1">($M40-$M88)^2</f>
        <v>0.10687174353440491</v>
      </c>
      <c r="CA47" s="34">
        <f ca="1">($M40-$M89)^2</f>
        <v>5.9129719294487501E-3</v>
      </c>
      <c r="CB47" s="34">
        <f ca="1">($M40-$M90)^2</f>
        <v>2.9643922424735607E-2</v>
      </c>
      <c r="CC47" s="34">
        <f ca="1">($M40-$M91)^2</f>
        <v>5.9527383503999866E-2</v>
      </c>
      <c r="CD47" s="34">
        <f ca="1">($M40-$M92)^2</f>
        <v>2.6006790277815317E-3</v>
      </c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27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</row>
    <row r="48" spans="1:176" s="5" customFormat="1" ht="15.75" thickBot="1" x14ac:dyDescent="0.3">
      <c r="A48" s="1"/>
      <c r="B48" s="25"/>
      <c r="C48" s="96">
        <f t="shared" si="3"/>
        <v>-6</v>
      </c>
      <c r="D48" s="90">
        <f t="shared" si="0"/>
        <v>9</v>
      </c>
      <c r="E48" s="93">
        <f>IF(ABS(C48)&gt;($G$11*0.5*4),0,D48)</f>
        <v>0</v>
      </c>
      <c r="F48" s="91">
        <f>IF(E48&gt;0,(E48-$E$16)/($E$17-$E$16),0)</f>
        <v>0</v>
      </c>
      <c r="G48" s="97">
        <f>F48/SUM($F$39:$F$69)</f>
        <v>0</v>
      </c>
      <c r="H48" s="26"/>
      <c r="I48" s="34">
        <f t="shared" si="9"/>
        <v>2.25</v>
      </c>
      <c r="J48" s="34">
        <f t="shared" ca="1" si="55"/>
        <v>7.9534558014976664E-2</v>
      </c>
      <c r="K48" s="34">
        <f t="shared" ca="1" si="4"/>
        <v>0.47967270175424792</v>
      </c>
      <c r="L48" s="34">
        <f t="shared" ca="1" si="5"/>
        <v>0.41509433962264153</v>
      </c>
      <c r="M48" s="34">
        <f t="shared" ca="1" si="6"/>
        <v>-0.21445958627222853</v>
      </c>
      <c r="N48" s="34"/>
      <c r="O48" s="6"/>
      <c r="P48" s="6"/>
      <c r="Q48" s="6"/>
      <c r="R48" s="6"/>
      <c r="S48" s="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69"/>
      <c r="AE48" s="34">
        <f ca="1">(M41-M42)^2</f>
        <v>8.0149209846542266E-2</v>
      </c>
      <c r="AF48" s="34">
        <f ca="1">($M41-$M43)^2</f>
        <v>7.1178148404045854E-3</v>
      </c>
      <c r="AG48" s="34">
        <f ca="1">($M41-$M44)^2</f>
        <v>5.4665913450668915E-2</v>
      </c>
      <c r="AH48" s="34">
        <f ca="1">($M41-$M45)^2</f>
        <v>4.3629957930609684E-2</v>
      </c>
      <c r="AI48" s="34">
        <f ca="1">($M41-$M46)^2</f>
        <v>2.0499262127679354E-2</v>
      </c>
      <c r="AJ48" s="34">
        <f ca="1">($M41-$M47)^2</f>
        <v>0.38097917161172168</v>
      </c>
      <c r="AK48" s="34">
        <f ca="1">($M41-$M48)^2</f>
        <v>0.57865348637925795</v>
      </c>
      <c r="AL48" s="34">
        <f ca="1">($M41-$M49)^2</f>
        <v>1.4543214495095527</v>
      </c>
      <c r="AM48" s="34">
        <f ca="1">($M41-$M50)^2</f>
        <v>3.9300697900189876</v>
      </c>
      <c r="AN48" s="34">
        <f ca="1">($M41-$M51)^2</f>
        <v>6.8850908233348411</v>
      </c>
      <c r="AO48" s="34">
        <f ca="1">($M41-$M52)^2</f>
        <v>0.8725463106661896</v>
      </c>
      <c r="AP48" s="34">
        <f ca="1">($M41-$M53)^2</f>
        <v>1.6820487515279812</v>
      </c>
      <c r="AQ48" s="34">
        <f ca="1">($M41-$M54)^2</f>
        <v>0.24892182760861359</v>
      </c>
      <c r="AR48" s="34">
        <f ca="1">($M41-$M55)^2</f>
        <v>0.32535683979172869</v>
      </c>
      <c r="AS48" s="34">
        <f ca="1">($M41-$M56)^2</f>
        <v>1.2694623688866284</v>
      </c>
      <c r="AT48" s="34">
        <f ca="1">($M41-$M57)^2</f>
        <v>1.8499395306105486</v>
      </c>
      <c r="AU48" s="34">
        <f ca="1">($M41-$M58)^2</f>
        <v>0.68322977126723194</v>
      </c>
      <c r="AV48" s="34">
        <f ca="1">($M41-$M59)^2</f>
        <v>0.19951852910109139</v>
      </c>
      <c r="AW48" s="34">
        <f ca="1">($M41-$M60)^2</f>
        <v>6.503419927991261E-3</v>
      </c>
      <c r="AX48" s="34">
        <f ca="1">($M41-$M61)^2</f>
        <v>0.16311027075977244</v>
      </c>
      <c r="AY48" s="34">
        <f ca="1">($M41-$M62)^2</f>
        <v>3.08310863079525</v>
      </c>
      <c r="AZ48" s="34">
        <f ca="1">($M41-$M63)^2</f>
        <v>1.9449457355291371</v>
      </c>
      <c r="BA48" s="34">
        <f ca="1">($M41-$M64)^2</f>
        <v>1.0781567788737623</v>
      </c>
      <c r="BB48" s="34">
        <f ca="1">($M41-$M65)^2</f>
        <v>0.41083539195412838</v>
      </c>
      <c r="BC48" s="34">
        <f ca="1">($M41-$M66)^2</f>
        <v>2.5079311200691439E-2</v>
      </c>
      <c r="BD48" s="34">
        <f ca="1">($M41-$M67)^2</f>
        <v>1.1414989693539041E-2</v>
      </c>
      <c r="BE48" s="34">
        <f ca="1">($M41-$M68)^2</f>
        <v>0.27807608005092799</v>
      </c>
      <c r="BF48" s="34">
        <f ca="1">($M41-$M69)^2</f>
        <v>2.3454288374764927</v>
      </c>
      <c r="BG48" s="34">
        <f ca="1">($M41-$M70)^2</f>
        <v>3.2468328692460218</v>
      </c>
      <c r="BH48" s="34">
        <f ca="1">($M41-$M71)^2</f>
        <v>1.5162324121276176</v>
      </c>
      <c r="BI48" s="34">
        <f t="shared" ref="BI48:BI111" ca="1" si="57">($M41-$M72)^2</f>
        <v>0.23635398032872573</v>
      </c>
      <c r="BJ48" s="34">
        <f t="shared" ref="BJ48:BJ111" ca="1" si="58">($M41-$M73)^2</f>
        <v>0.20385400087350306</v>
      </c>
      <c r="BK48" s="34">
        <f t="shared" ref="BK48:BK111" ca="1" si="59">($M41-$M74)^2</f>
        <v>0.78072865176708728</v>
      </c>
      <c r="BL48" s="34">
        <f t="shared" ref="BL48:BL111" ca="1" si="60">($M41-$M75)^2</f>
        <v>0.2983706881682589</v>
      </c>
      <c r="BM48" s="34">
        <f t="shared" ref="BM48:BM111" ca="1" si="61">($M41-$M76)^2</f>
        <v>2.1446966139732324</v>
      </c>
      <c r="BN48" s="34">
        <f t="shared" ref="BN48:BN111" ca="1" si="62">($M41-$M77)^2</f>
        <v>4.5376345333131551</v>
      </c>
      <c r="BO48" s="34">
        <f t="shared" ref="BO48:BO111" ca="1" si="63">($M41-$M78)^2</f>
        <v>6.0152035156570181</v>
      </c>
      <c r="BP48" s="34">
        <f t="shared" ref="BP48:BP111" ca="1" si="64">($M41-$M79)^2</f>
        <v>3.4623141701972959</v>
      </c>
      <c r="BQ48" s="34">
        <f t="shared" ref="BQ48:BQ111" ca="1" si="65">($M41-$M80)^2</f>
        <v>4.2115283589083594</v>
      </c>
      <c r="BR48" s="34">
        <f t="shared" ref="BR48:BR111" ca="1" si="66">($M41-$M81)^2</f>
        <v>8.3773393862654313</v>
      </c>
      <c r="BS48" s="34">
        <f t="shared" ref="BS48:BS110" ca="1" si="67">($M41-$M82)^2</f>
        <v>2.6237376477899392</v>
      </c>
      <c r="BT48" s="34">
        <f t="shared" ref="BT48:BT109" ca="1" si="68">($M41-$M83)^2</f>
        <v>4.924718013143</v>
      </c>
      <c r="BU48" s="34">
        <f t="shared" ref="BU48:BU108" ca="1" si="69">($M41-$M84)^2</f>
        <v>3.6827279702974516</v>
      </c>
      <c r="BV48" s="34">
        <f t="shared" ref="BV48:BV107" ca="1" si="70">($M41-$M85)^2</f>
        <v>0.35229649753988557</v>
      </c>
      <c r="BW48" s="34">
        <f t="shared" ref="BW48:BW106" ca="1" si="71">($M41-$M86)^2</f>
        <v>2.9176606739635917</v>
      </c>
      <c r="BX48" s="34">
        <f t="shared" ref="BX48:BX105" ca="1" si="72">($M41-$M87)^2</f>
        <v>1.2546908528106728</v>
      </c>
      <c r="BY48" s="34">
        <f t="shared" ref="BY48:BY104" ca="1" si="73">($M41-$M88)^2</f>
        <v>1.5268111425488122</v>
      </c>
      <c r="BZ48" s="34">
        <f t="shared" ref="BZ48:BZ103" ca="1" si="74">($M41-$M89)^2</f>
        <v>0.97145744317914418</v>
      </c>
      <c r="CA48" s="34">
        <f t="shared" ref="CA48:CA102" ca="1" si="75">($M41-$M90)^2</f>
        <v>0.54251393234961576</v>
      </c>
      <c r="CB48" s="34">
        <f t="shared" ref="CB48:CB101" ca="1" si="76">($M41-$M91)^2</f>
        <v>0.44188885764008445</v>
      </c>
      <c r="CC48" s="34">
        <f t="shared" ref="CC48:CC100" ca="1" si="77">($M41-$M92)^2</f>
        <v>0.92107478024920419</v>
      </c>
      <c r="CD48" s="34">
        <f t="shared" ref="CD48:CD99" ca="1" si="78">($M41-$M93)^2</f>
        <v>0.73729516515697824</v>
      </c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27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</row>
    <row r="49" spans="1:176" s="5" customFormat="1" ht="15.75" thickBot="1" x14ac:dyDescent="0.3">
      <c r="A49" s="1"/>
      <c r="B49" s="25"/>
      <c r="C49" s="96">
        <f t="shared" si="3"/>
        <v>-5</v>
      </c>
      <c r="D49" s="90">
        <f t="shared" si="0"/>
        <v>10</v>
      </c>
      <c r="E49" s="93">
        <f>IF(ABS(C49)&gt;($G$11*0.5*4),0,D49)</f>
        <v>0</v>
      </c>
      <c r="F49" s="91">
        <f>IF(E49&gt;0,(E49-$E$16)/($E$17-$E$16),0)</f>
        <v>0</v>
      </c>
      <c r="G49" s="97">
        <f>F49/SUM($F$39:$F$69)</f>
        <v>0</v>
      </c>
      <c r="H49" s="26"/>
      <c r="I49" s="34">
        <f t="shared" si="9"/>
        <v>2.5</v>
      </c>
      <c r="J49" s="34">
        <f t="shared" ca="1" si="55"/>
        <v>0.54996872638799332</v>
      </c>
      <c r="K49" s="34">
        <f t="shared" ca="1" si="4"/>
        <v>0.40970297529507083</v>
      </c>
      <c r="L49" s="34">
        <f t="shared" ca="1" si="5"/>
        <v>0.25471698113207547</v>
      </c>
      <c r="M49" s="34">
        <f t="shared" ca="1" si="6"/>
        <v>-0.65971932602260552</v>
      </c>
      <c r="N49" s="34"/>
      <c r="O49" s="6"/>
      <c r="P49" s="6"/>
      <c r="Q49" s="6"/>
      <c r="R49" s="6"/>
      <c r="S49" s="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69"/>
      <c r="AE49" s="34">
        <f ca="1">(M42-M43)^2</f>
        <v>0.13503677391351993</v>
      </c>
      <c r="AF49" s="34">
        <f ca="1">($M42-$M44)^2</f>
        <v>2.4303844696472194E-3</v>
      </c>
      <c r="AG49" s="34">
        <f ca="1">($M42-$M45)^2</f>
        <v>5.5098707677210274E-3</v>
      </c>
      <c r="AH49" s="34">
        <f ca="1">($M42-$M46)^2</f>
        <v>0.18171633643285032</v>
      </c>
      <c r="AI49" s="34">
        <f ca="1">($M42-$M47)^2</f>
        <v>0.11164201793219035</v>
      </c>
      <c r="AJ49" s="34">
        <f ca="1">($M42-$M48)^2</f>
        <v>0.22808877860416385</v>
      </c>
      <c r="AK49" s="34">
        <f ca="1">($M42-$M49)^2</f>
        <v>0.85164501531196957</v>
      </c>
      <c r="AL49" s="34">
        <f ca="1">($M42-$M50)^2</f>
        <v>2.8877360586823904</v>
      </c>
      <c r="AM49" s="34">
        <f ca="1">($M42-$M51)^2</f>
        <v>5.4795286356186317</v>
      </c>
      <c r="AN49" s="34">
        <f ca="1">($M42-$M52)^2</f>
        <v>0.42379516182723925</v>
      </c>
      <c r="AO49" s="34">
        <f ca="1">($M42-$M53)^2</f>
        <v>1.0278550486741134</v>
      </c>
      <c r="AP49" s="34">
        <f ca="1">($M42-$M54)^2</f>
        <v>4.6575814158282471E-2</v>
      </c>
      <c r="AQ49" s="34">
        <f ca="1">($M42-$M55)^2</f>
        <v>0.72847412005685019</v>
      </c>
      <c r="AR49" s="34">
        <f ca="1">($M42-$M56)^2</f>
        <v>1.987565827237507</v>
      </c>
      <c r="AS49" s="34">
        <f ca="1">($M42-$M57)^2</f>
        <v>2.7002087094030172</v>
      </c>
      <c r="AT49" s="34">
        <f ca="1">($M42-$M58)^2</f>
        <v>1.2313974692558667</v>
      </c>
      <c r="AU49" s="34">
        <f ca="1">($M42-$M59)^2</f>
        <v>0.53258078690836519</v>
      </c>
      <c r="AV49" s="34">
        <f ca="1">($M42-$M60)^2</f>
        <v>4.0991093728151712E-2</v>
      </c>
      <c r="AW49" s="34">
        <f ca="1">($M42-$M61)^2</f>
        <v>1.4583646122201985E-2</v>
      </c>
      <c r="AX49" s="34">
        <f ca="1">($M42-$M62)^2</f>
        <v>2.1690572157590791</v>
      </c>
      <c r="AY49" s="34">
        <f ca="1">($M42-$M63)^2</f>
        <v>1.2354472672379868</v>
      </c>
      <c r="AZ49" s="34">
        <f ca="1">($M42-$M64)^2</f>
        <v>0.570382817149647</v>
      </c>
      <c r="BA49" s="34">
        <f ca="1">($M42-$M65)^2</f>
        <v>0.12806239502837699</v>
      </c>
      <c r="BB49" s="34">
        <f ca="1">($M42-$M66)^2</f>
        <v>1.5560533978693884E-2</v>
      </c>
      <c r="BC49" s="34">
        <f ca="1">($M42-$M67)^2</f>
        <v>3.1069492189980744E-2</v>
      </c>
      <c r="BD49" s="34">
        <f ca="1">($M42-$M68)^2</f>
        <v>0.65680578553176794</v>
      </c>
      <c r="BE49" s="34">
        <f ca="1">($M42-$M69)^2</f>
        <v>3.2927210991317546</v>
      </c>
      <c r="BF49" s="34">
        <f ca="1">($M42-$M70)^2</f>
        <v>4.3472390839180148</v>
      </c>
      <c r="BG49" s="34">
        <f ca="1">($M42-$M71)^2</f>
        <v>2.2935898542139843</v>
      </c>
      <c r="BH49" s="34">
        <f ca="1">($M42-$M72)^2</f>
        <v>0.59177458184125686</v>
      </c>
      <c r="BI49" s="34">
        <f t="shared" ca="1" si="57"/>
        <v>2.8357071738306688E-2</v>
      </c>
      <c r="BJ49" s="34">
        <f t="shared" ca="1" si="58"/>
        <v>0.36057881286902804</v>
      </c>
      <c r="BK49" s="34">
        <f t="shared" ca="1" si="59"/>
        <v>6.923572513778499E-2</v>
      </c>
      <c r="BL49" s="34">
        <f t="shared" ca="1" si="60"/>
        <v>1.3956396034607876</v>
      </c>
      <c r="BM49" s="34">
        <f t="shared" ca="1" si="61"/>
        <v>3.4116530331329069</v>
      </c>
      <c r="BN49" s="34">
        <f t="shared" ca="1" si="62"/>
        <v>4.7066644108036018</v>
      </c>
      <c r="BO49" s="34">
        <f t="shared" ca="1" si="63"/>
        <v>2.4888946922369155</v>
      </c>
      <c r="BP49" s="34">
        <f t="shared" ca="1" si="64"/>
        <v>3.1296953482148284</v>
      </c>
      <c r="BQ49" s="34">
        <f t="shared" ca="1" si="65"/>
        <v>6.8186632455324903</v>
      </c>
      <c r="BR49" s="34">
        <f t="shared" ca="1" si="66"/>
        <v>1.7867380162481519</v>
      </c>
      <c r="BS49" s="34">
        <f t="shared" ca="1" si="67"/>
        <v>3.7483446287311746</v>
      </c>
      <c r="BT49" s="34">
        <f t="shared" ca="1" si="68"/>
        <v>2.6762903462478689</v>
      </c>
      <c r="BU49" s="34">
        <f t="shared" ca="1" si="69"/>
        <v>9.6372584929268812E-2</v>
      </c>
      <c r="BV49" s="34">
        <f t="shared" ca="1" si="70"/>
        <v>2.0306528177272529</v>
      </c>
      <c r="BW49" s="34">
        <f t="shared" ca="1" si="71"/>
        <v>0.70060830547547404</v>
      </c>
      <c r="BX49" s="34">
        <f t="shared" ca="1" si="72"/>
        <v>0.90732414218269342</v>
      </c>
      <c r="BY49" s="34">
        <f t="shared" ca="1" si="73"/>
        <v>0.49353301462175458</v>
      </c>
      <c r="BZ49" s="34">
        <f t="shared" ca="1" si="74"/>
        <v>0.20561608006257967</v>
      </c>
      <c r="CA49" s="34">
        <f t="shared" ca="1" si="75"/>
        <v>0.14564974258882135</v>
      </c>
      <c r="CB49" s="34">
        <f t="shared" ca="1" si="76"/>
        <v>0.45781469372126854</v>
      </c>
      <c r="CC49" s="34">
        <f t="shared" ca="1" si="77"/>
        <v>0.33126076807705213</v>
      </c>
      <c r="CD49" s="34">
        <f t="shared" ca="1" si="78"/>
        <v>0.6550636167655457</v>
      </c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27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</row>
    <row r="50" spans="1:176" s="5" customFormat="1" ht="15.75" thickBot="1" x14ac:dyDescent="0.3">
      <c r="A50" s="1"/>
      <c r="B50" s="25"/>
      <c r="C50" s="96">
        <f t="shared" si="3"/>
        <v>-4</v>
      </c>
      <c r="D50" s="90">
        <f t="shared" si="0"/>
        <v>11</v>
      </c>
      <c r="E50" s="93">
        <f>IF(ABS(C50)&gt;($G$11*0.5*4),0,D50)</f>
        <v>11</v>
      </c>
      <c r="F50" s="91">
        <f>IF(E50&gt;0,(E50-$E$16)/($E$17-$E$16),0)</f>
        <v>0</v>
      </c>
      <c r="G50" s="97">
        <f>F50/SUM($F$39:$F$69)</f>
        <v>0</v>
      </c>
      <c r="H50" s="26"/>
      <c r="I50" s="34">
        <f t="shared" si="9"/>
        <v>2.75</v>
      </c>
      <c r="J50" s="34">
        <f t="shared" ca="1" si="55"/>
        <v>0.10202444934033894</v>
      </c>
      <c r="K50" s="34">
        <f t="shared" ca="1" si="4"/>
        <v>0.32366354007333226</v>
      </c>
      <c r="L50" s="34">
        <f t="shared" ca="1" si="5"/>
        <v>7.5471698113207544E-2</v>
      </c>
      <c r="M50" s="34">
        <f t="shared" ca="1" si="6"/>
        <v>-1.4362071811547947</v>
      </c>
      <c r="N50" s="34"/>
      <c r="O50" s="6"/>
      <c r="P50" s="6"/>
      <c r="Q50" s="6"/>
      <c r="R50" s="6"/>
      <c r="S50" s="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69"/>
      <c r="AE50" s="34">
        <f ca="1">(M43-M44)^2</f>
        <v>0.10123505780091099</v>
      </c>
      <c r="AF50" s="34">
        <f ca="1">($M43-$M45)^2</f>
        <v>8.5992628398167653E-2</v>
      </c>
      <c r="AG50" s="34">
        <f ca="1">($M43-$M46)^2</f>
        <v>3.4584385801499219E-3</v>
      </c>
      <c r="AH50" s="34">
        <f ca="1">($M43-$M47)^2</f>
        <v>0.4922457109106228</v>
      </c>
      <c r="AI50" s="34">
        <f ca="1">($M43-$M48)^2</f>
        <v>0.71412625239494254</v>
      </c>
      <c r="AJ50" s="34">
        <f ca="1">($M43-$M49)^2</f>
        <v>1.6649247999148991</v>
      </c>
      <c r="AK50" s="34">
        <f ca="1">($M43-$M50)^2</f>
        <v>4.2716932644541021</v>
      </c>
      <c r="AL50" s="34">
        <f ca="1">($M43-$M51)^2</f>
        <v>7.3349582362094683</v>
      </c>
      <c r="AM50" s="34">
        <f ca="1">($M43-$M52)^2</f>
        <v>1.0372791384844202</v>
      </c>
      <c r="AN50" s="34">
        <f ca="1">($M43-$M53)^2</f>
        <v>1.9080045115781676</v>
      </c>
      <c r="AO50" s="34">
        <f ca="1">($M43-$M54)^2</f>
        <v>0.34022466436273441</v>
      </c>
      <c r="AP50" s="34">
        <f ca="1">($M43-$M55)^2</f>
        <v>0.23622851719905591</v>
      </c>
      <c r="AQ50" s="34">
        <f ca="1">($M43-$M56)^2</f>
        <v>1.0864665536149718</v>
      </c>
      <c r="AR50" s="34">
        <f ca="1">($M43-$M57)^2</f>
        <v>1.6275576544286701</v>
      </c>
      <c r="AS50" s="34">
        <f ca="1">($M43-$M58)^2</f>
        <v>0.55087568205048043</v>
      </c>
      <c r="AT50" s="34">
        <f ca="1">($M43-$M59)^2</f>
        <v>0.13126696163352047</v>
      </c>
      <c r="AU50" s="34">
        <f ca="1">($M43-$M60)^2</f>
        <v>2.7228606134951417E-2</v>
      </c>
      <c r="AV50" s="34">
        <f ca="1">($M43-$M61)^2</f>
        <v>0.23837465428375251</v>
      </c>
      <c r="AW50" s="34">
        <f ca="1">($M43-$M62)^2</f>
        <v>3.3865033186234319</v>
      </c>
      <c r="AX50" s="34">
        <f ca="1">($M43-$M63)^2</f>
        <v>2.1873825986434201</v>
      </c>
      <c r="AY50" s="34">
        <f ca="1">($M43-$M64)^2</f>
        <v>1.2604787069187429</v>
      </c>
      <c r="AZ50" s="34">
        <f ca="1">($M43-$M65)^2</f>
        <v>0.52610588128415492</v>
      </c>
      <c r="BA50" s="34">
        <f ca="1">($M43-$M66)^2</f>
        <v>5.8918644968837128E-2</v>
      </c>
      <c r="BB50" s="34">
        <f ca="1">($M43-$M67)^2</f>
        <v>3.6560536842111233E-2</v>
      </c>
      <c r="BC50" s="34">
        <f ca="1">($M43-$M68)^2</f>
        <v>0.19621537952165408</v>
      </c>
      <c r="BD50" s="34">
        <f ca="1">($M43-$M69)^2</f>
        <v>2.0941335861882431</v>
      </c>
      <c r="BE50" s="34">
        <f ca="1">($M43-$M70)^2</f>
        <v>2.9499088765596801</v>
      </c>
      <c r="BF50" s="34">
        <f ca="1">($M43-$M71)^2</f>
        <v>1.3155786065330417</v>
      </c>
      <c r="BG50" s="34">
        <f ca="1">($M43-$M72)^2</f>
        <v>0.16143951204175425</v>
      </c>
      <c r="BH50" s="34">
        <f ca="1">($M43-$M73)^2</f>
        <v>0.28715567312985296</v>
      </c>
      <c r="BI50" s="34">
        <f t="shared" ca="1" si="57"/>
        <v>0.93693814288590571</v>
      </c>
      <c r="BJ50" s="34">
        <f t="shared" ca="1" si="58"/>
        <v>0.39765676896144708</v>
      </c>
      <c r="BK50" s="34">
        <f t="shared" ca="1" si="59"/>
        <v>2.3989221250685628</v>
      </c>
      <c r="BL50" s="34">
        <f t="shared" ca="1" si="60"/>
        <v>4.9041854708428794</v>
      </c>
      <c r="BM50" s="34">
        <f t="shared" ca="1" si="61"/>
        <v>6.4361575534252742</v>
      </c>
      <c r="BN50" s="34">
        <f t="shared" ca="1" si="62"/>
        <v>3.7834008445303158</v>
      </c>
      <c r="BO50" s="34">
        <f t="shared" ca="1" si="63"/>
        <v>4.5649228206877268</v>
      </c>
      <c r="BP50" s="34">
        <f t="shared" ca="1" si="64"/>
        <v>8.8728355405381478</v>
      </c>
      <c r="BQ50" s="34">
        <f t="shared" ca="1" si="65"/>
        <v>2.9041705099055894</v>
      </c>
      <c r="BR50" s="34">
        <f t="shared" ca="1" si="66"/>
        <v>5.306285990001034</v>
      </c>
      <c r="BS50" s="34">
        <f t="shared" ca="1" si="67"/>
        <v>4.0136542211005795</v>
      </c>
      <c r="BT50" s="34">
        <f t="shared" ca="1" si="68"/>
        <v>0.45956582237214105</v>
      </c>
      <c r="BU50" s="34">
        <f t="shared" ca="1" si="69"/>
        <v>3.2129962429025452</v>
      </c>
      <c r="BV50" s="34">
        <f t="shared" ca="1" si="70"/>
        <v>1.450812976303083</v>
      </c>
      <c r="BW50" s="34">
        <f t="shared" ca="1" si="71"/>
        <v>1.7424241276827179</v>
      </c>
      <c r="BX50" s="34">
        <f t="shared" ca="1" si="72"/>
        <v>1.1448840576169483</v>
      </c>
      <c r="BY50" s="34">
        <f t="shared" ca="1" si="73"/>
        <v>0.67391390550414587</v>
      </c>
      <c r="BZ50" s="34">
        <f t="shared" ca="1" si="74"/>
        <v>0.56117231907016507</v>
      </c>
      <c r="CA50" s="34">
        <f t="shared" ca="1" si="75"/>
        <v>1.0901313457329329</v>
      </c>
      <c r="CB50" s="34">
        <f t="shared" ca="1" si="76"/>
        <v>0.88929818239311254</v>
      </c>
      <c r="CC50" s="34">
        <f t="shared" ca="1" si="77"/>
        <v>1.384937099419008</v>
      </c>
      <c r="CD50" s="34">
        <f t="shared" ca="1" si="78"/>
        <v>1.3215385596943903</v>
      </c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27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</row>
    <row r="51" spans="1:176" s="5" customFormat="1" ht="15.75" thickBot="1" x14ac:dyDescent="0.3">
      <c r="A51" s="1"/>
      <c r="B51" s="25"/>
      <c r="C51" s="96">
        <f t="shared" si="3"/>
        <v>-3</v>
      </c>
      <c r="D51" s="90">
        <f t="shared" si="0"/>
        <v>12</v>
      </c>
      <c r="E51" s="93">
        <f>IF(ABS(C51)&gt;($G$11*0.5*4),0,D51)</f>
        <v>12</v>
      </c>
      <c r="F51" s="91">
        <f>IF(E51&gt;0,(E51-$E$16)/($E$17-$E$16),0)</f>
        <v>0.25</v>
      </c>
      <c r="G51" s="97">
        <f>F51/SUM($F$39:$F$69)</f>
        <v>6.25E-2</v>
      </c>
      <c r="H51" s="26"/>
      <c r="I51" s="34">
        <f t="shared" si="9"/>
        <v>3</v>
      </c>
      <c r="J51" s="34">
        <f t="shared" ca="1" si="55"/>
        <v>2.0033809119494594E-2</v>
      </c>
      <c r="K51" s="34">
        <f t="shared" ca="1" si="4"/>
        <v>0.23751986577680928</v>
      </c>
      <c r="L51" s="34">
        <f t="shared" ca="1" si="5"/>
        <v>1.8867924528301886E-2</v>
      </c>
      <c r="M51" s="34">
        <f t="shared" ca="1" si="6"/>
        <v>-2.0777124782407714</v>
      </c>
      <c r="N51" s="34"/>
      <c r="O51" s="6"/>
      <c r="P51" s="6"/>
      <c r="Q51" s="6"/>
      <c r="R51" s="6"/>
      <c r="S51" s="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69"/>
      <c r="AE51" s="34">
        <f ca="1">(M44-M45)^2</f>
        <v>6.2148366185575893E-4</v>
      </c>
      <c r="AF51" s="34">
        <f ca="1">($M44-$M46)^2</f>
        <v>0.14211622902112225</v>
      </c>
      <c r="AG51" s="34">
        <f ca="1">($M44-$M47)^2</f>
        <v>0.14701678137868104</v>
      </c>
      <c r="AH51" s="34">
        <f ca="1">($M44-$M48)^2</f>
        <v>0.2776081607365502</v>
      </c>
      <c r="AI51" s="34">
        <f ca="1">($M44-$M49)^2</f>
        <v>0.94506605466148186</v>
      </c>
      <c r="AJ51" s="34">
        <f ca="1">($M44-$M50)^2</f>
        <v>3.0577171383993194</v>
      </c>
      <c r="AK51" s="34">
        <f ca="1">($M44-$M51)^2</f>
        <v>5.712760764423062</v>
      </c>
      <c r="AL51" s="34">
        <f ca="1">($M44-$M52)^2</f>
        <v>0.49041231065268032</v>
      </c>
      <c r="AM51" s="34">
        <f ca="1">($M44-$M53)^2</f>
        <v>1.13024708473768</v>
      </c>
      <c r="AN51" s="34">
        <f ca="1">($M44-$M54)^2</f>
        <v>7.0285027109917589E-2</v>
      </c>
      <c r="AO51" s="34">
        <f ca="1">($M44-$M55)^2</f>
        <v>0.64675054590478809</v>
      </c>
      <c r="AP51" s="34">
        <f ca="1">($M44-$M56)^2</f>
        <v>1.8509919079044359</v>
      </c>
      <c r="AQ51" s="34">
        <f ca="1">($M44-$M57)^2</f>
        <v>2.5406200170682438</v>
      </c>
      <c r="AR51" s="34">
        <f ca="1">($M44-$M58)^2</f>
        <v>1.1244154360528864</v>
      </c>
      <c r="AS51" s="34">
        <f ca="1">($M44-$M59)^2</f>
        <v>0.46305629459166564</v>
      </c>
      <c r="AT51" s="34">
        <f ca="1">($M44-$M60)^2</f>
        <v>2.3459101827160746E-2</v>
      </c>
      <c r="AU51" s="34">
        <f ca="1">($M44-$M61)^2</f>
        <v>2.8920981006834663E-2</v>
      </c>
      <c r="AV51" s="34">
        <f ca="1">($M44-$M62)^2</f>
        <v>2.3166997618538074</v>
      </c>
      <c r="AW51" s="34">
        <f ca="1">($M44-$M63)^2</f>
        <v>1.3474698384978117</v>
      </c>
      <c r="AX51" s="34">
        <f ca="1">($M44-$M64)^2</f>
        <v>0.64727794604386424</v>
      </c>
      <c r="AY51" s="34">
        <f ca="1">($M44-$M65)^2</f>
        <v>0.16577681872387218</v>
      </c>
      <c r="AZ51" s="34">
        <f ca="1">($M44-$M66)^2</f>
        <v>5.6916371488121807E-3</v>
      </c>
      <c r="BA51" s="34">
        <f ca="1">($M44-$M67)^2</f>
        <v>1.6120485266560739E-2</v>
      </c>
      <c r="BB51" s="34">
        <f ca="1">($M44-$M68)^2</f>
        <v>0.57932895929472483</v>
      </c>
      <c r="BC51" s="34">
        <f ca="1">($M44-$M69)^2</f>
        <v>3.1162372223228836</v>
      </c>
      <c r="BD51" s="34">
        <f ca="1">($M44-$M70)^2</f>
        <v>4.1440925985272843</v>
      </c>
      <c r="BE51" s="34">
        <f ca="1">($M44-$M71)^2</f>
        <v>2.1466976997094762</v>
      </c>
      <c r="BF51" s="34">
        <f ca="1">($M44-$M72)^2</f>
        <v>0.51835670322626992</v>
      </c>
      <c r="BG51" s="34">
        <f ca="1">($M44-$M73)^2</f>
        <v>4.7390900038370855E-2</v>
      </c>
      <c r="BH51" s="34">
        <f ca="1">($M44-$M74)^2</f>
        <v>0.42221545197045268</v>
      </c>
      <c r="BI51" s="34">
        <f t="shared" ca="1" si="57"/>
        <v>9.7609851135564682E-2</v>
      </c>
      <c r="BJ51" s="34">
        <f t="shared" ca="1" si="58"/>
        <v>1.5145507299863765</v>
      </c>
      <c r="BK51" s="34">
        <f t="shared" ca="1" si="59"/>
        <v>3.5962001773755206</v>
      </c>
      <c r="BL51" s="34">
        <f t="shared" ca="1" si="60"/>
        <v>4.9230013551339349</v>
      </c>
      <c r="BM51" s="34">
        <f t="shared" ca="1" si="61"/>
        <v>2.6468753387648452</v>
      </c>
      <c r="BN51" s="34">
        <f t="shared" ca="1" si="62"/>
        <v>3.3065546634159175</v>
      </c>
      <c r="BO51" s="34">
        <f t="shared" ca="1" si="63"/>
        <v>7.0785579829187801</v>
      </c>
      <c r="BP51" s="34">
        <f t="shared" ca="1" si="64"/>
        <v>1.9209630944807536</v>
      </c>
      <c r="BQ51" s="34">
        <f t="shared" ca="1" si="65"/>
        <v>3.9416668000598052</v>
      </c>
      <c r="BR51" s="34">
        <f t="shared" ca="1" si="66"/>
        <v>2.8400206314464085</v>
      </c>
      <c r="BS51" s="34">
        <f t="shared" ca="1" si="67"/>
        <v>0.12941162397319306</v>
      </c>
      <c r="BT51" s="34">
        <f t="shared" ca="1" si="68"/>
        <v>2.1735861142158277</v>
      </c>
      <c r="BU51" s="34">
        <f t="shared" ca="1" si="69"/>
        <v>0.78556741330695323</v>
      </c>
      <c r="BV51" s="34">
        <f t="shared" ca="1" si="70"/>
        <v>1.0036725015899806</v>
      </c>
      <c r="BW51" s="34">
        <f t="shared" ca="1" si="71"/>
        <v>0.56523027354073396</v>
      </c>
      <c r="BX51" s="34">
        <f t="shared" ca="1" si="72"/>
        <v>0.25275557446270225</v>
      </c>
      <c r="BY51" s="34">
        <f t="shared" ca="1" si="73"/>
        <v>0.18570909847125031</v>
      </c>
      <c r="BZ51" s="34">
        <f t="shared" ca="1" si="74"/>
        <v>0.52695836687005282</v>
      </c>
      <c r="CA51" s="34">
        <f t="shared" ca="1" si="75"/>
        <v>0.39043940454225873</v>
      </c>
      <c r="CB51" s="34">
        <f t="shared" ca="1" si="76"/>
        <v>0.73729516515697846</v>
      </c>
      <c r="CC51" s="34">
        <f t="shared" ca="1" si="77"/>
        <v>0.69123815703752056</v>
      </c>
      <c r="CD51" s="34">
        <f t="shared" ca="1" si="78"/>
        <v>2.5070671691493421E-3</v>
      </c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27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</row>
    <row r="52" spans="1:176" s="5" customFormat="1" ht="15.75" thickBot="1" x14ac:dyDescent="0.3">
      <c r="A52" s="1"/>
      <c r="B52" s="25"/>
      <c r="C52" s="96">
        <f t="shared" si="3"/>
        <v>-2</v>
      </c>
      <c r="D52" s="90">
        <f t="shared" si="0"/>
        <v>13</v>
      </c>
      <c r="E52" s="93">
        <f>IF(ABS(C52)&gt;($G$11*0.5*4),0,D52)</f>
        <v>13</v>
      </c>
      <c r="F52" s="91">
        <f>IF(E52&gt;0,(E52-$E$16)/($E$17-$E$16),0)</f>
        <v>0.5</v>
      </c>
      <c r="G52" s="97">
        <f>F52/SUM($F$39:$F$69)</f>
        <v>0.125</v>
      </c>
      <c r="H52" s="26"/>
      <c r="I52" s="34">
        <f t="shared" si="9"/>
        <v>3.25</v>
      </c>
      <c r="J52" s="34">
        <f t="shared" ca="1" si="55"/>
        <v>0.14905482260516267</v>
      </c>
      <c r="K52" s="34">
        <f t="shared" ca="1" si="4"/>
        <v>0.45781529549036121</v>
      </c>
      <c r="L52" s="34">
        <f t="shared" ca="1" si="5"/>
        <v>0.34905660377358488</v>
      </c>
      <c r="M52" s="34">
        <f t="shared" ca="1" si="6"/>
        <v>-0.38786869268501367</v>
      </c>
      <c r="N52" s="34"/>
      <c r="O52" s="6"/>
      <c r="P52" s="6"/>
      <c r="Q52" s="6"/>
      <c r="R52" s="6"/>
      <c r="S52" s="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69"/>
      <c r="AE52" s="34">
        <f ca="1">(M45-M46)^2</f>
        <v>0.1239416583713754</v>
      </c>
      <c r="AF52" s="34">
        <f ca="1">($M45-$M47)^2</f>
        <v>0.16675564222941608</v>
      </c>
      <c r="AG52" s="34">
        <f ca="1">($M45-$M48)^2</f>
        <v>0.30449969855104098</v>
      </c>
      <c r="AH52" s="34">
        <f ca="1">($M45-$M49)^2</f>
        <v>0.99415786377496174</v>
      </c>
      <c r="AI52" s="34">
        <f ca="1">($M45-$M50)^2</f>
        <v>3.1455239704654003</v>
      </c>
      <c r="AJ52" s="34">
        <f ca="1">($M45-$M51)^2</f>
        <v>5.8325525040916855</v>
      </c>
      <c r="AK52" s="34">
        <f ca="1">($M45-$M52)^2</f>
        <v>0.5259498787825041</v>
      </c>
      <c r="AL52" s="34">
        <f ca="1">($M45-$M53)^2</f>
        <v>1.1838753640779984</v>
      </c>
      <c r="AM52" s="34">
        <f ca="1">($M45-$M54)^2</f>
        <v>8.4124830789370567E-2</v>
      </c>
      <c r="AN52" s="34">
        <f ca="1">($M45-$M55)^2</f>
        <v>0.6072749026084131</v>
      </c>
      <c r="AO52" s="34">
        <f ca="1">($M45-$M56)^2</f>
        <v>1.7837794405096177</v>
      </c>
      <c r="AP52" s="34">
        <f ca="1">($M45-$M57)^2</f>
        <v>2.4617693966534708</v>
      </c>
      <c r="AQ52" s="34">
        <f ca="1">($M45-$M58)^2</f>
        <v>1.0721670484213381</v>
      </c>
      <c r="AR52" s="34">
        <f ca="1">($M45-$M59)^2</f>
        <v>0.42974950558259478</v>
      </c>
      <c r="AS52" s="34">
        <f ca="1">($M45-$M60)^2</f>
        <v>1.6443976684739313E-2</v>
      </c>
      <c r="AT52" s="34">
        <f ca="1">($M45-$M61)^2</f>
        <v>3.8021596034718066E-2</v>
      </c>
      <c r="AU52" s="34">
        <f ca="1">($M45-$M62)^2</f>
        <v>2.393210402881317</v>
      </c>
      <c r="AV52" s="34">
        <f ca="1">($M45-$M63)^2</f>
        <v>1.4059681047056871</v>
      </c>
      <c r="AW52" s="34">
        <f ca="1">($M45-$M64)^2</f>
        <v>0.68801290216302857</v>
      </c>
      <c r="AX52" s="34">
        <f ca="1">($M45-$M65)^2</f>
        <v>0.18669880330085911</v>
      </c>
      <c r="AY52" s="34">
        <f ca="1">($M45-$M66)^2</f>
        <v>2.5516001090377782E-3</v>
      </c>
      <c r="AZ52" s="34">
        <f ca="1">($M45-$M67)^2</f>
        <v>1.0411528749612507E-2</v>
      </c>
      <c r="BA52" s="34">
        <f ca="1">($M45-$M68)^2</f>
        <v>0.54200081934624311</v>
      </c>
      <c r="BB52" s="34">
        <f ca="1">($M45-$M69)^2</f>
        <v>3.0288430137443108</v>
      </c>
      <c r="BC52" s="34">
        <f ca="1">($M45-$M70)^2</f>
        <v>4.0432155926791546</v>
      </c>
      <c r="BD52" s="34">
        <f ca="1">($M45-$M71)^2</f>
        <v>2.0742674880504763</v>
      </c>
      <c r="BE52" s="34">
        <f ca="1">($M45-$M72)^2</f>
        <v>0.48308109942585159</v>
      </c>
      <c r="BF52" s="34">
        <f ca="1">($M45-$M73)^2</f>
        <v>5.886644655143343E-2</v>
      </c>
      <c r="BG52" s="34">
        <f ca="1">($M45-$M74)^2</f>
        <v>0.45523446672235784</v>
      </c>
      <c r="BH52" s="34">
        <f ca="1">($M45-$M75)^2</f>
        <v>0.11380861668058943</v>
      </c>
      <c r="BI52" s="34">
        <f t="shared" ca="1" si="57"/>
        <v>1.5765324135741861</v>
      </c>
      <c r="BJ52" s="34">
        <f t="shared" ca="1" si="58"/>
        <v>3.691372803917865</v>
      </c>
      <c r="BK52" s="34">
        <f t="shared" ca="1" si="59"/>
        <v>5.0342495066387576</v>
      </c>
      <c r="BL52" s="34">
        <f t="shared" ca="1" si="60"/>
        <v>2.7286137695588817</v>
      </c>
      <c r="BM52" s="34">
        <f t="shared" ca="1" si="61"/>
        <v>3.3978396943356639</v>
      </c>
      <c r="BN52" s="34">
        <f t="shared" ca="1" si="62"/>
        <v>7.2118325198569586</v>
      </c>
      <c r="BO52" s="34">
        <f t="shared" ca="1" si="63"/>
        <v>1.9906887655192851</v>
      </c>
      <c r="BP52" s="34">
        <f t="shared" ca="1" si="64"/>
        <v>4.0412767985446729</v>
      </c>
      <c r="BQ52" s="34">
        <f t="shared" ca="1" si="65"/>
        <v>2.924666550168006</v>
      </c>
      <c r="BR52" s="34">
        <f t="shared" ca="1" si="66"/>
        <v>0.14796935138378958</v>
      </c>
      <c r="BS52" s="34">
        <f t="shared" ca="1" si="67"/>
        <v>2.2477153731840191</v>
      </c>
      <c r="BT52" s="34">
        <f t="shared" ca="1" si="68"/>
        <v>0.83038017722437818</v>
      </c>
      <c r="BU52" s="34">
        <f t="shared" ca="1" si="69"/>
        <v>1.054244603329777</v>
      </c>
      <c r="BV52" s="34">
        <f t="shared" ca="1" si="70"/>
        <v>0.6033367611477316</v>
      </c>
      <c r="BW52" s="34">
        <f t="shared" ca="1" si="71"/>
        <v>0.27844364624273132</v>
      </c>
      <c r="BX52" s="34">
        <f t="shared" ca="1" si="72"/>
        <v>0.20781687269782145</v>
      </c>
      <c r="BY52" s="34">
        <f t="shared" ca="1" si="73"/>
        <v>0.56377355249719152</v>
      </c>
      <c r="BZ52" s="34">
        <f t="shared" ca="1" si="74"/>
        <v>0.42221545197045252</v>
      </c>
      <c r="CA52" s="34">
        <f t="shared" ca="1" si="75"/>
        <v>0.78072865176708728</v>
      </c>
      <c r="CB52" s="34">
        <f t="shared" ca="1" si="76"/>
        <v>0.73331290214163691</v>
      </c>
      <c r="CC52" s="34">
        <f t="shared" ca="1" si="77"/>
        <v>6.320722832893114E-4</v>
      </c>
      <c r="CD52" s="34">
        <f t="shared" ca="1" si="78"/>
        <v>7.0944136774306554E-2</v>
      </c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27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</row>
    <row r="53" spans="1:176" s="5" customFormat="1" ht="15.75" thickBot="1" x14ac:dyDescent="0.3">
      <c r="A53" s="1"/>
      <c r="B53" s="25"/>
      <c r="C53" s="96">
        <f t="shared" si="3"/>
        <v>-1</v>
      </c>
      <c r="D53" s="90">
        <f>D54-1</f>
        <v>14</v>
      </c>
      <c r="E53" s="93">
        <f>IF(ABS(C53)&gt;($G$11*0.5*4),0,D53)</f>
        <v>14</v>
      </c>
      <c r="F53" s="91">
        <f>IF(E53&gt;0,(E53-$E$16)/($E$17-$E$16),0)</f>
        <v>0.75</v>
      </c>
      <c r="G53" s="97">
        <f>F53/SUM($F$39:$F$69)</f>
        <v>0.1875</v>
      </c>
      <c r="H53" s="26"/>
      <c r="I53" s="34">
        <f t="shared" si="9"/>
        <v>3.5</v>
      </c>
      <c r="J53" s="34">
        <f t="shared" ca="1" si="55"/>
        <v>0.20292473244234743</v>
      </c>
      <c r="K53" s="34">
        <f t="shared" ca="1" si="4"/>
        <v>0.40585138529016707</v>
      </c>
      <c r="L53" s="34">
        <f t="shared" ca="1" si="5"/>
        <v>0.22641509433962265</v>
      </c>
      <c r="M53" s="34">
        <f t="shared" ca="1" si="6"/>
        <v>-0.75070504080886336</v>
      </c>
      <c r="N53" s="34"/>
      <c r="O53" s="6"/>
      <c r="P53" s="6"/>
      <c r="Q53" s="6"/>
      <c r="R53" s="6"/>
      <c r="S53" s="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69"/>
      <c r="AE53" s="34">
        <f ca="1">(M46-M47)^2</f>
        <v>0.57822448777235336</v>
      </c>
      <c r="AF53" s="34">
        <f ca="1">($M46-$M48)^2</f>
        <v>0.81697808677945272</v>
      </c>
      <c r="AG53" s="34">
        <f ca="1">($M46-$M49)^2</f>
        <v>1.8201467408409571</v>
      </c>
      <c r="AH53" s="34">
        <f ca="1">($M46-$M50)^2</f>
        <v>4.5182433630175147</v>
      </c>
      <c r="AI53" s="34">
        <f ca="1">($M46-$M51)^2</f>
        <v>7.6569602513872006</v>
      </c>
      <c r="AJ53" s="34">
        <f ca="1">($M46-$M52)^2</f>
        <v>1.1605268285175985</v>
      </c>
      <c r="AK53" s="34">
        <f ca="1">($M46-$M53)^2</f>
        <v>2.0739279176305945</v>
      </c>
      <c r="AL53" s="34">
        <f ca="1">($M46-$M54)^2</f>
        <v>0.41228765396249645</v>
      </c>
      <c r="AM53" s="34">
        <f ca="1">($M46-$M55)^2</f>
        <v>0.18252116819212452</v>
      </c>
      <c r="AN53" s="34">
        <f ca="1">($M46-$M56)^2</f>
        <v>0.96732845317277349</v>
      </c>
      <c r="AO53" s="34">
        <f ca="1">($M46-$M57)^2</f>
        <v>1.4809653258199196</v>
      </c>
      <c r="AP53" s="34">
        <f ca="1">($M46-$M58)^2</f>
        <v>0.4670376210061945</v>
      </c>
      <c r="AQ53" s="34">
        <f ca="1">($M46-$M59)^2</f>
        <v>9.2111847232843894E-2</v>
      </c>
      <c r="AR53" s="34">
        <f ca="1">($M46-$M60)^2</f>
        <v>5.0095131889351441E-2</v>
      </c>
      <c r="AS53" s="34">
        <f ca="1">($M46-$M61)^2</f>
        <v>0.29925796903807733</v>
      </c>
      <c r="AT53" s="34">
        <f ca="1">($M46-$M62)^2</f>
        <v>3.6064058721980357</v>
      </c>
      <c r="AU53" s="34">
        <f ca="1">($M46-$M63)^2</f>
        <v>2.3647942305681817</v>
      </c>
      <c r="AV53" s="34">
        <f ca="1">($M46-$M64)^2</f>
        <v>1.3959869571529089</v>
      </c>
      <c r="AW53" s="34">
        <f ca="1">($M46-$M65)^2</f>
        <v>0.61487562924534522</v>
      </c>
      <c r="AX53" s="34">
        <f ca="1">($M46-$M66)^2</f>
        <v>9.0926445352738972E-2</v>
      </c>
      <c r="AY53" s="34">
        <f ca="1">($M46-$M67)^2</f>
        <v>6.2508294765073663E-2</v>
      </c>
      <c r="AZ53" s="34">
        <f ca="1">($M46-$M68)^2</f>
        <v>0.14757395865644857</v>
      </c>
      <c r="BA53" s="34">
        <f ca="1">($M46-$M69)^2</f>
        <v>1.927387061427589</v>
      </c>
      <c r="BB53" s="34">
        <f ca="1">($M46-$M70)^2</f>
        <v>2.7513566355546093</v>
      </c>
      <c r="BC53" s="34">
        <f ca="1">($M46-$M71)^2</f>
        <v>1.1841319257432623</v>
      </c>
      <c r="BD53" s="34">
        <f ca="1">($M46-$M72)^2</f>
        <v>0.1176399931203032</v>
      </c>
      <c r="BE53" s="34">
        <f ca="1">($M46-$M73)^2</f>
        <v>0.35364141558574247</v>
      </c>
      <c r="BF53" s="34">
        <f ca="1">($M46-$M74)^2</f>
        <v>1.0542446033297777</v>
      </c>
      <c r="BG53" s="34">
        <f ca="1">($M46-$M75)^2</f>
        <v>0.47528451416998696</v>
      </c>
      <c r="BH53" s="34">
        <f ca="1">($M46-$M76)^2</f>
        <v>2.5845510862709236</v>
      </c>
      <c r="BI53" s="34">
        <f t="shared" ca="1" si="57"/>
        <v>5.1681113679400106</v>
      </c>
      <c r="BJ53" s="34">
        <f t="shared" ca="1" si="58"/>
        <v>6.7380053724511031</v>
      </c>
      <c r="BK53" s="34">
        <f t="shared" ca="1" si="59"/>
        <v>4.0156356756416489</v>
      </c>
      <c r="BL53" s="34">
        <f t="shared" ca="1" si="60"/>
        <v>4.8196779381036565</v>
      </c>
      <c r="BM53" s="34">
        <f t="shared" ca="1" si="61"/>
        <v>9.2266432719602989</v>
      </c>
      <c r="BN53" s="34">
        <f t="shared" ca="1" si="62"/>
        <v>3.1080674211878745</v>
      </c>
      <c r="BO53" s="34">
        <f t="shared" ca="1" si="63"/>
        <v>5.5806795808603127</v>
      </c>
      <c r="BP53" s="34">
        <f t="shared" ca="1" si="64"/>
        <v>4.2527477725619454</v>
      </c>
      <c r="BQ53" s="34">
        <f t="shared" ca="1" si="65"/>
        <v>0.54275832318945882</v>
      </c>
      <c r="BR53" s="34">
        <f t="shared" ca="1" si="66"/>
        <v>3.4272811519680766</v>
      </c>
      <c r="BS53" s="34">
        <f t="shared" ca="1" si="67"/>
        <v>1.5959407138838102</v>
      </c>
      <c r="BT53" s="34">
        <f t="shared" ca="1" si="68"/>
        <v>1.9011380566799474</v>
      </c>
      <c r="BU53" s="34">
        <f t="shared" ca="1" si="69"/>
        <v>1.274191790111066</v>
      </c>
      <c r="BV53" s="34">
        <f t="shared" ca="1" si="70"/>
        <v>0.77392678158967509</v>
      </c>
      <c r="BW53" s="34">
        <f t="shared" ca="1" si="71"/>
        <v>0.65273932700391324</v>
      </c>
      <c r="BX53" s="34">
        <f t="shared" ca="1" si="72"/>
        <v>1.2163929162521911</v>
      </c>
      <c r="BY53" s="34">
        <f t="shared" ca="1" si="73"/>
        <v>1.003672501589981</v>
      </c>
      <c r="BZ53" s="34">
        <f t="shared" ca="1" si="74"/>
        <v>1.5268111425488127</v>
      </c>
      <c r="CA53" s="34">
        <f t="shared" ca="1" si="75"/>
        <v>1.4602073520201444</v>
      </c>
      <c r="CB53" s="34">
        <f t="shared" ca="1" si="76"/>
        <v>0.10687174353440514</v>
      </c>
      <c r="CC53" s="34">
        <f t="shared" ca="1" si="77"/>
        <v>0.38242708621016441</v>
      </c>
      <c r="CD53" s="34">
        <f t="shared" ca="1" si="78"/>
        <v>2.8301903755007043</v>
      </c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27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</row>
    <row r="54" spans="1:176" s="5" customFormat="1" ht="15.75" thickBot="1" x14ac:dyDescent="0.3">
      <c r="A54" s="1"/>
      <c r="B54" s="25"/>
      <c r="C54" s="96">
        <f t="shared" si="3"/>
        <v>0</v>
      </c>
      <c r="D54" s="90">
        <v>15</v>
      </c>
      <c r="E54" s="93">
        <f>IF(ABS(C54)&gt;($G$11*0.5*4),0,D54)</f>
        <v>15</v>
      </c>
      <c r="F54" s="91">
        <f>IF(E54&gt;0,(E54-$E$16)/($E$17-$E$16),0)</f>
        <v>1</v>
      </c>
      <c r="G54" s="97">
        <f>F54/SUM($F$39:$F$69)</f>
        <v>0.25</v>
      </c>
      <c r="H54" s="26"/>
      <c r="I54" s="34">
        <f t="shared" si="9"/>
        <v>3.75</v>
      </c>
      <c r="J54" s="34">
        <f t="shared" ca="1" si="55"/>
        <v>0.94697754508546417</v>
      </c>
      <c r="K54" s="34">
        <f t="shared" ca="1" si="4"/>
        <v>0.55220955786530457</v>
      </c>
      <c r="L54" s="34">
        <f t="shared" ca="1" si="5"/>
        <v>0.51886792452830188</v>
      </c>
      <c r="M54" s="34">
        <f t="shared" ca="1" si="6"/>
        <v>4.7312518491311024E-2</v>
      </c>
      <c r="N54" s="34"/>
      <c r="O54" s="6"/>
      <c r="P54" s="6"/>
      <c r="Q54" s="6"/>
      <c r="R54" s="6"/>
      <c r="S54" s="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69"/>
      <c r="AE54" s="34">
        <f ca="1">(M47-M48)^2</f>
        <v>2.0580101653466919E-2</v>
      </c>
      <c r="AF54" s="34">
        <f ca="1">($M47-$M49)^2</f>
        <v>0.34658818268152292</v>
      </c>
      <c r="AG54" s="34">
        <f ca="1">($M47-$M50)^2</f>
        <v>1.8637854016701669</v>
      </c>
      <c r="AH54" s="34">
        <f ca="1">($M47-$M51)^2</f>
        <v>4.0268872595359317</v>
      </c>
      <c r="AI54" s="34">
        <f ca="1">($M47-$M52)^2</f>
        <v>0.10040455083928915</v>
      </c>
      <c r="AJ54" s="34">
        <f ca="1">($M47-$M53)^2</f>
        <v>0.46199633073727814</v>
      </c>
      <c r="AK54" s="34">
        <f ca="1">($M47-$M54)^2</f>
        <v>1.3998306651434755E-2</v>
      </c>
      <c r="AL54" s="34">
        <f ca="1">($M47-$M55)^2</f>
        <v>1.4104785518086169</v>
      </c>
      <c r="AM54" s="34">
        <f ca="1">($M47-$M56)^2</f>
        <v>3.0413243129715468</v>
      </c>
      <c r="AN54" s="34">
        <f ca="1">($M47-$M57)^2</f>
        <v>3.9099522693718782</v>
      </c>
      <c r="AO54" s="34">
        <f ca="1">($M47-$M58)^2</f>
        <v>2.0845937963099641</v>
      </c>
      <c r="AP54" s="34">
        <f ca="1">($M47-$M59)^2</f>
        <v>1.1319046427732953</v>
      </c>
      <c r="AQ54" s="34">
        <f ca="1">($M47-$M60)^2</f>
        <v>0.28793024276160978</v>
      </c>
      <c r="AR54" s="34">
        <f ca="1">($M47-$M61)^2</f>
        <v>4.5525039970272831E-2</v>
      </c>
      <c r="AS54" s="34">
        <f ca="1">($M47-$M62)^2</f>
        <v>1.2965083485928108</v>
      </c>
      <c r="AT54" s="34">
        <f ca="1">($M47-$M63)^2</f>
        <v>0.60431657171535758</v>
      </c>
      <c r="AU54" s="34">
        <f ca="1">($M47-$M64)^2</f>
        <v>0.1773321020236561</v>
      </c>
      <c r="AV54" s="34">
        <f ca="1">($M47-$M65)^2</f>
        <v>5.6308067192001982E-4</v>
      </c>
      <c r="AW54" s="34">
        <f ca="1">($M47-$M66)^2</f>
        <v>0.21056224033361767</v>
      </c>
      <c r="AX54" s="34">
        <f ca="1">($M47-$M67)^2</f>
        <v>0.26050218554629578</v>
      </c>
      <c r="AY54" s="34">
        <f ca="1">($M47-$M68)^2</f>
        <v>1.3100274311690778</v>
      </c>
      <c r="AZ54" s="34">
        <f ca="1">($M47-$M69)^2</f>
        <v>4.6169735705814281</v>
      </c>
      <c r="BA54" s="34">
        <f ca="1">($M47-$M70)^2</f>
        <v>5.8522002236055828</v>
      </c>
      <c r="BB54" s="34">
        <f ca="1">($M47-$M71)^2</f>
        <v>3.4172812773300278</v>
      </c>
      <c r="BC54" s="34">
        <f ca="1">($M47-$M72)^2</f>
        <v>1.2174862778433992</v>
      </c>
      <c r="BD54" s="34">
        <f ca="1">($M47-$M73)^2</f>
        <v>2.7467481461737425E-2</v>
      </c>
      <c r="BE54" s="34">
        <f ca="1">($M47-$M74)^2</f>
        <v>7.0944136774306638E-2</v>
      </c>
      <c r="BF54" s="34">
        <f ca="1">($M47-$M75)^2</f>
        <v>5.0412728212718807E-3</v>
      </c>
      <c r="BG54" s="34">
        <f ca="1">($M47-$M76)^2</f>
        <v>0.71782099124998155</v>
      </c>
      <c r="BH54" s="34">
        <f ca="1">($M47-$M77)^2</f>
        <v>2.2889793230547384</v>
      </c>
      <c r="BI54" s="34">
        <f t="shared" ca="1" si="57"/>
        <v>3.3685319462017147</v>
      </c>
      <c r="BJ54" s="34">
        <f t="shared" ca="1" si="58"/>
        <v>1.5462782487621378</v>
      </c>
      <c r="BK54" s="34">
        <f t="shared" ca="1" si="59"/>
        <v>2.0591267179329327</v>
      </c>
      <c r="BL54" s="34">
        <f t="shared" ca="1" si="60"/>
        <v>5.1853132012118968</v>
      </c>
      <c r="BM54" s="34">
        <f t="shared" ca="1" si="61"/>
        <v>1.0051274659778153</v>
      </c>
      <c r="BN54" s="34">
        <f t="shared" ca="1" si="62"/>
        <v>2.5661972383641087</v>
      </c>
      <c r="BO54" s="34">
        <f t="shared" ca="1" si="63"/>
        <v>1.6947051145607452</v>
      </c>
      <c r="BP54" s="34">
        <f t="shared" ca="1" si="64"/>
        <v>5.611878030902989E-4</v>
      </c>
      <c r="BQ54" s="34">
        <f t="shared" ca="1" si="65"/>
        <v>1.1900213911262902</v>
      </c>
      <c r="BR54" s="34">
        <f t="shared" ca="1" si="66"/>
        <v>0.25290311458890447</v>
      </c>
      <c r="BS54" s="34">
        <f t="shared" ca="1" si="67"/>
        <v>0.3824270862101643</v>
      </c>
      <c r="BT54" s="34">
        <f t="shared" ca="1" si="68"/>
        <v>0.1357114166324131</v>
      </c>
      <c r="BU54" s="34">
        <f t="shared" ca="1" si="69"/>
        <v>1.4237345586667076E-2</v>
      </c>
      <c r="BV54" s="34">
        <f t="shared" ca="1" si="70"/>
        <v>2.2574006875170946E-3</v>
      </c>
      <c r="BW54" s="34">
        <f t="shared" ca="1" si="71"/>
        <v>0.11730029515116004</v>
      </c>
      <c r="BX54" s="34">
        <f t="shared" ca="1" si="72"/>
        <v>5.8285466534992059E-2</v>
      </c>
      <c r="BY54" s="34">
        <f t="shared" ca="1" si="73"/>
        <v>0.22584475036734</v>
      </c>
      <c r="BZ54" s="34">
        <f t="shared" ca="1" si="74"/>
        <v>0.20068577663439913</v>
      </c>
      <c r="CA54" s="34">
        <f t="shared" ca="1" si="75"/>
        <v>0.18792077269070923</v>
      </c>
      <c r="CB54" s="34">
        <f t="shared" ca="1" si="76"/>
        <v>2.0165091285087523E-2</v>
      </c>
      <c r="CC54" s="34">
        <f t="shared" ca="1" si="77"/>
        <v>0.8499110972628221</v>
      </c>
      <c r="CD54" s="34">
        <f t="shared" ca="1" si="78"/>
        <v>0.6589736083214256</v>
      </c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27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</row>
    <row r="55" spans="1:176" s="5" customFormat="1" ht="15.75" thickBot="1" x14ac:dyDescent="0.3">
      <c r="A55" s="1"/>
      <c r="B55" s="25"/>
      <c r="C55" s="96">
        <f t="shared" si="3"/>
        <v>1</v>
      </c>
      <c r="D55" s="90">
        <f>D54-1</f>
        <v>14</v>
      </c>
      <c r="E55" s="93">
        <f>IF(ABS(C55)&gt;($G$11*0.5*4),0,D55)</f>
        <v>14</v>
      </c>
      <c r="F55" s="91">
        <f>IF(E55&gt;0,(E55-$E$16)/($E$17-$E$16),0)</f>
        <v>0.75</v>
      </c>
      <c r="G55" s="97">
        <f>F55/SUM($F$39:$F$69)</f>
        <v>0.1875</v>
      </c>
      <c r="H55" s="26"/>
      <c r="I55" s="34">
        <f t="shared" si="9"/>
        <v>4</v>
      </c>
      <c r="J55" s="34">
        <f t="shared" ca="1" si="55"/>
        <v>0.62752226929329857</v>
      </c>
      <c r="K55" s="34">
        <f t="shared" ca="1" si="4"/>
        <v>0.73758142189383502</v>
      </c>
      <c r="L55" s="34">
        <f t="shared" ca="1" si="5"/>
        <v>0.86792452830188682</v>
      </c>
      <c r="M55" s="34">
        <f t="shared" ca="1" si="6"/>
        <v>1.1166337770208408</v>
      </c>
      <c r="N55" s="34"/>
      <c r="O55" s="6"/>
      <c r="P55" s="6"/>
      <c r="Q55" s="6"/>
      <c r="R55" s="6"/>
      <c r="S55" s="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69"/>
      <c r="AE55" s="34">
        <f ca="1">(M48-M49)^2</f>
        <v>0.19825623584257349</v>
      </c>
      <c r="AF55" s="34">
        <f ca="1">($M48-$M50)^2</f>
        <v>1.4926671856013352</v>
      </c>
      <c r="AG55" s="34">
        <f ca="1">($M48-$M51)^2</f>
        <v>3.4717113394291386</v>
      </c>
      <c r="AH55" s="34">
        <f ca="1">($M48-$M52)^2</f>
        <v>3.0070718186880643E-2</v>
      </c>
      <c r="AI55" s="34">
        <f ca="1">($M48-$M53)^2</f>
        <v>0.28755918751120213</v>
      </c>
      <c r="AJ55" s="34">
        <f ca="1">($M48-$M54)^2</f>
        <v>6.8524634832333536E-2</v>
      </c>
      <c r="AK55" s="34">
        <f ca="1">($M48-$M55)^2</f>
        <v>1.7718095418028548</v>
      </c>
      <c r="AL55" s="34">
        <f ca="1">($M48-$M56)^2</f>
        <v>3.5622673370008222</v>
      </c>
      <c r="AM55" s="34">
        <f ca="1">($M48-$M57)^2</f>
        <v>4.4978672462582265</v>
      </c>
      <c r="AN55" s="34">
        <f ca="1">($M48-$M58)^2</f>
        <v>2.5194257645095965</v>
      </c>
      <c r="AO55" s="34">
        <f ca="1">($M48-$M59)^2</f>
        <v>1.4577368540693039</v>
      </c>
      <c r="AP55" s="34">
        <f ca="1">($M48-$M60)^2</f>
        <v>0.46246661957320523</v>
      </c>
      <c r="AQ55" s="34">
        <f ca="1">($M48-$M61)^2</f>
        <v>0.12732311121981046</v>
      </c>
      <c r="AR55" s="34">
        <f ca="1">($M48-$M62)^2</f>
        <v>0.99039425924430391</v>
      </c>
      <c r="AS55" s="34">
        <f ca="1">($M48-$M63)^2</f>
        <v>0.40185500482434211</v>
      </c>
      <c r="AT55" s="34">
        <f ca="1">($M48-$M64)^2</f>
        <v>7.7089810287986588E-2</v>
      </c>
      <c r="AU55" s="34">
        <f ca="1">($M48-$M65)^2</f>
        <v>1.4334876378320089E-2</v>
      </c>
      <c r="AV55" s="34">
        <f ca="1">($M48-$M66)^2</f>
        <v>0.36279935563159321</v>
      </c>
      <c r="AW55" s="34">
        <f ca="1">($M48-$M67)^2</f>
        <v>0.42752219240996253</v>
      </c>
      <c r="AX55" s="34">
        <f ca="1">($M48-$M68)^2</f>
        <v>1.6590005760027544</v>
      </c>
      <c r="AY55" s="34">
        <f ca="1">($M48-$M69)^2</f>
        <v>5.2540527733337896</v>
      </c>
      <c r="AZ55" s="34">
        <f ca="1">($M48-$M70)^2</f>
        <v>6.5668664164559418</v>
      </c>
      <c r="BA55" s="34">
        <f ca="1">($M48-$M71)^2</f>
        <v>3.9682499009782348</v>
      </c>
      <c r="BB55" s="34">
        <f ca="1">($M48-$M72)^2</f>
        <v>1.5546480679105723</v>
      </c>
      <c r="BC55" s="34">
        <f ca="1">($M48-$M73)^2</f>
        <v>9.5598968400904441E-2</v>
      </c>
      <c r="BD55" s="34">
        <f ca="1">($M48-$M74)^2</f>
        <v>1.5103363098248803E-2</v>
      </c>
      <c r="BE55" s="34">
        <f ca="1">($M48-$M75)^2</f>
        <v>4.599291414405543E-2</v>
      </c>
      <c r="BF55" s="34">
        <f ca="1">($M48-$M76)^2</f>
        <v>0.49531403879388053</v>
      </c>
      <c r="BG55" s="34">
        <f ca="1">($M48-$M77)^2</f>
        <v>1.8754745152669745</v>
      </c>
      <c r="BH55" s="34">
        <f ca="1">($M48-$M78)^2</f>
        <v>2.8625202519609347</v>
      </c>
      <c r="BI55" s="34">
        <f t="shared" ca="1" si="57"/>
        <v>1.2100807527776949</v>
      </c>
      <c r="BJ55" s="34">
        <f t="shared" ca="1" si="58"/>
        <v>1.6679931463986881</v>
      </c>
      <c r="BK55" s="34">
        <f t="shared" ca="1" si="59"/>
        <v>4.5525502910071056</v>
      </c>
      <c r="BL55" s="34">
        <f t="shared" ca="1" si="60"/>
        <v>0.73805760378970597</v>
      </c>
      <c r="BM55" s="34">
        <f t="shared" ca="1" si="61"/>
        <v>2.1271574969804004</v>
      </c>
      <c r="BN55" s="34">
        <f t="shared" ca="1" si="62"/>
        <v>1.3417764290066798</v>
      </c>
      <c r="BO55" s="34">
        <f t="shared" ca="1" si="63"/>
        <v>2.793814226775863E-2</v>
      </c>
      <c r="BP55" s="34">
        <f t="shared" ca="1" si="64"/>
        <v>0.89761100602861543</v>
      </c>
      <c r="BQ55" s="34">
        <f t="shared" ca="1" si="65"/>
        <v>0.12919500734478964</v>
      </c>
      <c r="BR55" s="34">
        <f t="shared" ca="1" si="66"/>
        <v>0.22557676984863204</v>
      </c>
      <c r="BS55" s="34">
        <f t="shared" ca="1" si="67"/>
        <v>5.0594692414313511E-2</v>
      </c>
      <c r="BT55" s="34">
        <f t="shared" ca="1" si="68"/>
        <v>5.8261004471873577E-4</v>
      </c>
      <c r="BU55" s="34">
        <f t="shared" ca="1" si="69"/>
        <v>9.2055493449224573E-3</v>
      </c>
      <c r="BV55" s="34">
        <f t="shared" ca="1" si="70"/>
        <v>3.9614390511656113E-2</v>
      </c>
      <c r="BW55" s="34">
        <f t="shared" ca="1" si="71"/>
        <v>9.5973698226899766E-3</v>
      </c>
      <c r="BX55" s="34">
        <f t="shared" ca="1" si="72"/>
        <v>0.11007371824537085</v>
      </c>
      <c r="BY55" s="34">
        <f t="shared" ca="1" si="73"/>
        <v>9.2733646010652579E-2</v>
      </c>
      <c r="BZ55" s="34">
        <f t="shared" ca="1" si="74"/>
        <v>0.33287818103270106</v>
      </c>
      <c r="CA55" s="34">
        <f t="shared" ca="1" si="75"/>
        <v>8.148827227718769E-2</v>
      </c>
      <c r="CB55" s="34">
        <f t="shared" ca="1" si="76"/>
        <v>0.60598216861238063</v>
      </c>
      <c r="CC55" s="34">
        <f t="shared" ca="1" si="77"/>
        <v>0.44664390901145662</v>
      </c>
      <c r="CD55" s="34">
        <f t="shared" ca="1" si="78"/>
        <v>0.81391827045291343</v>
      </c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27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</row>
    <row r="56" spans="1:176" s="5" customFormat="1" ht="15.75" thickBot="1" x14ac:dyDescent="0.3">
      <c r="A56" s="1"/>
      <c r="B56" s="25"/>
      <c r="C56" s="96">
        <f t="shared" si="3"/>
        <v>2</v>
      </c>
      <c r="D56" s="90">
        <f t="shared" ref="D56:D69" si="79">D55-1</f>
        <v>13</v>
      </c>
      <c r="E56" s="93">
        <f>IF(ABS(C56)&gt;($G$11*0.5*4),0,D56)</f>
        <v>13</v>
      </c>
      <c r="F56" s="91">
        <f>IF(E56&gt;0,(E56-$E$16)/($E$17-$E$16),0)</f>
        <v>0.5</v>
      </c>
      <c r="G56" s="97">
        <f>F56/SUM($F$39:$F$69)</f>
        <v>0.125</v>
      </c>
      <c r="H56" s="26"/>
      <c r="I56" s="34">
        <f t="shared" si="9"/>
        <v>4.25</v>
      </c>
      <c r="J56" s="34">
        <f t="shared" ca="1" si="55"/>
        <v>0.28051977133529304</v>
      </c>
      <c r="K56" s="34">
        <f t="shared" ca="1" si="4"/>
        <v>0.82803768497604369</v>
      </c>
      <c r="L56" s="34">
        <f t="shared" ca="1" si="5"/>
        <v>0.95283018867924529</v>
      </c>
      <c r="M56" s="34">
        <f t="shared" ca="1" si="6"/>
        <v>1.6729373876049742</v>
      </c>
      <c r="N56" s="34"/>
      <c r="O56" s="6"/>
      <c r="P56" s="6"/>
      <c r="Q56" s="6"/>
      <c r="R56" s="6"/>
      <c r="S56" s="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69"/>
      <c r="AE56" s="34">
        <f ca="1">(M49-M50)^2</f>
        <v>0.6029333891677876</v>
      </c>
      <c r="AF56" s="34">
        <f ca="1">($M49-$M51)^2</f>
        <v>2.0107045797376109</v>
      </c>
      <c r="AG56" s="34">
        <f ca="1">($M49-$M52)^2</f>
        <v>7.3902766846049808E-2</v>
      </c>
      <c r="AH56" s="34">
        <f ca="1">($M49-$M53)^2</f>
        <v>8.2784002951662577E-3</v>
      </c>
      <c r="AI56" s="34">
        <f ca="1">($M49-$M54)^2</f>
        <v>0.49989402915675107</v>
      </c>
      <c r="AJ56" s="34">
        <f ca="1">($M49-$M55)^2</f>
        <v>3.1554303466920803</v>
      </c>
      <c r="AK56" s="34">
        <f ca="1">($M49-$M56)^2</f>
        <v>5.4412873436318208</v>
      </c>
      <c r="AL56" s="34">
        <f ca="1">($M49-$M57)^2</f>
        <v>6.584752857666853</v>
      </c>
      <c r="AM56" s="34">
        <f ca="1">($M49-$M58)^2</f>
        <v>4.1311767736802789</v>
      </c>
      <c r="AN56" s="34">
        <f ca="1">($M49-$M59)^2</f>
        <v>2.7311775792657276</v>
      </c>
      <c r="AO56" s="34">
        <f ca="1">($M49-$M60)^2</f>
        <v>1.2663197219843665</v>
      </c>
      <c r="AP56" s="34">
        <f ca="1">($M49-$M61)^2</f>
        <v>0.64333775067245336</v>
      </c>
      <c r="AQ56" s="34">
        <f ca="1">($M49-$M62)^2</f>
        <v>0.30241838590132192</v>
      </c>
      <c r="AR56" s="34">
        <f ca="1">($M49-$M63)^2</f>
        <v>3.5592824276543873E-2</v>
      </c>
      <c r="AS56" s="34">
        <f ca="1">($M49-$M64)^2</f>
        <v>2.809285112985381E-2</v>
      </c>
      <c r="AT56" s="34">
        <f ca="1">($M49-$M65)^2</f>
        <v>0.31921153488061416</v>
      </c>
      <c r="AU56" s="34">
        <f ca="1">($M49-$M66)^2</f>
        <v>1.097440656939755</v>
      </c>
      <c r="AV56" s="34">
        <f ca="1">($M49-$M67)^2</f>
        <v>1.2080462037866575</v>
      </c>
      <c r="AW56" s="34">
        <f ca="1">($M49-$M68)^2</f>
        <v>3.0042654595179901</v>
      </c>
      <c r="AX56" s="34">
        <f ca="1">($M49-$M69)^2</f>
        <v>7.4935328829926462</v>
      </c>
      <c r="AY56" s="34">
        <f ca="1">($M49-$M70)^2</f>
        <v>9.0471587755950456</v>
      </c>
      <c r="AZ56" s="34">
        <f ca="1">($M49-$M71)^2</f>
        <v>5.9404624928235243</v>
      </c>
      <c r="BA56" s="34">
        <f ca="1">($M49-$M72)^2</f>
        <v>2.8632532110861146</v>
      </c>
      <c r="BB56" s="34">
        <f ca="1">($M49-$M73)^2</f>
        <v>0.56919565986594123</v>
      </c>
      <c r="BC56" s="34">
        <f ca="1">($M49-$M74)^2</f>
        <v>0.10391854784165863</v>
      </c>
      <c r="BD56" s="34">
        <f ca="1">($M49-$M75)^2</f>
        <v>0.43522958912772086</v>
      </c>
      <c r="BE56" s="34">
        <f ca="1">($M49-$M76)^2</f>
        <v>6.6835571939189389E-2</v>
      </c>
      <c r="BF56" s="34">
        <f ca="1">($M49-$M77)^2</f>
        <v>0.85418244486578887</v>
      </c>
      <c r="BG56" s="34">
        <f ca="1">($M49-$M78)^2</f>
        <v>1.5541079905196367</v>
      </c>
      <c r="BH56" s="34">
        <f ca="1">($M49-$M79)^2</f>
        <v>0.4287328744777163</v>
      </c>
      <c r="BI56" s="34">
        <f t="shared" ca="1" si="57"/>
        <v>0.71613627021059789</v>
      </c>
      <c r="BJ56" s="34">
        <f t="shared" ca="1" si="58"/>
        <v>2.8507312818353343</v>
      </c>
      <c r="BK56" s="34">
        <f t="shared" ca="1" si="59"/>
        <v>0.17126607024180118</v>
      </c>
      <c r="BL56" s="34">
        <f t="shared" ca="1" si="60"/>
        <v>1.0266108403167327</v>
      </c>
      <c r="BM56" s="34">
        <f t="shared" ca="1" si="61"/>
        <v>0.50849876980332831</v>
      </c>
      <c r="BN56" s="34">
        <f t="shared" ca="1" si="62"/>
        <v>0.375042097910672</v>
      </c>
      <c r="BO56" s="34">
        <f t="shared" ca="1" si="63"/>
        <v>0.25216829246779221</v>
      </c>
      <c r="BP56" s="34">
        <f t="shared" ca="1" si="64"/>
        <v>7.3655306300443217E-3</v>
      </c>
      <c r="BQ56" s="34">
        <f t="shared" ca="1" si="65"/>
        <v>8.8146575445904451E-4</v>
      </c>
      <c r="BR56" s="34">
        <f t="shared" ca="1" si="66"/>
        <v>4.854403100494907E-2</v>
      </c>
      <c r="BS56" s="34">
        <f t="shared" ca="1" si="67"/>
        <v>0.22033359635618668</v>
      </c>
      <c r="BT56" s="34">
        <f t="shared" ca="1" si="68"/>
        <v>0.29290317005425454</v>
      </c>
      <c r="BU56" s="34">
        <f t="shared" ca="1" si="69"/>
        <v>6.0627291381783299E-2</v>
      </c>
      <c r="BV56" s="34">
        <f t="shared" ca="1" si="70"/>
        <v>0.12061282586508922</v>
      </c>
      <c r="BW56" s="34">
        <f t="shared" ca="1" si="71"/>
        <v>1.2879105082406852E-2</v>
      </c>
      <c r="BX56" s="34">
        <f t="shared" ca="1" si="72"/>
        <v>1.9807112533125924E-2</v>
      </c>
      <c r="BY56" s="34">
        <f t="shared" ca="1" si="73"/>
        <v>1.0449249390364603</v>
      </c>
      <c r="BZ56" s="34">
        <f t="shared" ca="1" si="74"/>
        <v>0.53395354121646266</v>
      </c>
      <c r="CA56" s="34">
        <f t="shared" ca="1" si="75"/>
        <v>0.11101479338328768</v>
      </c>
      <c r="CB56" s="34">
        <f t="shared" ca="1" si="76"/>
        <v>4.9753305283746323E-2</v>
      </c>
      <c r="CC56" s="34">
        <f t="shared" ca="1" si="77"/>
        <v>0.20877081553101873</v>
      </c>
      <c r="CD56" s="34">
        <f t="shared" ca="1" si="78"/>
        <v>0.89758230179022891</v>
      </c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27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</row>
    <row r="57" spans="1:176" s="5" customFormat="1" ht="15.75" thickBot="1" x14ac:dyDescent="0.3">
      <c r="A57" s="1"/>
      <c r="B57" s="25"/>
      <c r="C57" s="96">
        <f t="shared" si="3"/>
        <v>3</v>
      </c>
      <c r="D57" s="90">
        <f t="shared" si="79"/>
        <v>12</v>
      </c>
      <c r="E57" s="93">
        <f>IF(ABS(C57)&gt;($G$11*0.5*4),0,D57)</f>
        <v>12</v>
      </c>
      <c r="F57" s="91">
        <f>IF(E57&gt;0,(E57-$E$16)/($E$17-$E$16),0)</f>
        <v>0.25</v>
      </c>
      <c r="G57" s="97">
        <f>F57/SUM($F$39:$F$69)</f>
        <v>6.25E-2</v>
      </c>
      <c r="H57" s="26"/>
      <c r="I57" s="34">
        <f t="shared" si="9"/>
        <v>4.5</v>
      </c>
      <c r="J57" s="34">
        <f t="shared" ca="1" si="55"/>
        <v>0.98576967990974074</v>
      </c>
      <c r="K57" s="34">
        <f t="shared" ca="1" si="4"/>
        <v>0.88179445544809454</v>
      </c>
      <c r="L57" s="34">
        <f t="shared" ca="1" si="5"/>
        <v>0.97169811320754718</v>
      </c>
      <c r="M57" s="34">
        <f t="shared" ca="1" si="6"/>
        <v>1.9063580028330263</v>
      </c>
      <c r="N57" s="34"/>
      <c r="O57" s="6"/>
      <c r="P57" s="6"/>
      <c r="Q57" s="6"/>
      <c r="R57" s="6"/>
      <c r="S57" s="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69"/>
      <c r="AE57" s="34">
        <f ca="1">(M50-M51)^2</f>
        <v>0.41152904618936725</v>
      </c>
      <c r="AF57" s="34">
        <f ca="1">($M50-$M52)^2</f>
        <v>1.0990135864071053</v>
      </c>
      <c r="AG57" s="34">
        <f ca="1">($M50-$M53)^2</f>
        <v>0.46991318441885299</v>
      </c>
      <c r="AH57" s="34">
        <f ca="1">($M50-$M54)^2</f>
        <v>2.2008306992380717</v>
      </c>
      <c r="AI57" s="34">
        <f ca="1">($M50-$M55)^2</f>
        <v>6.5169969577390967</v>
      </c>
      <c r="AJ57" s="34">
        <f ca="1">($M50-$M56)^2</f>
        <v>9.6667799494483688</v>
      </c>
      <c r="AK57" s="34">
        <f ca="1">($M50-$M57)^2</f>
        <v>11.172742009207536</v>
      </c>
      <c r="AL57" s="34">
        <f ca="1">($M50-$M58)^2</f>
        <v>7.8905793379906308</v>
      </c>
      <c r="AM57" s="34">
        <f ca="1">($M50-$M59)^2</f>
        <v>5.9006012990490486</v>
      </c>
      <c r="AN57" s="34">
        <f ca="1">($M50-$M60)^2</f>
        <v>3.6168302244676664</v>
      </c>
      <c r="AO57" s="34">
        <f ca="1">($M50-$M61)^2</f>
        <v>2.4918871487170113</v>
      </c>
      <c r="AP57" s="34">
        <f ca="1">($M50-$M62)^2</f>
        <v>5.1330364662705505E-2</v>
      </c>
      <c r="AQ57" s="34">
        <f ca="1">($M50-$M63)^2</f>
        <v>0.34554087475920137</v>
      </c>
      <c r="AR57" s="34">
        <f ca="1">($M50-$M64)^2</f>
        <v>0.89131929009428035</v>
      </c>
      <c r="AS57" s="34">
        <f ca="1">($M50-$M65)^2</f>
        <v>1.7995576948399379</v>
      </c>
      <c r="AT57" s="34">
        <f ca="1">($M50-$M66)^2</f>
        <v>3.32725279352446</v>
      </c>
      <c r="AU57" s="34">
        <f ca="1">($M50-$M67)^2</f>
        <v>3.5178731361144977</v>
      </c>
      <c r="AV57" s="34">
        <f ca="1">($M50-$M68)^2</f>
        <v>6.2989432313988933</v>
      </c>
      <c r="AW57" s="34">
        <f ca="1">($M50-$M69)^2</f>
        <v>12.347631372686651</v>
      </c>
      <c r="AX57" s="34">
        <f ca="1">($M50-$M70)^2</f>
        <v>14.321209419942202</v>
      </c>
      <c r="AY57" s="34">
        <f ca="1">($M50-$M71)^2</f>
        <v>10.328473521365286</v>
      </c>
      <c r="AZ57" s="34">
        <f ca="1">($M50-$M72)^2</f>
        <v>6.0940001116018463</v>
      </c>
      <c r="BA57" s="34">
        <f ca="1">($M50-$M73)^2</f>
        <v>2.3437724560523785</v>
      </c>
      <c r="BB57" s="34">
        <f ca="1">($M50-$M74)^2</f>
        <v>1.2074753972969807</v>
      </c>
      <c r="BC57" s="34">
        <f ca="1">($M50-$M75)^2</f>
        <v>2.0626910672006016</v>
      </c>
      <c r="BD57" s="34">
        <f ca="1">($M50-$M76)^2</f>
        <v>0.26828472527068448</v>
      </c>
      <c r="BE57" s="34">
        <f ca="1">($M50-$M77)^2</f>
        <v>2.1824760487089222E-2</v>
      </c>
      <c r="BF57" s="34">
        <f ca="1">($M50-$M78)^2</f>
        <v>0.22104179512471625</v>
      </c>
      <c r="BG57" s="34">
        <f ca="1">($M50-$M79)^2</f>
        <v>1.4813540668381423E-2</v>
      </c>
      <c r="BH57" s="34">
        <f ca="1">($M50-$M80)^2</f>
        <v>4.8665266716424399E-3</v>
      </c>
      <c r="BI57" s="34">
        <f t="shared" ca="1" si="57"/>
        <v>0.83160359363393921</v>
      </c>
      <c r="BJ57" s="34">
        <f t="shared" ca="1" si="58"/>
        <v>0.13151125450665904</v>
      </c>
      <c r="BK57" s="34">
        <f t="shared" ca="1" si="59"/>
        <v>5.6041190645944608E-2</v>
      </c>
      <c r="BL57" s="34">
        <f t="shared" ca="1" si="60"/>
        <v>4.0191616387360582E-3</v>
      </c>
      <c r="BM57" s="34">
        <f t="shared" ca="1" si="61"/>
        <v>1.9290283839751121</v>
      </c>
      <c r="BN57" s="34">
        <f t="shared" ca="1" si="62"/>
        <v>7.5253790779267138E-2</v>
      </c>
      <c r="BO57" s="34">
        <f t="shared" ca="1" si="63"/>
        <v>0.74357944119224695</v>
      </c>
      <c r="BP57" s="34">
        <f t="shared" ca="1" si="64"/>
        <v>0.55770779972366202</v>
      </c>
      <c r="BQ57" s="34">
        <f t="shared" ca="1" si="65"/>
        <v>0.99364005482286977</v>
      </c>
      <c r="BR57" s="34">
        <f t="shared" ca="1" si="66"/>
        <v>1.5522292122506076</v>
      </c>
      <c r="BS57" s="34">
        <f t="shared" ca="1" si="67"/>
        <v>1.7363152347844877</v>
      </c>
      <c r="BT57" s="34">
        <f t="shared" ca="1" si="68"/>
        <v>1.0459438301201638</v>
      </c>
      <c r="BU57" s="34">
        <f t="shared" ca="1" si="69"/>
        <v>1.2628846982730124</v>
      </c>
      <c r="BV57" s="34">
        <f t="shared" ca="1" si="70"/>
        <v>0.7920537207187327</v>
      </c>
      <c r="BW57" s="34">
        <f t="shared" ca="1" si="71"/>
        <v>0.84130279935744334</v>
      </c>
      <c r="BX57" s="34">
        <f t="shared" ca="1" si="72"/>
        <v>3.2353344822540619</v>
      </c>
      <c r="BY57" s="34">
        <f t="shared" ca="1" si="73"/>
        <v>2.2716792783735795</v>
      </c>
      <c r="BZ57" s="34">
        <f t="shared" ca="1" si="74"/>
        <v>0.19651402974572627</v>
      </c>
      <c r="CA57" s="34">
        <f t="shared" ca="1" si="75"/>
        <v>0.30628849020082621</v>
      </c>
      <c r="CB57" s="34">
        <f t="shared" ca="1" si="76"/>
        <v>0.10212716062976346</v>
      </c>
      <c r="CC57" s="34">
        <f t="shared" ca="1" si="77"/>
        <v>2.9718176168391826</v>
      </c>
      <c r="CD57" s="34">
        <f t="shared" ca="1" si="78"/>
        <v>2.131181940989324</v>
      </c>
      <c r="CE57" s="34"/>
      <c r="CF57" s="34"/>
      <c r="CG57" s="34"/>
      <c r="CH57" s="34"/>
      <c r="CI57" s="34"/>
      <c r="CJ57" s="34"/>
      <c r="CK57" s="34"/>
      <c r="CL57" s="34"/>
      <c r="CM57" s="34"/>
      <c r="CN57" s="34"/>
      <c r="CO57" s="27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</row>
    <row r="58" spans="1:176" s="5" customFormat="1" ht="15.75" thickBot="1" x14ac:dyDescent="0.3">
      <c r="A58" s="1"/>
      <c r="B58" s="25"/>
      <c r="C58" s="96">
        <f t="shared" si="3"/>
        <v>4</v>
      </c>
      <c r="D58" s="90">
        <f t="shared" si="79"/>
        <v>11</v>
      </c>
      <c r="E58" s="93">
        <f>IF(ABS(C58)&gt;($G$11*0.5*4),0,D58)</f>
        <v>11</v>
      </c>
      <c r="F58" s="91">
        <f>IF(E58&gt;0,(E58-$E$16)/($E$17-$E$16),0)</f>
        <v>0</v>
      </c>
      <c r="G58" s="97">
        <f>F58/SUM($F$39:$F$69)</f>
        <v>0</v>
      </c>
      <c r="H58" s="26"/>
      <c r="I58" s="34">
        <f t="shared" si="9"/>
        <v>4.75</v>
      </c>
      <c r="J58" s="34">
        <f t="shared" ca="1" si="55"/>
        <v>0.869717837297457</v>
      </c>
      <c r="K58" s="34">
        <f t="shared" ca="1" si="4"/>
        <v>0.76380140479185665</v>
      </c>
      <c r="L58" s="34">
        <f t="shared" ca="1" si="5"/>
        <v>0.91509433962264153</v>
      </c>
      <c r="M58" s="34">
        <f t="shared" ca="1" si="6"/>
        <v>1.372810322882984</v>
      </c>
      <c r="N58" s="34"/>
      <c r="O58" s="6"/>
      <c r="P58" s="6"/>
      <c r="Q58" s="6"/>
      <c r="R58" s="6"/>
      <c r="S58" s="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69"/>
      <c r="AE58" s="34">
        <f ca="1">(M51-M52)^2</f>
        <v>2.8555720195814138</v>
      </c>
      <c r="AF58" s="34">
        <f ca="1">($M51-$M53)^2</f>
        <v>1.7609487389995995</v>
      </c>
      <c r="AG58" s="34">
        <f ca="1">($M51-$M54)^2</f>
        <v>4.5157312367361868</v>
      </c>
      <c r="AH58" s="34">
        <f ca="1">($M51-$M55)^2</f>
        <v>10.203847998503885</v>
      </c>
      <c r="AI58" s="34">
        <f ca="1">($M51-$M56)^2</f>
        <v>14.067374416168708</v>
      </c>
      <c r="AJ58" s="34">
        <f ca="1">($M51-$M57)^2</f>
        <v>15.872817598163602</v>
      </c>
      <c r="AK58" s="34">
        <f ca="1">($M51-$M58)^2</f>
        <v>11.906107601074925</v>
      </c>
      <c r="AL58" s="34">
        <f ca="1">($M51-$M59)^2</f>
        <v>9.4287110514235746</v>
      </c>
      <c r="AM58" s="34">
        <f ca="1">($M51-$M60)^2</f>
        <v>6.4683844283175471</v>
      </c>
      <c r="AN58" s="34">
        <f ca="1">($M51-$M61)^2</f>
        <v>4.928739814995823</v>
      </c>
      <c r="AO58" s="34">
        <f ca="1">($M51-$M62)^2</f>
        <v>0.75354092736246658</v>
      </c>
      <c r="AP58" s="34">
        <f ca="1">($M51-$M63)^2</f>
        <v>1.511258509059245</v>
      </c>
      <c r="AQ58" s="34">
        <f ca="1">($M51-$M64)^2</f>
        <v>2.51413488752193</v>
      </c>
      <c r="AR58" s="34">
        <f ca="1">($M51-$M65)^2</f>
        <v>3.9322145825567332</v>
      </c>
      <c r="AS58" s="34">
        <f ca="1">($M51-$M66)^2</f>
        <v>6.0790905104237645</v>
      </c>
      <c r="AT58" s="34">
        <f ca="1">($M51-$M67)^2</f>
        <v>6.3358160921044187</v>
      </c>
      <c r="AU58" s="34">
        <f ca="1">($M51-$M68)^2</f>
        <v>9.9305332087003144</v>
      </c>
      <c r="AV58" s="34">
        <f ca="1">($M51-$M69)^2</f>
        <v>17.267556568949633</v>
      </c>
      <c r="AW58" s="34">
        <f ca="1">($M51-$M70)^2</f>
        <v>19.588083419012673</v>
      </c>
      <c r="AX58" s="34">
        <f ca="1">($M51-$M71)^2</f>
        <v>14.863334645784391</v>
      </c>
      <c r="AY58" s="34">
        <f ca="1">($M51-$M72)^2</f>
        <v>9.6727727880826411</v>
      </c>
      <c r="AZ58" s="34">
        <f ca="1">($M51-$M73)^2</f>
        <v>4.7195117184091977</v>
      </c>
      <c r="BA58" s="34">
        <f ca="1">($M51-$M74)^2</f>
        <v>3.0288430137443099</v>
      </c>
      <c r="BB58" s="34">
        <f ca="1">($M51-$M75)^2</f>
        <v>4.3168891422374083</v>
      </c>
      <c r="BC58" s="34">
        <f ca="1">($M51-$M76)^2</f>
        <v>1.3443646185675437</v>
      </c>
      <c r="BD58" s="34">
        <f ca="1">($M51-$M77)^2</f>
        <v>0.24381201322115312</v>
      </c>
      <c r="BE58" s="34">
        <f ca="1">($M51-$M78)^2</f>
        <v>2.9362356242263545E-2</v>
      </c>
      <c r="BF58" s="34">
        <f ca="1">($M51-$M79)^2</f>
        <v>0.58249894775215993</v>
      </c>
      <c r="BG58" s="34">
        <f ca="1">($M51-$M80)^2</f>
        <v>0.32689211863859141</v>
      </c>
      <c r="BH58" s="34">
        <f ca="1">($M51-$M81)^2</f>
        <v>7.3125744637085488E-2</v>
      </c>
      <c r="BI58" s="34">
        <f t="shared" ca="1" si="57"/>
        <v>1.0083174272788511</v>
      </c>
      <c r="BJ58" s="34">
        <f t="shared" ca="1" si="58"/>
        <v>0.16384287399921785</v>
      </c>
      <c r="BK58" s="34">
        <f t="shared" ca="1" si="59"/>
        <v>0.49688704862805433</v>
      </c>
      <c r="BL58" s="34">
        <f t="shared" ca="1" si="60"/>
        <v>4.1225239965506102</v>
      </c>
      <c r="BM58" s="34">
        <f t="shared" ca="1" si="61"/>
        <v>0.83874374810239083</v>
      </c>
      <c r="BN58" s="34">
        <f t="shared" ca="1" si="62"/>
        <v>2.2614620261744682</v>
      </c>
      <c r="BO58" s="34">
        <f t="shared" ca="1" si="63"/>
        <v>1.927387061427589</v>
      </c>
      <c r="BP58" s="34">
        <f t="shared" ca="1" si="64"/>
        <v>2.6840932489065619</v>
      </c>
      <c r="BQ58" s="34">
        <f t="shared" ca="1" si="65"/>
        <v>3.5622417987803381</v>
      </c>
      <c r="BR58" s="34">
        <f t="shared" ca="1" si="66"/>
        <v>3.8384585509419367</v>
      </c>
      <c r="BS58" s="34">
        <f t="shared" ca="1" si="67"/>
        <v>2.7696257131040936</v>
      </c>
      <c r="BT58" s="34">
        <f t="shared" ca="1" si="68"/>
        <v>3.1162372223228836</v>
      </c>
      <c r="BU58" s="34">
        <f t="shared" ca="1" si="69"/>
        <v>2.3454288374764927</v>
      </c>
      <c r="BV58" s="34">
        <f t="shared" ca="1" si="70"/>
        <v>2.4296420062371631</v>
      </c>
      <c r="BW58" s="34">
        <f t="shared" ca="1" si="71"/>
        <v>5.9546192465258994</v>
      </c>
      <c r="BX58" s="34">
        <f t="shared" ca="1" si="72"/>
        <v>4.6169735705814281</v>
      </c>
      <c r="BY58" s="34">
        <f t="shared" ca="1" si="73"/>
        <v>1.1768004274448132</v>
      </c>
      <c r="BZ58" s="34">
        <f t="shared" ca="1" si="74"/>
        <v>1.4278784076713176</v>
      </c>
      <c r="CA58" s="34">
        <f t="shared" ca="1" si="75"/>
        <v>0.92367226993858875</v>
      </c>
      <c r="CB58" s="34">
        <f t="shared" ca="1" si="76"/>
        <v>5.5951235679686366</v>
      </c>
      <c r="CC58" s="34">
        <f t="shared" ca="1" si="77"/>
        <v>4.4157227558884768</v>
      </c>
      <c r="CD58" s="34">
        <f t="shared" ca="1" si="78"/>
        <v>9.1968059404888951</v>
      </c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27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</row>
    <row r="59" spans="1:176" s="5" customFormat="1" ht="15.75" thickBot="1" x14ac:dyDescent="0.3">
      <c r="A59" s="1"/>
      <c r="B59" s="25"/>
      <c r="C59" s="96">
        <f t="shared" si="3"/>
        <v>5</v>
      </c>
      <c r="D59" s="90">
        <f t="shared" si="79"/>
        <v>10</v>
      </c>
      <c r="E59" s="93">
        <f>IF(ABS(C59)&gt;($G$11*0.5*4),0,D59)</f>
        <v>0</v>
      </c>
      <c r="F59" s="91">
        <f>IF(E59&gt;0,(E59-$E$16)/($E$17-$E$16),0)</f>
        <v>0</v>
      </c>
      <c r="G59" s="97">
        <f>F59/SUM($F$39:$F$69)</f>
        <v>0</v>
      </c>
      <c r="H59" s="26"/>
      <c r="I59" s="34">
        <f t="shared" si="9"/>
        <v>5</v>
      </c>
      <c r="J59" s="34">
        <f t="shared" ca="1" si="55"/>
        <v>0.71531877816535805</v>
      </c>
      <c r="K59" s="34">
        <f t="shared" ca="1" si="4"/>
        <v>0.72776827345894013</v>
      </c>
      <c r="L59" s="34">
        <f t="shared" ca="1" si="5"/>
        <v>0.839622641509434</v>
      </c>
      <c r="M59" s="34">
        <f t="shared" ca="1" si="6"/>
        <v>0.99290815144039724</v>
      </c>
      <c r="N59" s="34"/>
      <c r="O59" s="6"/>
      <c r="P59" s="6"/>
      <c r="Q59" s="6"/>
      <c r="R59" s="6"/>
      <c r="S59" s="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69"/>
      <c r="AE59" s="34">
        <f ca="1">(M52-M53)^2</f>
        <v>0.13165021551985143</v>
      </c>
      <c r="AF59" s="34">
        <f ca="1">($M52-$M54)^2</f>
        <v>0.18938268656089291</v>
      </c>
      <c r="AG59" s="34">
        <f ca="1">($M52-$M55)^2</f>
        <v>2.2635276813510155</v>
      </c>
      <c r="AH59" s="34">
        <f ca="1">($M52-$M56)^2</f>
        <v>4.2469217005601845</v>
      </c>
      <c r="AI59" s="34">
        <f ca="1">($M52-$M57)^2</f>
        <v>5.2634761304276241</v>
      </c>
      <c r="AJ59" s="34">
        <f ca="1">($M52-$M58)^2</f>
        <v>3.0999905958614935</v>
      </c>
      <c r="AK59" s="34">
        <f ca="1">($M52-$M59)^2</f>
        <v>1.9065446932729293</v>
      </c>
      <c r="AL59" s="34">
        <f ca="1">($M52-$M60)^2</f>
        <v>0.72839071075292794</v>
      </c>
      <c r="AM59" s="34">
        <f ca="1">($M52-$M61)^2</f>
        <v>0.28114676708766545</v>
      </c>
      <c r="AN59" s="34">
        <f ca="1">($M52-$M62)^2</f>
        <v>0.67531650698033707</v>
      </c>
      <c r="AO59" s="34">
        <f ca="1">($M52-$M63)^2</f>
        <v>0.21207060160569027</v>
      </c>
      <c r="AP59" s="34">
        <f ca="1">($M52-$M64)^2</f>
        <v>1.0866271943127257E-2</v>
      </c>
      <c r="AQ59" s="34">
        <f ca="1">($M52-$M65)^2</f>
        <v>8.5929564886750451E-2</v>
      </c>
      <c r="AR59" s="34">
        <f ca="1">($M52-$M66)^2</f>
        <v>0.60176849106072616</v>
      </c>
      <c r="AS59" s="34">
        <f ca="1">($M52-$M67)^2</f>
        <v>0.68436062758140281</v>
      </c>
      <c r="AT59" s="34">
        <f ca="1">($M52-$M68)^2</f>
        <v>2.1357807693201791</v>
      </c>
      <c r="AU59" s="34">
        <f ca="1">($M52-$M69)^2</f>
        <v>6.0790905104237645</v>
      </c>
      <c r="AV59" s="34">
        <f ca="1">($M52-$M70)^2</f>
        <v>7.4856899447765226</v>
      </c>
      <c r="AW59" s="34">
        <f ca="1">($M52-$M71)^2</f>
        <v>4.6891986821181471</v>
      </c>
      <c r="AX59" s="34">
        <f ca="1">($M52-$M72)^2</f>
        <v>2.0171509029894215</v>
      </c>
      <c r="AY59" s="34">
        <f ca="1">($M52-$M73)^2</f>
        <v>0.23290269713472639</v>
      </c>
      <c r="AZ59" s="34">
        <f ca="1">($M52-$M74)^2</f>
        <v>2.5516001090377725E-3</v>
      </c>
      <c r="BA59" s="34">
        <f ca="1">($M52-$M75)^2</f>
        <v>0.15044212276518157</v>
      </c>
      <c r="BB59" s="34">
        <f ca="1">($M52-$M76)^2</f>
        <v>0.28129912549396963</v>
      </c>
      <c r="BC59" s="34">
        <f ca="1">($M52-$M77)^2</f>
        <v>1.4305847482963223</v>
      </c>
      <c r="BD59" s="34">
        <f ca="1">($M52-$M78)^2</f>
        <v>2.3058097850337873</v>
      </c>
      <c r="BE59" s="34">
        <f ca="1">($M52-$M79)^2</f>
        <v>0.85863870682609233</v>
      </c>
      <c r="BF59" s="34">
        <f ca="1">($M52-$M80)^2</f>
        <v>1.2501453369803655</v>
      </c>
      <c r="BG59" s="34">
        <f ca="1">($M52-$M81)^2</f>
        <v>3.8426251799287776</v>
      </c>
      <c r="BH59" s="34">
        <f ca="1">($M52-$M82)^2</f>
        <v>0.4701758277145337</v>
      </c>
      <c r="BI59" s="34">
        <f t="shared" ca="1" si="57"/>
        <v>1.6514015506632906</v>
      </c>
      <c r="BJ59" s="34">
        <f t="shared" ca="1" si="58"/>
        <v>0.9701100148970353</v>
      </c>
      <c r="BK59" s="34">
        <f t="shared" ca="1" si="59"/>
        <v>0.11597850778145155</v>
      </c>
      <c r="BL59" s="34">
        <f t="shared" ca="1" si="60"/>
        <v>0.59909805083089884</v>
      </c>
      <c r="BM59" s="34">
        <f t="shared" ca="1" si="61"/>
        <v>3.4606403264667011E-2</v>
      </c>
      <c r="BN59" s="34">
        <f t="shared" ca="1" si="62"/>
        <v>9.0926445352738847E-2</v>
      </c>
      <c r="BO59" s="34">
        <f t="shared" ca="1" si="63"/>
        <v>2.6546744851253762E-3</v>
      </c>
      <c r="BP59" s="34">
        <f t="shared" ca="1" si="64"/>
        <v>3.9024589180245775E-2</v>
      </c>
      <c r="BQ59" s="34">
        <f t="shared" ca="1" si="65"/>
        <v>7.2551933121334858E-2</v>
      </c>
      <c r="BR59" s="34">
        <f t="shared" ca="1" si="66"/>
        <v>6.5661680653466929E-4</v>
      </c>
      <c r="BS59" s="34">
        <f t="shared" ca="1" si="67"/>
        <v>5.6916371488121972E-3</v>
      </c>
      <c r="BT59" s="34">
        <f t="shared" ca="1" si="68"/>
        <v>2.5079311200691439E-2</v>
      </c>
      <c r="BU59" s="34">
        <f t="shared" ca="1" si="69"/>
        <v>1.7190589799904905E-2</v>
      </c>
      <c r="BV59" s="34">
        <f t="shared" ca="1" si="70"/>
        <v>0.56304773452249679</v>
      </c>
      <c r="BW59" s="34">
        <f t="shared" ca="1" si="71"/>
        <v>0.21056224033361778</v>
      </c>
      <c r="BX59" s="34">
        <f t="shared" ca="1" si="72"/>
        <v>0.36607274665100747</v>
      </c>
      <c r="BY59" s="34">
        <f t="shared" ca="1" si="73"/>
        <v>0.24493108060565719</v>
      </c>
      <c r="BZ59" s="34">
        <f t="shared" ca="1" si="74"/>
        <v>0.53109854814700519</v>
      </c>
      <c r="CA59" s="34">
        <f t="shared" ca="1" si="75"/>
        <v>0.45637802898590085</v>
      </c>
      <c r="CB59" s="34">
        <f t="shared" ca="1" si="76"/>
        <v>0.16934733890178738</v>
      </c>
      <c r="CC59" s="34">
        <f t="shared" ca="1" si="77"/>
        <v>1.8030576483266632</v>
      </c>
      <c r="CD59" s="34">
        <f t="shared" ca="1" si="78"/>
        <v>0.92499258660095451</v>
      </c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27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</row>
    <row r="60" spans="1:176" s="5" customFormat="1" ht="15.75" thickBot="1" x14ac:dyDescent="0.3">
      <c r="A60" s="1"/>
      <c r="B60" s="25"/>
      <c r="C60" s="96">
        <f t="shared" si="3"/>
        <v>6</v>
      </c>
      <c r="D60" s="90">
        <f t="shared" si="79"/>
        <v>9</v>
      </c>
      <c r="E60" s="93">
        <f>IF(ABS(C60)&gt;($G$11*0.5*4),0,D60)</f>
        <v>0</v>
      </c>
      <c r="F60" s="91">
        <f>IF(E60&gt;0,(E60-$E$16)/($E$17-$E$16),0)</f>
        <v>0</v>
      </c>
      <c r="G60" s="97">
        <f>F60/SUM($F$39:$F$69)</f>
        <v>0</v>
      </c>
      <c r="H60" s="26"/>
      <c r="I60" s="34">
        <f t="shared" si="9"/>
        <v>5.25</v>
      </c>
      <c r="J60" s="34">
        <f t="shared" ca="1" si="55"/>
        <v>0.42909713750447309</v>
      </c>
      <c r="K60" s="34">
        <f t="shared" ca="1" si="4"/>
        <v>0.62173748788970917</v>
      </c>
      <c r="L60" s="34">
        <f t="shared" ca="1" si="5"/>
        <v>0.67924528301886788</v>
      </c>
      <c r="M60" s="34">
        <f t="shared" ca="1" si="6"/>
        <v>0.46558939694383744</v>
      </c>
      <c r="N60" s="34"/>
      <c r="O60" s="6"/>
      <c r="P60" s="6"/>
      <c r="Q60" s="6"/>
      <c r="R60" s="6"/>
      <c r="S60" s="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69"/>
      <c r="AE60" s="34">
        <f ca="1">(M53-M54)^2</f>
        <v>0.63683202495140734</v>
      </c>
      <c r="AF60" s="34">
        <f ca="1">($M53-$M55)^2</f>
        <v>3.4869542605736368</v>
      </c>
      <c r="AG60" s="34">
        <f ca="1">($M53-$M56)^2</f>
        <v>5.8740426208077245</v>
      </c>
      <c r="AH60" s="34">
        <f ca="1">($M53-$M57)^2</f>
        <v>7.0599840178875022</v>
      </c>
      <c r="AI60" s="34">
        <f ca="1">($M53-$M58)^2</f>
        <v>4.50931749983532</v>
      </c>
      <c r="AJ60" s="34">
        <f ca="1">($M53-$M59)^2</f>
        <v>3.0401869641856569</v>
      </c>
      <c r="AK60" s="34">
        <f ca="1">($M53-$M60)^2</f>
        <v>1.4793721593081584</v>
      </c>
      <c r="AL60" s="34">
        <f ca="1">($M53-$M61)^2</f>
        <v>0.79757241051216166</v>
      </c>
      <c r="AM60" s="34">
        <f ca="1">($M53-$M62)^2</f>
        <v>0.21062600214621291</v>
      </c>
      <c r="AN60" s="34">
        <f ca="1">($M53-$M63)^2</f>
        <v>9.5403843841037981E-3</v>
      </c>
      <c r="AO60" s="34">
        <f ca="1">($M53-$M64)^2</f>
        <v>6.6871341069835444E-2</v>
      </c>
      <c r="AP60" s="34">
        <f ca="1">($M53-$M65)^2</f>
        <v>0.43030162448348802</v>
      </c>
      <c r="AQ60" s="34">
        <f ca="1">($M53-$M66)^2</f>
        <v>1.2963501466021856</v>
      </c>
      <c r="AR60" s="34">
        <f ca="1">($M53-$M67)^2</f>
        <v>1.4163315044628051</v>
      </c>
      <c r="AS60" s="34">
        <f ca="1">($M53-$M68)^2</f>
        <v>3.3279516090320462</v>
      </c>
      <c r="AT60" s="34">
        <f ca="1">($M53-$M69)^2</f>
        <v>7.9999456620668914</v>
      </c>
      <c r="AU60" s="34">
        <f ca="1">($M53-$M70)^2</f>
        <v>9.6027798542126739</v>
      </c>
      <c r="AV60" s="34">
        <f ca="1">($M53-$M71)^2</f>
        <v>6.3922610232323738</v>
      </c>
      <c r="AW60" s="34">
        <f ca="1">($M53-$M72)^2</f>
        <v>3.1794481989681862</v>
      </c>
      <c r="AX60" s="34">
        <f ca="1">($M53-$M73)^2</f>
        <v>0.71476250859930002</v>
      </c>
      <c r="AY60" s="34">
        <f ca="1">($M53-$M74)^2</f>
        <v>0.17085798587485457</v>
      </c>
      <c r="AZ60" s="34">
        <f ca="1">($M53-$M75)^2</f>
        <v>0.56355805829583716</v>
      </c>
      <c r="BA60" s="34">
        <f ca="1">($M53-$M76)^2</f>
        <v>2.8069668924858494E-2</v>
      </c>
      <c r="BB60" s="34">
        <f ca="1">($M53-$M77)^2</f>
        <v>0.69427922662072605</v>
      </c>
      <c r="BC60" s="34">
        <f ca="1">($M53-$M78)^2</f>
        <v>1.3355337686352213</v>
      </c>
      <c r="BD60" s="34">
        <f ca="1">($M53-$M79)^2</f>
        <v>0.31786057431965309</v>
      </c>
      <c r="BE60" s="34">
        <f ca="1">($M53-$M80)^2</f>
        <v>0.57042164844709187</v>
      </c>
      <c r="BF60" s="34">
        <f ca="1">($M53-$M81)^2</f>
        <v>2.5517671415539369</v>
      </c>
      <c r="BG60" s="34">
        <f ca="1">($M53-$M82)^2</f>
        <v>0.10423685906397774</v>
      </c>
      <c r="BH60" s="34">
        <f ca="1">($M53-$M83)^2</f>
        <v>0.85051250147706214</v>
      </c>
      <c r="BI60" s="34">
        <f t="shared" ca="1" si="57"/>
        <v>0.38701498198452122</v>
      </c>
      <c r="BJ60" s="34">
        <f t="shared" ca="1" si="58"/>
        <v>0.49476104045224839</v>
      </c>
      <c r="BK60" s="34">
        <f t="shared" ca="1" si="59"/>
        <v>0.16906726254374685</v>
      </c>
      <c r="BL60" s="34">
        <f t="shared" ca="1" si="60"/>
        <v>3.1261204815594267E-2</v>
      </c>
      <c r="BM60" s="34">
        <f t="shared" ca="1" si="61"/>
        <v>3.7572273010533777E-3</v>
      </c>
      <c r="BN60" s="34">
        <f t="shared" ca="1" si="62"/>
        <v>9.6915668665034121E-2</v>
      </c>
      <c r="BO60" s="34">
        <f t="shared" ca="1" si="63"/>
        <v>0.31402885000266995</v>
      </c>
      <c r="BP60" s="34">
        <f t="shared" ca="1" si="64"/>
        <v>0.39966547135729663</v>
      </c>
      <c r="BQ60" s="34">
        <f t="shared" ca="1" si="65"/>
        <v>0.11371180674487687</v>
      </c>
      <c r="BR60" s="34">
        <f t="shared" ca="1" si="66"/>
        <v>0.19208873412512353</v>
      </c>
      <c r="BS60" s="34">
        <f t="shared" ca="1" si="67"/>
        <v>4.1808741400210993E-2</v>
      </c>
      <c r="BT60" s="34">
        <f t="shared" ca="1" si="68"/>
        <v>5.3695761264464834E-2</v>
      </c>
      <c r="BU60" s="34">
        <f t="shared" ca="1" si="69"/>
        <v>1.2392173917442981</v>
      </c>
      <c r="BV60" s="34">
        <f t="shared" ca="1" si="70"/>
        <v>0.67520233149693998</v>
      </c>
      <c r="BW60" s="34">
        <f t="shared" ca="1" si="71"/>
        <v>5.8662346799591043E-2</v>
      </c>
      <c r="BX60" s="34">
        <f t="shared" ca="1" si="72"/>
        <v>1.7442161252992267E-2</v>
      </c>
      <c r="BY60" s="34">
        <f t="shared" ca="1" si="73"/>
        <v>0.13390383998569494</v>
      </c>
      <c r="BZ60" s="34">
        <f t="shared" ca="1" si="74"/>
        <v>1.0782619270471252</v>
      </c>
      <c r="CA60" s="34">
        <f t="shared" ca="1" si="75"/>
        <v>0.59962517313185548</v>
      </c>
      <c r="CB60" s="34">
        <f t="shared" ca="1" si="76"/>
        <v>2.9091265171920293</v>
      </c>
      <c r="CC60" s="34">
        <f t="shared" ca="1" si="77"/>
        <v>1.7545696561113384</v>
      </c>
      <c r="CD60" s="34">
        <f t="shared" ca="1" si="78"/>
        <v>0.37007875459031941</v>
      </c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27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</row>
    <row r="61" spans="1:176" s="5" customFormat="1" ht="15.75" thickBot="1" x14ac:dyDescent="0.3">
      <c r="A61" s="1"/>
      <c r="B61" s="25"/>
      <c r="C61" s="96">
        <f t="shared" si="3"/>
        <v>7</v>
      </c>
      <c r="D61" s="90">
        <f t="shared" si="79"/>
        <v>8</v>
      </c>
      <c r="E61" s="93">
        <f>IF(ABS(C61)&gt;($G$11*0.5*4),0,D61)</f>
        <v>0</v>
      </c>
      <c r="F61" s="91">
        <f>IF(E61&gt;0,(E61-$E$16)/($E$17-$E$16),0)</f>
        <v>0</v>
      </c>
      <c r="G61" s="97">
        <f>F61/SUM($F$39:$F$69)</f>
        <v>0</v>
      </c>
      <c r="H61" s="26"/>
      <c r="I61" s="34">
        <f t="shared" si="9"/>
        <v>5.5</v>
      </c>
      <c r="J61" s="34">
        <f t="shared" ca="1" si="55"/>
        <v>0.51963729607512277</v>
      </c>
      <c r="K61" s="34">
        <f t="shared" ca="1" si="4"/>
        <v>0.57951700084209246</v>
      </c>
      <c r="L61" s="34">
        <f t="shared" ca="1" si="5"/>
        <v>0.55660377358490565</v>
      </c>
      <c r="M61" s="34">
        <f t="shared" ca="1" si="6"/>
        <v>0.14236405534896571</v>
      </c>
      <c r="N61" s="34"/>
      <c r="O61" s="6"/>
      <c r="P61" s="6"/>
      <c r="Q61" s="6"/>
      <c r="R61" s="6"/>
      <c r="S61" s="6"/>
      <c r="T61" s="26"/>
      <c r="U61" s="26"/>
      <c r="V61" s="26"/>
      <c r="W61" s="26"/>
      <c r="X61" s="26"/>
      <c r="Y61" s="26"/>
      <c r="Z61" s="26"/>
      <c r="AA61" s="33"/>
      <c r="AB61" s="26"/>
      <c r="AC61" s="34"/>
      <c r="AD61" s="34"/>
      <c r="AE61" s="34">
        <f ca="1">(M54-M55)^2</f>
        <v>1.1434479539431774</v>
      </c>
      <c r="AF61" s="34">
        <f ca="1">($M54-$M56)^2</f>
        <v>2.6426562150808146</v>
      </c>
      <c r="AG61" s="34">
        <f ca="1">($M54-$M57)^2</f>
        <v>3.4560501128513228</v>
      </c>
      <c r="AH61" s="34">
        <f ca="1">($M54-$M58)^2</f>
        <v>1.7569444294471457</v>
      </c>
      <c r="AI61" s="34">
        <f ca="1">($M54-$M59)^2</f>
        <v>0.89415110105238294</v>
      </c>
      <c r="AJ61" s="34">
        <f ca="1">($M54-$M60)^2</f>
        <v>0.17495554704798957</v>
      </c>
      <c r="AK61" s="34">
        <f ca="1">($M54-$M61)^2</f>
        <v>9.0347946590020878E-3</v>
      </c>
      <c r="AL61" s="34">
        <f ca="1">($M54-$M62)^2</f>
        <v>1.579942521006378</v>
      </c>
      <c r="AM61" s="34">
        <f ca="1">($M54-$M63)^2</f>
        <v>0.80226496600379604</v>
      </c>
      <c r="AN61" s="34">
        <f ca="1">($M54-$M64)^2</f>
        <v>0.29097676622559354</v>
      </c>
      <c r="AO61" s="34">
        <f ca="1">($M54-$M65)^2</f>
        <v>2.0176429946534898E-2</v>
      </c>
      <c r="AP61" s="34">
        <f ca="1">($M54-$M66)^2</f>
        <v>0.11597850778145147</v>
      </c>
      <c r="AQ61" s="34">
        <f ca="1">($M54-$M67)^2</f>
        <v>0.15372649703907068</v>
      </c>
      <c r="AR61" s="34">
        <f ca="1">($M54-$M68)^2</f>
        <v>1.0531887706000382</v>
      </c>
      <c r="AS61" s="34">
        <f ca="1">($M54-$M69)^2</f>
        <v>4.1225239965506102</v>
      </c>
      <c r="AT61" s="34">
        <f ca="1">($M54-$M70)^2</f>
        <v>5.2937620069092279</v>
      </c>
      <c r="AU61" s="34">
        <f ca="1">($M54-$M71)^2</f>
        <v>2.9938500411553184</v>
      </c>
      <c r="AV61" s="34">
        <f ca="1">($M54-$M72)^2</f>
        <v>0.97038884526367919</v>
      </c>
      <c r="AW61" s="34">
        <f ca="1">($M54-$M73)^2</f>
        <v>2.2485353565600782E-3</v>
      </c>
      <c r="AX61" s="34">
        <f ca="1">($M54-$M74)^2</f>
        <v>0.14796935138378972</v>
      </c>
      <c r="AY61" s="34">
        <f ca="1">($M54-$M75)^2</f>
        <v>2.2384744059906476E-3</v>
      </c>
      <c r="AZ61" s="34">
        <f ca="1">($M54-$M76)^2</f>
        <v>0.9323015001673941</v>
      </c>
      <c r="BA61" s="34">
        <f ca="1">($M54-$M77)^2</f>
        <v>2.6609822915915391</v>
      </c>
      <c r="BB61" s="34">
        <f ca="1">($M54-$M78)^2</f>
        <v>3.8168285058917077</v>
      </c>
      <c r="BC61" s="34">
        <f ca="1">($M54-$M79)^2</f>
        <v>1.8545232348824559</v>
      </c>
      <c r="BD61" s="34">
        <f ca="1">($M54-$M80)^2</f>
        <v>2.4126793632801795</v>
      </c>
      <c r="BE61" s="34">
        <f ca="1">($M54-$M81)^2</f>
        <v>5.7381458210776888</v>
      </c>
      <c r="BF61" s="34">
        <f ca="1">($M54-$M82)^2</f>
        <v>1.2563605297162925</v>
      </c>
      <c r="BG61" s="34">
        <f ca="1">($M54-$M83)^2</f>
        <v>2.9592597394242781</v>
      </c>
      <c r="BH61" s="34">
        <f ca="1">($M54-$M84)^2</f>
        <v>2.0167488845930013</v>
      </c>
      <c r="BI61" s="34">
        <f t="shared" ca="1" si="57"/>
        <v>8.9538976239625905E-3</v>
      </c>
      <c r="BJ61" s="34">
        <f t="shared" ca="1" si="58"/>
        <v>1.4621536502501016</v>
      </c>
      <c r="BK61" s="34">
        <f t="shared" ca="1" si="59"/>
        <v>0.38590083890477028</v>
      </c>
      <c r="BL61" s="34">
        <f t="shared" ca="1" si="60"/>
        <v>0.54275832318945871</v>
      </c>
      <c r="BM61" s="34">
        <f t="shared" ca="1" si="61"/>
        <v>0.23688150830907587</v>
      </c>
      <c r="BN61" s="34">
        <f t="shared" ca="1" si="62"/>
        <v>5.6470292623601134E-2</v>
      </c>
      <c r="BO61" s="34">
        <f t="shared" ca="1" si="63"/>
        <v>2.7498444916432517E-2</v>
      </c>
      <c r="BP61" s="34">
        <f t="shared" ca="1" si="64"/>
        <v>0.21234193593513759</v>
      </c>
      <c r="BQ61" s="34">
        <f t="shared" ca="1" si="65"/>
        <v>0.12941162397319306</v>
      </c>
      <c r="BR61" s="34">
        <f t="shared" ca="1" si="66"/>
        <v>0.35229649753988568</v>
      </c>
      <c r="BS61" s="34">
        <f t="shared" ca="1" si="67"/>
        <v>0.32068900849046122</v>
      </c>
      <c r="BT61" s="34">
        <f t="shared" ca="1" si="68"/>
        <v>9.934086328631439E-2</v>
      </c>
      <c r="BU61" s="34">
        <f t="shared" ca="1" si="69"/>
        <v>5.611878030902989E-4</v>
      </c>
      <c r="BV61" s="34">
        <f t="shared" ca="1" si="70"/>
        <v>1.0820590421531719</v>
      </c>
      <c r="BW61" s="34">
        <f t="shared" ca="1" si="71"/>
        <v>0.865060588709609</v>
      </c>
      <c r="BX61" s="34">
        <f t="shared" ca="1" si="72"/>
        <v>1.3547709788364615</v>
      </c>
      <c r="BY61" s="34">
        <f t="shared" ca="1" si="73"/>
        <v>5.7780793383749279E-2</v>
      </c>
      <c r="BZ61" s="34">
        <f t="shared" ca="1" si="74"/>
        <v>5.5993177445228957E-4</v>
      </c>
      <c r="CA61" s="34">
        <f t="shared" ca="1" si="75"/>
        <v>0.82373523698771522</v>
      </c>
      <c r="CB61" s="34">
        <f t="shared" ca="1" si="76"/>
        <v>0.27729085424246946</v>
      </c>
      <c r="CC61" s="34">
        <f t="shared" ca="1" si="77"/>
        <v>3.597720266378595E-2</v>
      </c>
      <c r="CD61" s="34">
        <f t="shared" ca="1" si="78"/>
        <v>9.6372584929268812E-2</v>
      </c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27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</row>
    <row r="62" spans="1:176" s="5" customFormat="1" ht="15.75" thickBot="1" x14ac:dyDescent="0.3">
      <c r="A62" s="1"/>
      <c r="B62" s="25"/>
      <c r="C62" s="96">
        <f t="shared" si="3"/>
        <v>8</v>
      </c>
      <c r="D62" s="90">
        <f t="shared" si="79"/>
        <v>7</v>
      </c>
      <c r="E62" s="93">
        <f>IF(ABS(C62)&gt;($G$11*0.5*4),0,D62)</f>
        <v>0</v>
      </c>
      <c r="F62" s="91">
        <f>IF(E62&gt;0,(E62-$E$16)/($E$17-$E$16),0)</f>
        <v>0</v>
      </c>
      <c r="G62" s="97">
        <f>F62/SUM($F$39:$F$69)</f>
        <v>0</v>
      </c>
      <c r="H62" s="26"/>
      <c r="I62" s="34">
        <f t="shared" si="9"/>
        <v>5.75</v>
      </c>
      <c r="J62" s="34">
        <f t="shared" ca="1" si="55"/>
        <v>0.36193899125279327</v>
      </c>
      <c r="K62" s="34">
        <f t="shared" ca="1" si="4"/>
        <v>0.36308771921128202</v>
      </c>
      <c r="L62" s="34">
        <f t="shared" ca="1" si="5"/>
        <v>0.11320754716981132</v>
      </c>
      <c r="M62" s="34">
        <f t="shared" ca="1" si="6"/>
        <v>-1.2096451263823649</v>
      </c>
      <c r="N62" s="34"/>
      <c r="O62" s="6"/>
      <c r="P62" s="6"/>
      <c r="Q62" s="6"/>
      <c r="R62" s="6"/>
      <c r="S62" s="6"/>
      <c r="T62" s="26"/>
      <c r="U62" s="26"/>
      <c r="V62" s="26"/>
      <c r="W62" s="26"/>
      <c r="X62" s="26"/>
      <c r="Y62" s="26"/>
      <c r="Z62" s="26"/>
      <c r="AA62" s="26"/>
      <c r="AB62" s="26"/>
      <c r="AC62" s="34"/>
      <c r="AD62" s="34"/>
      <c r="AE62" s="34">
        <f ca="1">(M55-M56)^2</f>
        <v>0.30947370714894323</v>
      </c>
      <c r="AF62" s="34">
        <f ca="1">($M55-$M57)^2</f>
        <v>0.62366435283465571</v>
      </c>
      <c r="AG62" s="34">
        <f ca="1">($M55-$M58)^2</f>
        <v>6.5626422649858768E-2</v>
      </c>
      <c r="AH62" s="34">
        <f ca="1">($M55-$M59)^2</f>
        <v>1.5308030425272103E-2</v>
      </c>
      <c r="AI62" s="34">
        <f ca="1">($M55-$M60)^2</f>
        <v>0.42385878482984962</v>
      </c>
      <c r="AJ62" s="34">
        <f ca="1">($M55-$M61)^2</f>
        <v>0.94920149056659298</v>
      </c>
      <c r="AK62" s="34">
        <f ca="1">($M55-$M62)^2</f>
        <v>5.411573536418822</v>
      </c>
      <c r="AL62" s="34">
        <f ca="1">($M55-$M63)^2</f>
        <v>3.8612788769396666</v>
      </c>
      <c r="AM62" s="34">
        <f ca="1">($M55-$M64)^2</f>
        <v>2.5880568764224998</v>
      </c>
      <c r="AN62" s="34">
        <f ca="1">($M55-$M65)^2</f>
        <v>1.4674052097510109</v>
      </c>
      <c r="AO62" s="34">
        <f ca="1">($M55-$M66)^2</f>
        <v>0.5310985481470053</v>
      </c>
      <c r="AP62" s="34">
        <f ca="1">($M55-$M67)^2</f>
        <v>0.45865611843089055</v>
      </c>
      <c r="AQ62" s="34">
        <f ca="1">($M55-$M68)^2</f>
        <v>1.8551455622509356E-3</v>
      </c>
      <c r="AR62" s="34">
        <f ca="1">($M55-$M69)^2</f>
        <v>0.92367226993858875</v>
      </c>
      <c r="AS62" s="34">
        <f ca="1">($M55-$M70)^2</f>
        <v>1.5165834416122039</v>
      </c>
      <c r="AT62" s="34">
        <f ca="1">($M55-$M71)^2</f>
        <v>0.4368592622065452</v>
      </c>
      <c r="AU62" s="34">
        <f ca="1">($M55-$M72)^2</f>
        <v>7.0960561195287748E-3</v>
      </c>
      <c r="AV62" s="34">
        <f ca="1">($M55-$M73)^2</f>
        <v>1.0442847907077601</v>
      </c>
      <c r="AW62" s="34">
        <f ca="1">($M55-$M74)^2</f>
        <v>2.1140843147204236</v>
      </c>
      <c r="AX62" s="34">
        <f ca="1">($M55-$M75)^2</f>
        <v>1.2468709919838288</v>
      </c>
      <c r="AY62" s="34">
        <f ca="1">($M55-$M76)^2</f>
        <v>4.1407320136733015</v>
      </c>
      <c r="AZ62" s="34">
        <f ca="1">($M55-$M77)^2</f>
        <v>7.2930946070343268</v>
      </c>
      <c r="BA62" s="34">
        <f ca="1">($M55-$M78)^2</f>
        <v>9.1384793010640504</v>
      </c>
      <c r="BB62" s="34">
        <f ca="1">($M55-$M79)^2</f>
        <v>5.9103934099099513</v>
      </c>
      <c r="BC62" s="34">
        <f ca="1">($M55-$M80)^2</f>
        <v>6.8780383825372056</v>
      </c>
      <c r="BD62" s="34">
        <f ca="1">($M55-$M81)^2</f>
        <v>12.004589421530387</v>
      </c>
      <c r="BE62" s="34">
        <f ca="1">($M55-$M82)^2</f>
        <v>4.7969591899097557</v>
      </c>
      <c r="BF62" s="34">
        <f ca="1">($M55-$M83)^2</f>
        <v>7.7817072825118245</v>
      </c>
      <c r="BG62" s="34">
        <f ca="1">($M55-$M84)^2</f>
        <v>6.1973319265459628</v>
      </c>
      <c r="BH62" s="34">
        <f ca="1">($M55-$M85)^2</f>
        <v>1.3547709788364615</v>
      </c>
      <c r="BI62" s="34">
        <f t="shared" ca="1" si="57"/>
        <v>5.1916384173334373</v>
      </c>
      <c r="BJ62" s="34">
        <f t="shared" ca="1" si="58"/>
        <v>2.857893146146874</v>
      </c>
      <c r="BK62" s="34">
        <f t="shared" ca="1" si="59"/>
        <v>3.2617898441155067</v>
      </c>
      <c r="BL62" s="34">
        <f t="shared" ca="1" si="60"/>
        <v>2.4212169220729325</v>
      </c>
      <c r="BM62" s="34">
        <f t="shared" ca="1" si="61"/>
        <v>1.7081341084169546</v>
      </c>
      <c r="BN62" s="34">
        <f t="shared" ca="1" si="62"/>
        <v>1.5255901106398353</v>
      </c>
      <c r="BO62" s="34">
        <f t="shared" ca="1" si="63"/>
        <v>2.3412886512806139</v>
      </c>
      <c r="BP62" s="34">
        <f t="shared" ca="1" si="64"/>
        <v>2.0422111403339986</v>
      </c>
      <c r="BQ62" s="34">
        <f t="shared" ca="1" si="65"/>
        <v>2.7651265205124465</v>
      </c>
      <c r="BR62" s="34">
        <f t="shared" ca="1" si="66"/>
        <v>2.675237603355745</v>
      </c>
      <c r="BS62" s="34">
        <f t="shared" ca="1" si="67"/>
        <v>0.56872322140758647</v>
      </c>
      <c r="BT62" s="34">
        <f t="shared" ca="1" si="68"/>
        <v>1.0933459778015842</v>
      </c>
      <c r="BU62" s="34">
        <f t="shared" ca="1" si="69"/>
        <v>4.4501671479359581</v>
      </c>
      <c r="BV62" s="34">
        <f t="shared" ca="1" si="70"/>
        <v>3.9976307210992319</v>
      </c>
      <c r="BW62" s="34">
        <f t="shared" ca="1" si="71"/>
        <v>4.9874839679353151</v>
      </c>
      <c r="BX62" s="34">
        <f t="shared" ca="1" si="72"/>
        <v>0.68714964846426485</v>
      </c>
      <c r="BY62" s="34">
        <f t="shared" ca="1" si="73"/>
        <v>1.1946143217448879</v>
      </c>
      <c r="BZ62" s="34">
        <f t="shared" ca="1" si="74"/>
        <v>2.6154215027131094E-2</v>
      </c>
      <c r="CA62" s="34">
        <f t="shared" ca="1" si="75"/>
        <v>0.29456358215604261</v>
      </c>
      <c r="CB62" s="34">
        <f t="shared" ca="1" si="76"/>
        <v>1.5850755419118716</v>
      </c>
      <c r="CC62" s="34">
        <f t="shared" ca="1" si="77"/>
        <v>1.9037393141863777</v>
      </c>
      <c r="CD62" s="34">
        <f t="shared" ca="1" si="78"/>
        <v>1.9721221145738757</v>
      </c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27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</row>
    <row r="63" spans="1:176" s="5" customFormat="1" ht="15.75" thickBot="1" x14ac:dyDescent="0.3">
      <c r="A63" s="1"/>
      <c r="B63" s="25"/>
      <c r="C63" s="96">
        <f t="shared" si="3"/>
        <v>9</v>
      </c>
      <c r="D63" s="90">
        <f t="shared" si="79"/>
        <v>6</v>
      </c>
      <c r="E63" s="93">
        <f>IF(ABS(C63)&gt;($G$11*0.5*4),0,D63)</f>
        <v>0</v>
      </c>
      <c r="F63" s="91">
        <f>IF(E63&gt;0,(E63-$E$16)/($E$17-$E$16),0)</f>
        <v>0</v>
      </c>
      <c r="G63" s="97">
        <f>F63/SUM($F$39:$F$69)</f>
        <v>0</v>
      </c>
      <c r="H63" s="26"/>
      <c r="I63" s="34">
        <f t="shared" si="9"/>
        <v>6</v>
      </c>
      <c r="J63" s="34">
        <f t="shared" ca="1" si="55"/>
        <v>5.1093323969645832E-2</v>
      </c>
      <c r="K63" s="34">
        <f t="shared" ca="1" si="4"/>
        <v>0.39993837980208113</v>
      </c>
      <c r="L63" s="34">
        <f t="shared" ca="1" si="5"/>
        <v>0.19811320754716982</v>
      </c>
      <c r="M63" s="34">
        <f t="shared" ca="1" si="6"/>
        <v>-0.84837993207629092</v>
      </c>
      <c r="N63" s="34"/>
      <c r="O63" s="6"/>
      <c r="P63" s="6"/>
      <c r="Q63" s="6"/>
      <c r="R63" s="6"/>
      <c r="S63" s="6"/>
      <c r="T63" s="26"/>
      <c r="U63" s="26"/>
      <c r="V63" s="26"/>
      <c r="W63" s="26"/>
      <c r="X63" s="26"/>
      <c r="Y63" s="26"/>
      <c r="Z63" s="26"/>
      <c r="AA63" s="87"/>
      <c r="AB63" s="6"/>
      <c r="AC63" s="34"/>
      <c r="AD63" s="34"/>
      <c r="AE63" s="34">
        <f ca="1">(M56-M57)^2</f>
        <v>5.448518361344231E-2</v>
      </c>
      <c r="AF63" s="34">
        <f ca="1">($M56-$M58)^2</f>
        <v>9.0076254978637721E-2</v>
      </c>
      <c r="AG63" s="34">
        <f ca="1">($M56-$M59)^2</f>
        <v>0.46243976203857806</v>
      </c>
      <c r="AH63" s="34">
        <f ca="1">($M56-$M60)^2</f>
        <v>1.4576891705534847</v>
      </c>
      <c r="AI63" s="34">
        <f ca="1">($M56-$M61)^2</f>
        <v>2.3426547254132615</v>
      </c>
      <c r="AJ63" s="34">
        <f ca="1">($M56-$M62)^2</f>
        <v>8.3092819499455679</v>
      </c>
      <c r="AK63" s="34">
        <f ca="1">($M56-$M63)^2</f>
        <v>6.3570410265247199</v>
      </c>
      <c r="AL63" s="34">
        <f ca="1">($M56-$M64)^2</f>
        <v>4.6874306431935278</v>
      </c>
      <c r="AM63" s="34">
        <f ca="1">($M56-$M65)^2</f>
        <v>3.1246523847369168</v>
      </c>
      <c r="AN63" s="34">
        <f ca="1">($M56-$M66)^2</f>
        <v>1.6514015506632906</v>
      </c>
      <c r="AO63" s="34">
        <f ca="1">($M56-$M67)^2</f>
        <v>1.5216336657222778</v>
      </c>
      <c r="AP63" s="34">
        <f ca="1">($M56-$M68)^2</f>
        <v>0.3592504042073929</v>
      </c>
      <c r="AQ63" s="34">
        <f ca="1">($M56-$M69)^2</f>
        <v>0.16384287399921785</v>
      </c>
      <c r="AR63" s="34">
        <f ca="1">($M56-$M70)^2</f>
        <v>0.45588533489774469</v>
      </c>
      <c r="AS63" s="34">
        <f ca="1">($M56-$M71)^2</f>
        <v>1.0951557087237601E-2</v>
      </c>
      <c r="AT63" s="34">
        <f ca="1">($M56-$M72)^2</f>
        <v>0.41029367256481997</v>
      </c>
      <c r="AU63" s="34">
        <f ca="1">($M56-$M73)^2</f>
        <v>2.4907346374473085</v>
      </c>
      <c r="AV63" s="34">
        <f ca="1">($M56-$M74)^2</f>
        <v>4.0412767985446747</v>
      </c>
      <c r="AW63" s="34">
        <f ca="1">($M56-$M75)^2</f>
        <v>2.7987195028465557</v>
      </c>
      <c r="AX63" s="34">
        <f ca="1">($M56-$M76)^2</f>
        <v>6.7142266452677646</v>
      </c>
      <c r="AY63" s="34">
        <f ca="1">($M56-$M77)^2</f>
        <v>10.607245351488197</v>
      </c>
      <c r="AZ63" s="34">
        <f ca="1">($M56-$M78)^2</f>
        <v>12.811355492010717</v>
      </c>
      <c r="BA63" s="34">
        <f ca="1">($M56-$M79)^2</f>
        <v>8.9247599868587422</v>
      </c>
      <c r="BB63" s="34">
        <f ca="1">($M56-$M80)^2</f>
        <v>10.105437404807503</v>
      </c>
      <c r="BC63" s="34">
        <f ca="1">($M56-$M81)^2</f>
        <v>16.1689845499703</v>
      </c>
      <c r="BD63" s="34">
        <f ca="1">($M56-$M82)^2</f>
        <v>7.5432609529900674</v>
      </c>
      <c r="BE63" s="34">
        <f ca="1">($M56-$M83)^2</f>
        <v>11.194878011386223</v>
      </c>
      <c r="BF63" s="34">
        <f ca="1">($M56-$M84)^2</f>
        <v>9.2765791159426403</v>
      </c>
      <c r="BG63" s="34">
        <f ca="1">($M56-$M85)^2</f>
        <v>2.9592597394242781</v>
      </c>
      <c r="BH63" s="34">
        <f ca="1">($M56-$M86)^2</f>
        <v>8.0362062743624616</v>
      </c>
      <c r="BI63" s="34">
        <f t="shared" ca="1" si="57"/>
        <v>5.0482632210669163</v>
      </c>
      <c r="BJ63" s="34">
        <f t="shared" ca="1" si="58"/>
        <v>5.5806795808603127</v>
      </c>
      <c r="BK63" s="34">
        <f t="shared" ca="1" si="59"/>
        <v>4.4619363965069994</v>
      </c>
      <c r="BL63" s="34">
        <f t="shared" ca="1" si="60"/>
        <v>3.4717365510489007</v>
      </c>
      <c r="BM63" s="34">
        <f t="shared" ca="1" si="61"/>
        <v>3.2092981895456143</v>
      </c>
      <c r="BN63" s="34">
        <f t="shared" ca="1" si="62"/>
        <v>4.35319271344272</v>
      </c>
      <c r="BO63" s="34">
        <f t="shared" ca="1" si="63"/>
        <v>3.9416668000598052</v>
      </c>
      <c r="BP63" s="34">
        <f t="shared" ca="1" si="64"/>
        <v>4.9247180131430017</v>
      </c>
      <c r="BQ63" s="34">
        <f t="shared" ca="1" si="65"/>
        <v>4.8045087702399814</v>
      </c>
      <c r="BR63" s="34">
        <f t="shared" ca="1" si="66"/>
        <v>1.7172556480051628</v>
      </c>
      <c r="BS63" s="34">
        <f t="shared" ca="1" si="67"/>
        <v>2.5661972383641087</v>
      </c>
      <c r="BT63" s="34">
        <f t="shared" ca="1" si="68"/>
        <v>7.1067324380481072</v>
      </c>
      <c r="BU63" s="34">
        <f t="shared" ca="1" si="69"/>
        <v>6.5316597537647887</v>
      </c>
      <c r="BV63" s="34">
        <f t="shared" ca="1" si="70"/>
        <v>7.7817072825118245</v>
      </c>
      <c r="BW63" s="34">
        <f t="shared" ca="1" si="71"/>
        <v>1.9189134381280952</v>
      </c>
      <c r="BX63" s="34">
        <f t="shared" ca="1" si="72"/>
        <v>2.7201500713301714</v>
      </c>
      <c r="BY63" s="34">
        <f t="shared" ca="1" si="73"/>
        <v>0.51556170868674445</v>
      </c>
      <c r="BZ63" s="34">
        <f t="shared" ca="1" si="74"/>
        <v>1.2078905289614534</v>
      </c>
      <c r="CA63" s="34">
        <f t="shared" ca="1" si="75"/>
        <v>3.2953193287906566</v>
      </c>
      <c r="CB63" s="34">
        <f t="shared" ca="1" si="76"/>
        <v>3.7483446287311746</v>
      </c>
      <c r="CC63" s="34">
        <f t="shared" ca="1" si="77"/>
        <v>3.844055346635499</v>
      </c>
      <c r="CD63" s="34">
        <f t="shared" ca="1" si="78"/>
        <v>6.0288260377532019</v>
      </c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27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</row>
    <row r="64" spans="1:176" s="5" customFormat="1" ht="15.75" thickBot="1" x14ac:dyDescent="0.3">
      <c r="A64" s="1"/>
      <c r="B64" s="25"/>
      <c r="C64" s="96">
        <f t="shared" si="3"/>
        <v>10</v>
      </c>
      <c r="D64" s="90">
        <f t="shared" si="79"/>
        <v>5</v>
      </c>
      <c r="E64" s="93">
        <f>IF(ABS(C64)&gt;($G$11*0.5*4),0,D64)</f>
        <v>0</v>
      </c>
      <c r="F64" s="91">
        <f>IF(E64&gt;0,(E64-$E$16)/($E$17-$E$16),0)</f>
        <v>0</v>
      </c>
      <c r="G64" s="97">
        <f>F64/SUM($F$39:$F$69)</f>
        <v>0</v>
      </c>
      <c r="H64" s="26"/>
      <c r="I64" s="34">
        <f t="shared" si="9"/>
        <v>6.25</v>
      </c>
      <c r="J64" s="34">
        <f t="shared" ca="1" si="55"/>
        <v>0.22498707138859186</v>
      </c>
      <c r="K64" s="34">
        <f t="shared" ca="1" si="4"/>
        <v>0.44734473801213814</v>
      </c>
      <c r="L64" s="34">
        <f t="shared" ca="1" si="5"/>
        <v>0.31132075471698112</v>
      </c>
      <c r="M64" s="34">
        <f t="shared" ca="1" si="6"/>
        <v>-0.49211010452851883</v>
      </c>
      <c r="N64" s="34"/>
      <c r="O64" s="6"/>
      <c r="P64" s="6"/>
      <c r="Q64" s="6"/>
      <c r="R64" s="6"/>
      <c r="S64" s="6"/>
      <c r="T64" s="26"/>
      <c r="U64" s="26"/>
      <c r="V64" s="26"/>
      <c r="W64" s="26"/>
      <c r="X64" s="26"/>
      <c r="Y64" s="26"/>
      <c r="Z64" s="26"/>
      <c r="AA64" s="87"/>
      <c r="AB64" s="6"/>
      <c r="AC64" s="34"/>
      <c r="AD64" s="34"/>
      <c r="AE64" s="34">
        <f ca="1">(M57-M58)^2</f>
        <v>0.28467312678007273</v>
      </c>
      <c r="AF64" s="34">
        <f ca="1">($M57-$M59)^2</f>
        <v>0.83439063100921607</v>
      </c>
      <c r="AG64" s="34">
        <f ca="1">($M57-$M60)^2</f>
        <v>2.0758141757158768</v>
      </c>
      <c r="AH64" s="34">
        <f ca="1">($M57-$M61)^2</f>
        <v>3.1116746467603984</v>
      </c>
      <c r="AI64" s="34">
        <f ca="1">($M57-$M62)^2</f>
        <v>9.7094755012801102</v>
      </c>
      <c r="AJ64" s="34">
        <f ca="1">($M57-$M63)^2</f>
        <v>7.5885810900284492</v>
      </c>
      <c r="AK64" s="34">
        <f ca="1">($M57-$M64)^2</f>
        <v>5.7526492620304728</v>
      </c>
      <c r="AL64" s="34">
        <f ca="1">($M57-$M65)^2</f>
        <v>4.0043581665192889</v>
      </c>
      <c r="AM64" s="34">
        <f ca="1">($M57-$M66)^2</f>
        <v>2.3058097850337878</v>
      </c>
      <c r="AN64" s="34">
        <f ca="1">($M57-$M67)^2</f>
        <v>2.1519885904031724</v>
      </c>
      <c r="AO64" s="34">
        <f ca="1">($M57-$M68)^2</f>
        <v>0.69354855561498996</v>
      </c>
      <c r="AP64" s="34">
        <f ca="1">($M57-$M69)^2</f>
        <v>2.9362356242263545E-2</v>
      </c>
      <c r="AQ64" s="34">
        <f ca="1">($M57-$M70)^2</f>
        <v>0.19516267483606994</v>
      </c>
      <c r="AR64" s="34">
        <f ca="1">($M57-$M71)^2</f>
        <v>1.6581951836076837E-2</v>
      </c>
      <c r="AS64" s="34">
        <f ca="1">($M57-$M72)^2</f>
        <v>0.76381013270383102</v>
      </c>
      <c r="AT64" s="34">
        <f ca="1">($M57-$M73)^2</f>
        <v>3.2819915199028746</v>
      </c>
      <c r="AU64" s="34">
        <f ca="1">($M57-$M74)^2</f>
        <v>5.0342495066387576</v>
      </c>
      <c r="AV64" s="34">
        <f ca="1">($M57-$M75)^2</f>
        <v>3.6342008349655246</v>
      </c>
      <c r="AW64" s="34">
        <f ca="1">($M57-$M76)^2</f>
        <v>7.9783826462355485</v>
      </c>
      <c r="AX64" s="34">
        <f ca="1">($M57-$M77)^2</f>
        <v>12.182174826233236</v>
      </c>
      <c r="AY64" s="34">
        <f ca="1">($M57-$M78)^2</f>
        <v>14.536803339862098</v>
      </c>
      <c r="AZ64" s="34">
        <f ca="1">($M57-$M79)^2</f>
        <v>10.373902385116562</v>
      </c>
      <c r="BA64" s="34">
        <f ca="1">($M57-$M80)^2</f>
        <v>11.6439665399198</v>
      </c>
      <c r="BB64" s="34">
        <f ca="1">($M57-$M81)^2</f>
        <v>18.100669874269915</v>
      </c>
      <c r="BC64" s="34">
        <f ca="1">($M57-$M82)^2</f>
        <v>8.8799254658204081</v>
      </c>
      <c r="BD64" s="34">
        <f ca="1">($M57-$M83)^2</f>
        <v>12.811355492010717</v>
      </c>
      <c r="BE64" s="34">
        <f ca="1">($M57-$M84)^2</f>
        <v>10.75294490837914</v>
      </c>
      <c r="BF64" s="34">
        <f ca="1">($M57-$M85)^2</f>
        <v>3.8168285058917077</v>
      </c>
      <c r="BG64" s="34">
        <f ca="1">($M57-$M86)^2</f>
        <v>9.4141024665656552</v>
      </c>
      <c r="BH64" s="34">
        <f ca="1">($M57-$M87)^2</f>
        <v>6.1516631743901176</v>
      </c>
      <c r="BI64" s="34">
        <f t="shared" ca="1" si="57"/>
        <v>6.7380053724511031</v>
      </c>
      <c r="BJ64" s="34">
        <f t="shared" ca="1" si="58"/>
        <v>5.5025441360640439</v>
      </c>
      <c r="BK64" s="34">
        <f t="shared" ca="1" si="59"/>
        <v>4.3960681658015384</v>
      </c>
      <c r="BL64" s="34">
        <f t="shared" ca="1" si="60"/>
        <v>4.1001067582863184</v>
      </c>
      <c r="BM64" s="34">
        <f t="shared" ca="1" si="61"/>
        <v>5.3817097328739152</v>
      </c>
      <c r="BN64" s="34">
        <f t="shared" ca="1" si="62"/>
        <v>4.9230013551339349</v>
      </c>
      <c r="BO64" s="34">
        <f t="shared" ca="1" si="63"/>
        <v>6.0152035156570181</v>
      </c>
      <c r="BP64" s="34">
        <f t="shared" ca="1" si="64"/>
        <v>5.8822721027824798</v>
      </c>
      <c r="BQ64" s="34">
        <f t="shared" ca="1" si="65"/>
        <v>2.3835087264701809</v>
      </c>
      <c r="BR64" s="34">
        <f t="shared" ca="1" si="66"/>
        <v>3.3685319462017147</v>
      </c>
      <c r="BS64" s="34">
        <f t="shared" ca="1" si="67"/>
        <v>8.4057442333154047</v>
      </c>
      <c r="BT64" s="34">
        <f t="shared" ca="1" si="68"/>
        <v>7.7792563001342927</v>
      </c>
      <c r="BU64" s="34">
        <f t="shared" ca="1" si="69"/>
        <v>9.1384793010640504</v>
      </c>
      <c r="BV64" s="34">
        <f t="shared" ca="1" si="70"/>
        <v>2.6200897412559807</v>
      </c>
      <c r="BW64" s="34">
        <f t="shared" ca="1" si="71"/>
        <v>3.5445907759772446</v>
      </c>
      <c r="BX64" s="34">
        <f t="shared" ca="1" si="72"/>
        <v>0.90525115457533945</v>
      </c>
      <c r="BY64" s="34">
        <f t="shared" ca="1" si="73"/>
        <v>1.7754532398761906</v>
      </c>
      <c r="BZ64" s="34">
        <f t="shared" ca="1" si="74"/>
        <v>4.1972620716814566</v>
      </c>
      <c r="CA64" s="34">
        <f t="shared" ca="1" si="75"/>
        <v>4.7066644108036018</v>
      </c>
      <c r="CB64" s="34">
        <f t="shared" ca="1" si="76"/>
        <v>4.8138417077455511</v>
      </c>
      <c r="CC64" s="34">
        <f t="shared" ca="1" si="77"/>
        <v>7.2295776714391993</v>
      </c>
      <c r="CD64" s="34">
        <f t="shared" ca="1" si="78"/>
        <v>3.0278180492346558</v>
      </c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27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</row>
    <row r="65" spans="1:176" s="5" customFormat="1" ht="15.75" thickBot="1" x14ac:dyDescent="0.3">
      <c r="A65" s="1"/>
      <c r="B65" s="25"/>
      <c r="C65" s="96">
        <f t="shared" si="3"/>
        <v>11</v>
      </c>
      <c r="D65" s="90">
        <f t="shared" si="79"/>
        <v>4</v>
      </c>
      <c r="E65" s="93">
        <f>IF(ABS(C65)&gt;($G$11*0.5*4),0,D65)</f>
        <v>0</v>
      </c>
      <c r="F65" s="91">
        <f>IF(E65&gt;0,(E65-$E$16)/($E$17-$E$16),0)</f>
        <v>0</v>
      </c>
      <c r="G65" s="97">
        <f>F65/SUM($F$39:$F$69)</f>
        <v>0</v>
      </c>
      <c r="H65" s="26"/>
      <c r="I65" s="34">
        <f t="shared" si="9"/>
        <v>6.5</v>
      </c>
      <c r="J65" s="34">
        <f t="shared" ca="1" si="55"/>
        <v>0.35087933655865411</v>
      </c>
      <c r="K65" s="34">
        <f t="shared" ca="1" si="4"/>
        <v>0.51184494133023872</v>
      </c>
      <c r="L65" s="34">
        <f t="shared" ca="1" si="5"/>
        <v>0.46226415094339623</v>
      </c>
      <c r="M65" s="34">
        <f t="shared" ca="1" si="6"/>
        <v>-9.4731242183119499E-2</v>
      </c>
      <c r="N65" s="34"/>
      <c r="O65" s="6"/>
      <c r="P65" s="6"/>
      <c r="Q65" s="6"/>
      <c r="R65" s="6"/>
      <c r="S65" s="6"/>
      <c r="T65" s="26"/>
      <c r="U65" s="26"/>
      <c r="V65" s="26"/>
      <c r="W65" s="26"/>
      <c r="X65" s="26"/>
      <c r="Y65" s="26"/>
      <c r="Z65" s="26"/>
      <c r="AA65" s="26"/>
      <c r="AB65" s="26"/>
      <c r="AC65" s="34"/>
      <c r="AD65" s="34"/>
      <c r="AE65" s="34">
        <f ca="1">(M58-M59)^2</f>
        <v>0.14432565986679258</v>
      </c>
      <c r="AF65" s="34">
        <f ca="1">($M58-$M60)^2</f>
        <v>0.82304980846188258</v>
      </c>
      <c r="AG65" s="34">
        <f ca="1">($M58-$M61)^2</f>
        <v>1.5139980172883967</v>
      </c>
      <c r="AH65" s="34">
        <f ca="1">($M58-$M62)^2</f>
        <v>6.6690761474402951</v>
      </c>
      <c r="AI65" s="34">
        <f ca="1">($M58-$M63)^2</f>
        <v>4.933686148726049</v>
      </c>
      <c r="AJ65" s="34">
        <f ca="1">($M58-$M64)^2</f>
        <v>3.4779282005767023</v>
      </c>
      <c r="AK65" s="34">
        <f ca="1">($M58-$M65)^2</f>
        <v>2.1536782451966685</v>
      </c>
      <c r="AL65" s="34">
        <f ca="1">($M58-$M66)^2</f>
        <v>0.97011001489703552</v>
      </c>
      <c r="AM65" s="34">
        <f ca="1">($M58-$M67)^2</f>
        <v>0.8712693435911002</v>
      </c>
      <c r="AN65" s="34">
        <f ca="1">($M58-$M68)^2</f>
        <v>8.9549333549387503E-2</v>
      </c>
      <c r="AO65" s="34">
        <f ca="1">($M58-$M69)^2</f>
        <v>0.49688704862805433</v>
      </c>
      <c r="AP65" s="34">
        <f ca="1">($M58-$M70)^2</f>
        <v>0.95124886412649212</v>
      </c>
      <c r="AQ65" s="34">
        <f ca="1">($M58-$M71)^2</f>
        <v>0.1638442191138153</v>
      </c>
      <c r="AR65" s="34">
        <f ca="1">($M58-$M72)^2</f>
        <v>0.11588212557272977</v>
      </c>
      <c r="AS65" s="34">
        <f ca="1">($M58-$M73)^2</f>
        <v>1.6334861365226108</v>
      </c>
      <c r="AT65" s="34">
        <f ca="1">($M58-$M74)^2</f>
        <v>2.9246665501680069</v>
      </c>
      <c r="AU65" s="34">
        <f ca="1">($M58-$M75)^2</f>
        <v>1.8846081826140828</v>
      </c>
      <c r="AV65" s="34">
        <f ca="1">($M58-$M76)^2</f>
        <v>5.248934916412991</v>
      </c>
      <c r="AW65" s="34">
        <f ca="1">($M58-$M77)^2</f>
        <v>8.742367963127311</v>
      </c>
      <c r="AX65" s="34">
        <f ca="1">($M58-$M78)^2</f>
        <v>10.75294490837914</v>
      </c>
      <c r="AY65" s="34">
        <f ca="1">($M58-$M79)^2</f>
        <v>7.2216168395338789</v>
      </c>
      <c r="AZ65" s="34">
        <f ca="1">($M58-$M80)^2</f>
        <v>8.2873627681152495</v>
      </c>
      <c r="BA65" s="34">
        <f ca="1">($M58-$M81)^2</f>
        <v>13.845398380276608</v>
      </c>
      <c r="BB65" s="34">
        <f ca="1">($M58-$M82)^2</f>
        <v>5.9847393831831264</v>
      </c>
      <c r="BC65" s="34">
        <f ca="1">($M58-$M83)^2</f>
        <v>9.2765791159426403</v>
      </c>
      <c r="BD65" s="34">
        <f ca="1">($M58-$M84)^2</f>
        <v>7.5384327304563312</v>
      </c>
      <c r="BE65" s="34">
        <f ca="1">($M58-$M85)^2</f>
        <v>2.0167488845930013</v>
      </c>
      <c r="BF65" s="34">
        <f ca="1">($M58-$M86)^2</f>
        <v>6.4246699230991249</v>
      </c>
      <c r="BG65" s="34">
        <f ca="1">($M58-$M87)^2</f>
        <v>3.7896680629873511</v>
      </c>
      <c r="BH65" s="34">
        <f ca="1">($M58-$M88)^2</f>
        <v>4.2527477725619454</v>
      </c>
      <c r="BI65" s="34">
        <f t="shared" ca="1" si="57"/>
        <v>3.2840780781732311</v>
      </c>
      <c r="BJ65" s="34">
        <f t="shared" ca="1" si="58"/>
        <v>2.4433835024219199</v>
      </c>
      <c r="BK65" s="34">
        <f t="shared" ca="1" si="59"/>
        <v>2.2240483320839539</v>
      </c>
      <c r="BL65" s="34">
        <f t="shared" ca="1" si="60"/>
        <v>3.19088037564799</v>
      </c>
      <c r="BM65" s="34">
        <f t="shared" ca="1" si="61"/>
        <v>2.8400206314464085</v>
      </c>
      <c r="BN65" s="34">
        <f t="shared" ca="1" si="62"/>
        <v>3.6827279702974525</v>
      </c>
      <c r="BO65" s="34">
        <f t="shared" ca="1" si="63"/>
        <v>3.578876612179867</v>
      </c>
      <c r="BP65" s="34">
        <f t="shared" ca="1" si="64"/>
        <v>1.0207342736631451</v>
      </c>
      <c r="BQ65" s="34">
        <f t="shared" ca="1" si="65"/>
        <v>1.6947051145607452</v>
      </c>
      <c r="BR65" s="34">
        <f t="shared" ca="1" si="66"/>
        <v>5.5966238997549462</v>
      </c>
      <c r="BS65" s="34">
        <f t="shared" ca="1" si="67"/>
        <v>5.0876598054030273</v>
      </c>
      <c r="BT65" s="34">
        <f t="shared" ca="1" si="68"/>
        <v>6.1973319265459628</v>
      </c>
      <c r="BU65" s="34">
        <f t="shared" ca="1" si="69"/>
        <v>1.1774885538777824</v>
      </c>
      <c r="BV65" s="34">
        <f t="shared" ca="1" si="70"/>
        <v>1.8202345457261697</v>
      </c>
      <c r="BW65" s="34">
        <f t="shared" ca="1" si="71"/>
        <v>0.17463973662081841</v>
      </c>
      <c r="BX65" s="34">
        <f t="shared" ca="1" si="72"/>
        <v>0.63826304657607269</v>
      </c>
      <c r="BY65" s="34">
        <f t="shared" ca="1" si="73"/>
        <v>2.2957533964505754</v>
      </c>
      <c r="BZ65" s="34">
        <f t="shared" ca="1" si="74"/>
        <v>2.6762903462478689</v>
      </c>
      <c r="CA65" s="34">
        <f t="shared" ca="1" si="75"/>
        <v>2.7572575904208656</v>
      </c>
      <c r="CB65" s="34">
        <f t="shared" ca="1" si="76"/>
        <v>4.6450582420962139</v>
      </c>
      <c r="CC65" s="34">
        <f t="shared" ca="1" si="77"/>
        <v>1.4556783891169545</v>
      </c>
      <c r="CD65" s="34">
        <f t="shared" ca="1" si="78"/>
        <v>1.3417764290066798</v>
      </c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27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</row>
    <row r="66" spans="1:176" s="5" customFormat="1" ht="15.75" thickBot="1" x14ac:dyDescent="0.3">
      <c r="A66" s="1"/>
      <c r="B66" s="25"/>
      <c r="C66" s="96">
        <f t="shared" si="3"/>
        <v>12</v>
      </c>
      <c r="D66" s="90">
        <f t="shared" si="79"/>
        <v>3</v>
      </c>
      <c r="E66" s="93">
        <f>IF(ABS(C66)&gt;($G$11*0.5*4),0,D66)</f>
        <v>0</v>
      </c>
      <c r="F66" s="91">
        <f>IF(E66&gt;0,(E66-$E$16)/($E$17-$E$16),0)</f>
        <v>0</v>
      </c>
      <c r="G66" s="97">
        <f>F66/SUM($F$39:$F$69)</f>
        <v>0</v>
      </c>
      <c r="H66" s="26"/>
      <c r="I66" s="34">
        <f t="shared" si="9"/>
        <v>6.75</v>
      </c>
      <c r="J66" s="34">
        <f t="shared" ca="1" si="55"/>
        <v>0.73450349771493806</v>
      </c>
      <c r="K66" s="34">
        <f t="shared" ca="1" si="4"/>
        <v>0.61746489330159426</v>
      </c>
      <c r="L66" s="34">
        <f t="shared" ca="1" si="5"/>
        <v>0.65094339622641506</v>
      </c>
      <c r="M66" s="34">
        <f t="shared" ca="1" si="6"/>
        <v>0.38786869268501356</v>
      </c>
      <c r="N66" s="34"/>
      <c r="O66" s="6"/>
      <c r="P66" s="6"/>
      <c r="Q66" s="6"/>
      <c r="R66" s="6"/>
      <c r="S66" s="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69"/>
      <c r="AE66" s="34">
        <f ca="1">(M59-M60)^2</f>
        <v>0.27806506884380316</v>
      </c>
      <c r="AF66" s="34">
        <f ca="1">($M59-$M61)^2</f>
        <v>0.72342525939599034</v>
      </c>
      <c r="AG66" s="34">
        <f ca="1">($M59-$M62)^2</f>
        <v>4.8512409416477933</v>
      </c>
      <c r="AH66" s="34">
        <f ca="1">($M59-$M63)^2</f>
        <v>3.3903418065005586</v>
      </c>
      <c r="AI66" s="34">
        <f ca="1">($M59-$M64)^2</f>
        <v>2.205279220560961</v>
      </c>
      <c r="AJ66" s="34">
        <f ca="1">($M59-$M65)^2</f>
        <v>1.1829594505617311</v>
      </c>
      <c r="AK66" s="34">
        <f ca="1">($M59-$M66)^2</f>
        <v>0.36607274665100764</v>
      </c>
      <c r="AL66" s="34">
        <f ca="1">($M59-$M67)^2</f>
        <v>0.30637987971759134</v>
      </c>
      <c r="AM66" s="34">
        <f ca="1">($M59-$M68)^2</f>
        <v>6.5051039835917748E-3</v>
      </c>
      <c r="AN66" s="34">
        <f ca="1">($M59-$M69)^2</f>
        <v>1.1768004274448132</v>
      </c>
      <c r="AO66" s="34">
        <f ca="1">($M59-$M70)^2</f>
        <v>1.8366268028848427</v>
      </c>
      <c r="AP66" s="34">
        <f ca="1">($M59-$M71)^2</f>
        <v>0.61572101319383588</v>
      </c>
      <c r="AQ66" s="34">
        <f ca="1">($M59-$M72)^2</f>
        <v>1.5592653196442772E-3</v>
      </c>
      <c r="AR66" s="34">
        <f ca="1">($M59-$M73)^2</f>
        <v>0.80672176032295617</v>
      </c>
      <c r="AS66" s="34">
        <f ca="1">($M59-$M74)^2</f>
        <v>1.7696009221721583</v>
      </c>
      <c r="AT66" s="34">
        <f ca="1">($M59-$M75)^2</f>
        <v>0.98586659719678682</v>
      </c>
      <c r="AU66" s="34">
        <f ca="1">($M59-$M76)^2</f>
        <v>3.6525067218716969</v>
      </c>
      <c r="AV66" s="34">
        <f ca="1">($M59-$M77)^2</f>
        <v>6.6401424661524384</v>
      </c>
      <c r="AW66" s="34">
        <f ca="1">($M59-$M78)^2</f>
        <v>8.4057442333154047</v>
      </c>
      <c r="AX66" s="34">
        <f ca="1">($M59-$M79)^2</f>
        <v>5.3241152631528363</v>
      </c>
      <c r="AY66" s="34">
        <f ca="1">($M59-$M80)^2</f>
        <v>6.2443804020618501</v>
      </c>
      <c r="AZ66" s="34">
        <f ca="1">($M59-$M81)^2</f>
        <v>11.162537270683666</v>
      </c>
      <c r="BA66" s="34">
        <f ca="1">($M59-$M82)^2</f>
        <v>4.2703004419143307</v>
      </c>
      <c r="BB66" s="34">
        <f ca="1">($M59-$M83)^2</f>
        <v>7.1067324380481072</v>
      </c>
      <c r="BC66" s="34">
        <f ca="1">($M59-$M84)^2</f>
        <v>5.5966238997549462</v>
      </c>
      <c r="BD66" s="34">
        <f ca="1">($M59-$M85)^2</f>
        <v>1.0820590421531719</v>
      </c>
      <c r="BE66" s="34">
        <f ca="1">($M59-$M86)^2</f>
        <v>4.6431246360147815</v>
      </c>
      <c r="BF66" s="34">
        <f ca="1">($M59-$M87)^2</f>
        <v>2.4548773057094229</v>
      </c>
      <c r="BG66" s="34">
        <f ca="1">($M59-$M88)^2</f>
        <v>2.8301903755007034</v>
      </c>
      <c r="BH66" s="34">
        <f ca="1">($M59-$M89)^2</f>
        <v>2.051484371212148</v>
      </c>
      <c r="BI66" s="34">
        <f t="shared" ca="1" si="57"/>
        <v>1.4000342298350914</v>
      </c>
      <c r="BJ66" s="34">
        <f t="shared" ca="1" si="58"/>
        <v>1.2352592703030996</v>
      </c>
      <c r="BK66" s="34">
        <f t="shared" ca="1" si="59"/>
        <v>1.9779648398956764</v>
      </c>
      <c r="BL66" s="34">
        <f t="shared" ca="1" si="60"/>
        <v>1.7038966020730377</v>
      </c>
      <c r="BM66" s="34">
        <f t="shared" ca="1" si="61"/>
        <v>2.368956041629001</v>
      </c>
      <c r="BN66" s="34">
        <f t="shared" ca="1" si="62"/>
        <v>2.2858105667210857</v>
      </c>
      <c r="BO66" s="34">
        <f t="shared" ca="1" si="63"/>
        <v>0.39741900810950476</v>
      </c>
      <c r="BP66" s="34">
        <f t="shared" ca="1" si="64"/>
        <v>0.8499110972628221</v>
      </c>
      <c r="BQ66" s="34">
        <f t="shared" ca="1" si="65"/>
        <v>3.9434663887871473</v>
      </c>
      <c r="BR66" s="34">
        <f t="shared" ca="1" si="66"/>
        <v>3.5181828411703591</v>
      </c>
      <c r="BS66" s="34">
        <f t="shared" ca="1" si="67"/>
        <v>4.4501671479359581</v>
      </c>
      <c r="BT66" s="34">
        <f t="shared" ca="1" si="68"/>
        <v>0.49733422605777522</v>
      </c>
      <c r="BU66" s="34">
        <f t="shared" ca="1" si="69"/>
        <v>0.93946206019563339</v>
      </c>
      <c r="BV66" s="34">
        <f t="shared" ca="1" si="70"/>
        <v>1.4437737482298036E-3</v>
      </c>
      <c r="BW66" s="34">
        <f t="shared" ca="1" si="71"/>
        <v>0.17557063301940926</v>
      </c>
      <c r="BX66" s="34">
        <f t="shared" ca="1" si="72"/>
        <v>1.2888429835083903</v>
      </c>
      <c r="BY66" s="34">
        <f t="shared" ca="1" si="73"/>
        <v>1.5776238577607782</v>
      </c>
      <c r="BZ66" s="34">
        <f t="shared" ca="1" si="74"/>
        <v>1.6399287474062807</v>
      </c>
      <c r="CA66" s="34">
        <f t="shared" ca="1" si="75"/>
        <v>3.1518234042589128</v>
      </c>
      <c r="CB66" s="34">
        <f t="shared" ca="1" si="76"/>
        <v>0.68328872989469835</v>
      </c>
      <c r="CC66" s="34">
        <f t="shared" ca="1" si="77"/>
        <v>0.60598216861238063</v>
      </c>
      <c r="CD66" s="34">
        <f t="shared" ca="1" si="78"/>
        <v>0.15280410184189264</v>
      </c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27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</row>
    <row r="67" spans="1:176" s="5" customFormat="1" ht="15.75" thickBot="1" x14ac:dyDescent="0.3">
      <c r="A67" s="1"/>
      <c r="B67" s="25"/>
      <c r="C67" s="96">
        <f t="shared" si="3"/>
        <v>13</v>
      </c>
      <c r="D67" s="90">
        <f t="shared" si="79"/>
        <v>2</v>
      </c>
      <c r="E67" s="93">
        <f>IF(ABS(C67)&gt;($G$11*0.5*4),0,D67)</f>
        <v>0</v>
      </c>
      <c r="F67" s="91">
        <f>IF(E67&gt;0,(E67-$E$16)/($E$17-$E$16),0)</f>
        <v>0</v>
      </c>
      <c r="G67" s="97">
        <f>F67/SUM($F$39:$F$69)</f>
        <v>0</v>
      </c>
      <c r="H67" s="26"/>
      <c r="I67" s="34">
        <f t="shared" si="9"/>
        <v>7</v>
      </c>
      <c r="J67" s="34">
        <f t="shared" ca="1" si="55"/>
        <v>0.49481900578446647</v>
      </c>
      <c r="K67" s="34">
        <f t="shared" ca="1" si="4"/>
        <v>0.61860566955541318</v>
      </c>
      <c r="L67" s="34">
        <f t="shared" ca="1" si="5"/>
        <v>0.66981132075471694</v>
      </c>
      <c r="M67" s="34">
        <f t="shared" ca="1" si="6"/>
        <v>0.43939222599868849</v>
      </c>
      <c r="N67" s="34"/>
      <c r="O67" s="6"/>
      <c r="P67" s="6"/>
      <c r="Q67" s="6"/>
      <c r="R67" s="6"/>
      <c r="S67" s="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69"/>
      <c r="AE67" s="34">
        <f ca="1">(M60-M61)^2</f>
        <v>0.10447462144912151</v>
      </c>
      <c r="AF67" s="34">
        <f ca="1">($M60-$M62)^2</f>
        <v>2.806410708143968</v>
      </c>
      <c r="AG67" s="34">
        <f ca="1">($M60-$M63)^2</f>
        <v>1.7265153976056065</v>
      </c>
      <c r="AH67" s="34">
        <f ca="1">($M60-$M64)^2</f>
        <v>0.91718833512039977</v>
      </c>
      <c r="AI67" s="34">
        <f ca="1">($M60-$M65)^2</f>
        <v>0.3139592186316415</v>
      </c>
      <c r="AJ67" s="34">
        <f ca="1">($M60-$M66)^2</f>
        <v>6.0405078704875645E-3</v>
      </c>
      <c r="AK67" s="34">
        <f ca="1">($M60-$M67)^2</f>
        <v>6.8629176552935638E-4</v>
      </c>
      <c r="AL67" s="34">
        <f ca="1">($M60-$M68)^2</f>
        <v>0.36963114359621568</v>
      </c>
      <c r="AM67" s="34">
        <f ca="1">($M60-$M69)^2</f>
        <v>2.5989408292503211</v>
      </c>
      <c r="AN67" s="34">
        <f ca="1">($M60-$M70)^2</f>
        <v>3.5439598779255914</v>
      </c>
      <c r="AO67" s="34">
        <f ca="1">($M60-$M71)^2</f>
        <v>1.7213379074173434</v>
      </c>
      <c r="AP67" s="34">
        <f ca="1">($M60-$M72)^2</f>
        <v>0.32126936836694597</v>
      </c>
      <c r="AQ67" s="34">
        <f ca="1">($M60-$M73)^2</f>
        <v>0.13753577095252462</v>
      </c>
      <c r="AR67" s="34">
        <f ca="1">($M60-$M74)^2</f>
        <v>0.64472022976949217</v>
      </c>
      <c r="AS67" s="34">
        <f ca="1">($M60-$M75)^2</f>
        <v>0.21677348654652623</v>
      </c>
      <c r="AT67" s="34">
        <f ca="1">($M60-$M76)^2</f>
        <v>1.9149978942088925</v>
      </c>
      <c r="AU67" s="34">
        <f ca="1">($M60-$M77)^2</f>
        <v>4.2005676236147957</v>
      </c>
      <c r="AV67" s="34">
        <f ca="1">($M60-$M78)^2</f>
        <v>5.6261344673082245</v>
      </c>
      <c r="AW67" s="34">
        <f ca="1">($M60-$M79)^2</f>
        <v>3.1687050580882019</v>
      </c>
      <c r="AX67" s="34">
        <f ca="1">($M60-$M80)^2</f>
        <v>3.887037292739528</v>
      </c>
      <c r="AY67" s="34">
        <f ca="1">($M60-$M81)^2</f>
        <v>7.9170179743423956</v>
      </c>
      <c r="AZ67" s="34">
        <f ca="1">($M60-$M82)^2</f>
        <v>2.3689881810011864</v>
      </c>
      <c r="BA67" s="34">
        <f ca="1">($M60-$M83)^2</f>
        <v>4.5732968082326799</v>
      </c>
      <c r="BB67" s="34">
        <f ca="1">($M60-$M84)^2</f>
        <v>3.3797135298593353</v>
      </c>
      <c r="BC67" s="34">
        <f ca="1">($M60-$M85)^2</f>
        <v>0.26306837485704426</v>
      </c>
      <c r="BD67" s="34">
        <f ca="1">($M60-$M86)^2</f>
        <v>2.6486661986533706</v>
      </c>
      <c r="BE67" s="34">
        <f ca="1">($M60-$M87)^2</f>
        <v>1.0805312549886301</v>
      </c>
      <c r="BF67" s="34">
        <f ca="1">($M60-$M88)^2</f>
        <v>1.3340208695436746</v>
      </c>
      <c r="BG67" s="34">
        <f ca="1">($M60-$M89)^2</f>
        <v>0.8189917378636884</v>
      </c>
      <c r="BH67" s="34">
        <f ca="1">($M60-$M90)^2</f>
        <v>0.43022011461855381</v>
      </c>
      <c r="BI67" s="34">
        <f t="shared" ca="1" si="57"/>
        <v>0.34117681594553134</v>
      </c>
      <c r="BJ67" s="34">
        <f t="shared" ca="1" si="58"/>
        <v>0.77278626135552619</v>
      </c>
      <c r="BK67" s="34">
        <f t="shared" ca="1" si="59"/>
        <v>0.60530757353702114</v>
      </c>
      <c r="BL67" s="34">
        <f t="shared" ca="1" si="60"/>
        <v>1.0237849295015793</v>
      </c>
      <c r="BM67" s="34">
        <f t="shared" ca="1" si="61"/>
        <v>0.96938001299430132</v>
      </c>
      <c r="BN67" s="34">
        <f t="shared" ca="1" si="62"/>
        <v>1.0628171211904713E-2</v>
      </c>
      <c r="BO67" s="34">
        <f t="shared" ca="1" si="63"/>
        <v>0.15569927597398639</v>
      </c>
      <c r="BP67" s="34">
        <f t="shared" ca="1" si="64"/>
        <v>2.1272150986428229</v>
      </c>
      <c r="BQ67" s="34">
        <f t="shared" ca="1" si="65"/>
        <v>1.8180833527185642</v>
      </c>
      <c r="BR67" s="34">
        <f t="shared" ca="1" si="66"/>
        <v>2.5034301722308601</v>
      </c>
      <c r="BS67" s="34">
        <f t="shared" ca="1" si="67"/>
        <v>3.164859525246929E-2</v>
      </c>
      <c r="BT67" s="34">
        <f t="shared" ca="1" si="68"/>
        <v>0.19531074794502279</v>
      </c>
      <c r="BU67" s="34">
        <f t="shared" ca="1" si="69"/>
        <v>0.2394357570259627</v>
      </c>
      <c r="BV67" s="34">
        <f t="shared" ca="1" si="70"/>
        <v>1.1730462439681087E-2</v>
      </c>
      <c r="BW67" s="34">
        <f t="shared" ca="1" si="71"/>
        <v>0.3696074001547377</v>
      </c>
      <c r="BX67" s="34">
        <f t="shared" ca="1" si="72"/>
        <v>0.53102732964047084</v>
      </c>
      <c r="BY67" s="34">
        <f t="shared" ca="1" si="73"/>
        <v>0.56742815691106585</v>
      </c>
      <c r="BZ67" s="34">
        <f t="shared" ca="1" si="74"/>
        <v>1.5575509053668499</v>
      </c>
      <c r="CA67" s="34">
        <f t="shared" ca="1" si="75"/>
        <v>8.9576928849504966E-2</v>
      </c>
      <c r="CB67" s="34">
        <f t="shared" ca="1" si="76"/>
        <v>6.306618180795813E-2</v>
      </c>
      <c r="CC67" s="34">
        <f t="shared" ca="1" si="77"/>
        <v>1.8609625746921148E-2</v>
      </c>
      <c r="CD67" s="34">
        <f t="shared" ca="1" si="78"/>
        <v>0.120461308807349</v>
      </c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27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</row>
    <row r="68" spans="1:176" s="5" customFormat="1" ht="15.75" thickBot="1" x14ac:dyDescent="0.3">
      <c r="A68" s="1"/>
      <c r="B68" s="25"/>
      <c r="C68" s="96">
        <f t="shared" si="3"/>
        <v>14</v>
      </c>
      <c r="D68" s="90">
        <f t="shared" si="79"/>
        <v>1</v>
      </c>
      <c r="E68" s="93">
        <f>IF(ABS(C68)&gt;($G$11*0.5*4),0,D68)</f>
        <v>0</v>
      </c>
      <c r="F68" s="91">
        <f>IF(E68&gt;0,(E68-$E$16)/($E$17-$E$16),0)</f>
        <v>0</v>
      </c>
      <c r="G68" s="97">
        <f>F68/SUM($F$39:$F$69)</f>
        <v>0</v>
      </c>
      <c r="H68" s="26"/>
      <c r="I68" s="34">
        <f t="shared" si="9"/>
        <v>7.25</v>
      </c>
      <c r="J68" s="34">
        <f t="shared" ca="1" si="55"/>
        <v>0.7762166178160419</v>
      </c>
      <c r="K68" s="34">
        <f t="shared" ca="1" si="4"/>
        <v>0.73303455409881613</v>
      </c>
      <c r="L68" s="34">
        <f t="shared" ca="1" si="5"/>
        <v>0.85849056603773588</v>
      </c>
      <c r="M68" s="34">
        <f t="shared" ca="1" si="6"/>
        <v>1.073562376274511</v>
      </c>
      <c r="N68" s="34"/>
      <c r="O68" s="6"/>
      <c r="P68" s="6"/>
      <c r="Q68" s="6"/>
      <c r="R68" s="6"/>
      <c r="S68" s="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69"/>
      <c r="AE68" s="34">
        <f ca="1">(M61-M62)^2</f>
        <v>1.8279288274858223</v>
      </c>
      <c r="AF68" s="34">
        <f ca="1">($M61-$M63)^2</f>
        <v>0.98157364861929697</v>
      </c>
      <c r="AG68" s="34">
        <f ca="1">($M61-$M64)^2</f>
        <v>0.40255745955223987</v>
      </c>
      <c r="AH68" s="34">
        <f ca="1">($M61-$M65)^2</f>
        <v>5.6214180111828001E-2</v>
      </c>
      <c r="AI68" s="34">
        <f ca="1">($M61-$M66)^2</f>
        <v>6.0272526953504379E-2</v>
      </c>
      <c r="AJ68" s="34">
        <f ca="1">($M61-$M67)^2</f>
        <v>8.8225734159520827E-2</v>
      </c>
      <c r="AK68" s="34">
        <f ca="1">($M61-$M68)^2</f>
        <v>0.86713031289455489</v>
      </c>
      <c r="AL68" s="34">
        <f ca="1">($M61-$M69)^2</f>
        <v>3.7455735179897993</v>
      </c>
      <c r="AM68" s="34">
        <f ca="1">($M61-$M70)^2</f>
        <v>4.8654042881158324</v>
      </c>
      <c r="AN68" s="34">
        <f ca="1">($M61-$M71)^2</f>
        <v>2.6739543242366723</v>
      </c>
      <c r="AO68" s="34">
        <f ca="1">($M61-$M72)^2</f>
        <v>0.7921563020728204</v>
      </c>
      <c r="AP68" s="34">
        <f ca="1">($M61-$M73)^2</f>
        <v>2.2688848900924118E-3</v>
      </c>
      <c r="AQ68" s="34">
        <f ca="1">($M61-$M74)^2</f>
        <v>0.23013068583726767</v>
      </c>
      <c r="AR68" s="34">
        <f ca="1">($M61-$M75)^2</f>
        <v>2.0267524255403371E-2</v>
      </c>
      <c r="AS68" s="34">
        <f ca="1">($M61-$M76)^2</f>
        <v>1.1248917645274323</v>
      </c>
      <c r="AT68" s="34">
        <f ca="1">($M61-$M77)^2</f>
        <v>2.9801230590777048</v>
      </c>
      <c r="AU68" s="34">
        <f ca="1">($M61-$M78)^2</f>
        <v>4.1972620716814566</v>
      </c>
      <c r="AV68" s="34">
        <f ca="1">($M61-$M79)^2</f>
        <v>2.122442070127287</v>
      </c>
      <c r="AW68" s="34">
        <f ca="1">($M61-$M80)^2</f>
        <v>2.7169974972947801</v>
      </c>
      <c r="AX68" s="34">
        <f ca="1">($M61-$M81)^2</f>
        <v>6.2025616395699092</v>
      </c>
      <c r="AY68" s="34">
        <f ca="1">($M61-$M82)^2</f>
        <v>1.4784770871206017</v>
      </c>
      <c r="AZ68" s="34">
        <f ca="1">($M61-$M83)^2</f>
        <v>3.2953193287906566</v>
      </c>
      <c r="BA68" s="34">
        <f ca="1">($M61-$M84)^2</f>
        <v>2.2957533964505754</v>
      </c>
      <c r="BB68" s="34">
        <f ca="1">($M61-$M85)^2</f>
        <v>3.597720266378595E-2</v>
      </c>
      <c r="BC68" s="34">
        <f ca="1">($M61-$M86)^2</f>
        <v>1.7010602177731946</v>
      </c>
      <c r="BD68" s="34">
        <f ca="1">($M61-$M87)^2</f>
        <v>0.51302940712091194</v>
      </c>
      <c r="BE68" s="34">
        <f ca="1">($M61-$M88)^2</f>
        <v>0.69184610781270317</v>
      </c>
      <c r="BF68" s="34">
        <f ca="1">($M61-$M89)^2</f>
        <v>0.33844037088745116</v>
      </c>
      <c r="BG68" s="34">
        <f ca="1">($M61-$M90)^2</f>
        <v>0.11068019096540603</v>
      </c>
      <c r="BH68" s="34">
        <f ca="1">($M61-$M91)^2</f>
        <v>6.8057376566752703E-2</v>
      </c>
      <c r="BI68" s="34">
        <f t="shared" ca="1" si="57"/>
        <v>0.30897731937455702</v>
      </c>
      <c r="BJ68" s="34">
        <f t="shared" ca="1" si="58"/>
        <v>0.2068337697751014</v>
      </c>
      <c r="BK68" s="34">
        <f t="shared" ca="1" si="59"/>
        <v>0.47416615408755231</v>
      </c>
      <c r="BL68" s="34">
        <f t="shared" ca="1" si="60"/>
        <v>0.43737805231985682</v>
      </c>
      <c r="BM68" s="34">
        <f t="shared" ca="1" si="61"/>
        <v>4.8458238072967168E-2</v>
      </c>
      <c r="BN68" s="34">
        <f t="shared" ca="1" si="62"/>
        <v>5.0925541830776763E-3</v>
      </c>
      <c r="BO68" s="34">
        <f t="shared" ca="1" si="63"/>
        <v>1.2888429835083903</v>
      </c>
      <c r="BP68" s="34">
        <f t="shared" ca="1" si="64"/>
        <v>1.050907654284255</v>
      </c>
      <c r="BQ68" s="34">
        <f t="shared" ca="1" si="65"/>
        <v>1.5850755419118716</v>
      </c>
      <c r="BR68" s="34">
        <f t="shared" ca="1" si="66"/>
        <v>2.1119303578633231E-2</v>
      </c>
      <c r="BS68" s="34">
        <f t="shared" ca="1" si="67"/>
        <v>1.4093112190690902E-2</v>
      </c>
      <c r="BT68" s="34">
        <f t="shared" ca="1" si="68"/>
        <v>0.66023274617405869</v>
      </c>
      <c r="BU68" s="34">
        <f t="shared" ca="1" si="69"/>
        <v>0.18622038572515323</v>
      </c>
      <c r="BV68" s="34">
        <f t="shared" ca="1" si="70"/>
        <v>8.1070097021613483E-2</v>
      </c>
      <c r="BW68" s="34">
        <f t="shared" ca="1" si="71"/>
        <v>0.16442285266417472</v>
      </c>
      <c r="BX68" s="34">
        <f t="shared" ca="1" si="72"/>
        <v>0.18494552400265613</v>
      </c>
      <c r="BY68" s="34">
        <f t="shared" ca="1" si="73"/>
        <v>0.8552429260468718</v>
      </c>
      <c r="BZ68" s="34">
        <f t="shared" ca="1" si="74"/>
        <v>5.7270667869036723E-4</v>
      </c>
      <c r="CA68" s="34">
        <f t="shared" ca="1" si="75"/>
        <v>5.1977655791071451E-3</v>
      </c>
      <c r="CB68" s="34">
        <f t="shared" ca="1" si="76"/>
        <v>0.21127117605104734</v>
      </c>
      <c r="CC68" s="34">
        <f t="shared" ca="1" si="77"/>
        <v>5.6882360388193652E-4</v>
      </c>
      <c r="CD68" s="34">
        <f t="shared" ca="1" si="78"/>
        <v>0.14184076153982264</v>
      </c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27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</row>
    <row r="69" spans="1:176" s="5" customFormat="1" ht="15.75" thickBot="1" x14ac:dyDescent="0.3">
      <c r="A69" s="1"/>
      <c r="B69" s="25"/>
      <c r="C69" s="98">
        <f t="shared" si="3"/>
        <v>15</v>
      </c>
      <c r="D69" s="99">
        <f t="shared" si="79"/>
        <v>0</v>
      </c>
      <c r="E69" s="93">
        <f>IF(ABS(C69)&gt;($G$11*0.5*4),0,D69)</f>
        <v>0</v>
      </c>
      <c r="F69" s="100">
        <f>IF(E69&gt;0,(E69-$E$16)/($E$17-$E$16),0)</f>
        <v>0</v>
      </c>
      <c r="G69" s="101">
        <f>F69/SUM($F$39:$F$69)</f>
        <v>0</v>
      </c>
      <c r="H69" s="26"/>
      <c r="I69" s="34">
        <f t="shared" si="9"/>
        <v>7.5</v>
      </c>
      <c r="J69" s="34">
        <f t="shared" ca="1" si="55"/>
        <v>0.60092614166842617</v>
      </c>
      <c r="K69" s="34">
        <f t="shared" ca="1" si="4"/>
        <v>0.91655033730305924</v>
      </c>
      <c r="L69" s="34">
        <f t="shared" ca="1" si="5"/>
        <v>0.98113207547169812</v>
      </c>
      <c r="M69" s="34">
        <f t="shared" ca="1" si="6"/>
        <v>2.0777124782407714</v>
      </c>
      <c r="N69" s="34"/>
      <c r="O69" s="33" t="s">
        <v>9</v>
      </c>
      <c r="P69" s="26"/>
      <c r="Q69" s="26"/>
      <c r="R69" s="73" t="s">
        <v>10</v>
      </c>
      <c r="S69" s="7">
        <f ca="1">P71</f>
        <v>-2.3481302007315237</v>
      </c>
      <c r="T69" s="8">
        <f ca="1">S69+($P$72-$P$71)/10</f>
        <v>-1.8785041605852189</v>
      </c>
      <c r="U69" s="8">
        <f ca="1">T69+($P$72-$P$71)/10</f>
        <v>-1.408878120438914</v>
      </c>
      <c r="V69" s="8">
        <f ca="1">U69+($P$72-$P$71)/10</f>
        <v>-0.9392520802926092</v>
      </c>
      <c r="W69" s="8">
        <f ca="1">V69+($P$72-$P$71)/10</f>
        <v>-0.46962604014630438</v>
      </c>
      <c r="X69" s="8">
        <f ca="1">W69+($P$72-$P$71)/10</f>
        <v>4.4408920985006262E-16</v>
      </c>
      <c r="Y69" s="8">
        <f ca="1">X69+($P$72-$P$71)/10</f>
        <v>0.46962604014630527</v>
      </c>
      <c r="Z69" s="8">
        <f ca="1">Y69+($P$72-$P$71)/10</f>
        <v>0.93925208029261009</v>
      </c>
      <c r="AA69" s="8">
        <f ca="1">Z69+($P$72-$P$71)/10</f>
        <v>1.4088781204389149</v>
      </c>
      <c r="AB69" s="9">
        <f ca="1">AA69+($P$72-$P$71)/10</f>
        <v>1.8785041605852197</v>
      </c>
      <c r="AC69" s="26"/>
      <c r="AD69" s="69"/>
      <c r="AE69" s="34">
        <f ca="1">(M62-M63)^2</f>
        <v>0.13051254061700537</v>
      </c>
      <c r="AF69" s="34">
        <f ca="1">($M62-$M64)^2</f>
        <v>0.51485650758679935</v>
      </c>
      <c r="AG69" s="34">
        <f ca="1">($M62-$M65)^2</f>
        <v>1.2430329691802484</v>
      </c>
      <c r="AH69" s="34">
        <f ca="1">($M62-$M66)^2</f>
        <v>2.5520504021112411</v>
      </c>
      <c r="AI69" s="34">
        <f ca="1">($M62-$M67)^2</f>
        <v>2.7193241895479141</v>
      </c>
      <c r="AJ69" s="34">
        <f ca="1">($M62-$M68)^2</f>
        <v>5.2130365001886485</v>
      </c>
      <c r="AK69" s="34">
        <f ca="1">($M62-$M69)^2</f>
        <v>10.806720020673566</v>
      </c>
      <c r="AL69" s="34">
        <f ca="1">($M62-$M70)^2</f>
        <v>12.657765278220342</v>
      </c>
      <c r="AM69" s="34">
        <f ca="1">($M62-$M71)^2</f>
        <v>8.9235562254142113</v>
      </c>
      <c r="AN69" s="34">
        <f ca="1">($M62-$M72)^2</f>
        <v>5.0267470006435477</v>
      </c>
      <c r="AO69" s="34">
        <f ca="1">($M62-$M73)^2</f>
        <v>1.7013977108720801</v>
      </c>
      <c r="AP69" s="34">
        <f ca="1">($M62-$M74)^2</f>
        <v>0.76088949404107631</v>
      </c>
      <c r="AQ69" s="34">
        <f ca="1">($M62-$M75)^2</f>
        <v>1.4632413317806074</v>
      </c>
      <c r="AR69" s="34">
        <f ca="1">($M62-$M76)^2</f>
        <v>8.4913979739356216E-2</v>
      </c>
      <c r="AS69" s="34">
        <f ca="1">($M62-$M77)^2</f>
        <v>0.14009608165561396</v>
      </c>
      <c r="AT69" s="34">
        <f ca="1">($M62-$M78)^2</f>
        <v>0.48540883221215453</v>
      </c>
      <c r="AU69" s="34">
        <f ca="1">($M62-$M79)^2</f>
        <v>1.0993766819789003E-2</v>
      </c>
      <c r="AV69" s="34">
        <f ca="1">($M62-$M80)^2</f>
        <v>8.78070535418526E-2</v>
      </c>
      <c r="AW69" s="34">
        <f ca="1">($M62-$M81)^2</f>
        <v>1.2961482645158096</v>
      </c>
      <c r="AX69" s="34">
        <f ca="1">($M62-$M82)^2</f>
        <v>1.8518514876916602E-2</v>
      </c>
      <c r="AY69" s="34">
        <f ca="1">($M62-$M83)^2</f>
        <v>0.2146397193087585</v>
      </c>
      <c r="AZ69" s="34">
        <f ca="1">($M62-$M84)^2</f>
        <v>2.6622881349085647E-2</v>
      </c>
      <c r="BA69" s="34">
        <f ca="1">($M62-$M85)^2</f>
        <v>1.3510170913668185</v>
      </c>
      <c r="BB69" s="34">
        <f ca="1">($M62-$M86)^2</f>
        <v>2.2812267081615913E-3</v>
      </c>
      <c r="BC69" s="34">
        <f ca="1">($M62-$M87)^2</f>
        <v>0.40417611715079771</v>
      </c>
      <c r="BD69" s="34">
        <f ca="1">($M62-$M88)^2</f>
        <v>0.27064581970315399</v>
      </c>
      <c r="BE69" s="34">
        <f ca="1">($M62-$M89)^2</f>
        <v>0.59328953054946543</v>
      </c>
      <c r="BF69" s="34">
        <f ca="1">($M62-$M90)^2</f>
        <v>1.0390190858768324</v>
      </c>
      <c r="BG69" s="34">
        <f ca="1">($M62-$M91)^2</f>
        <v>1.1905670646767701</v>
      </c>
      <c r="BH69" s="34">
        <f ca="1">($M62-$M92)^2</f>
        <v>0.63385784540889689</v>
      </c>
      <c r="BI69" s="34">
        <f t="shared" ca="1" si="57"/>
        <v>0.80500260397853729</v>
      </c>
      <c r="BJ69" s="34">
        <f t="shared" ca="1" si="58"/>
        <v>0.4401154091024827</v>
      </c>
      <c r="BK69" s="34">
        <f t="shared" ca="1" si="59"/>
        <v>0.47701613124708009</v>
      </c>
      <c r="BL69" s="34">
        <f t="shared" ca="1" si="60"/>
        <v>2.4716288997833256</v>
      </c>
      <c r="BM69" s="34">
        <f t="shared" ca="1" si="61"/>
        <v>1.6400568606109478</v>
      </c>
      <c r="BN69" s="34">
        <f t="shared" ca="1" si="62"/>
        <v>4.6974916306995108E-2</v>
      </c>
      <c r="BO69" s="34">
        <f t="shared" ca="1" si="63"/>
        <v>0.10684485386663481</v>
      </c>
      <c r="BP69" s="34">
        <f t="shared" ca="1" si="64"/>
        <v>8.6511111100514917E-3</v>
      </c>
      <c r="BQ69" s="34">
        <f t="shared" ca="1" si="65"/>
        <v>2.242009115528858</v>
      </c>
      <c r="BR69" s="34">
        <f t="shared" ca="1" si="66"/>
        <v>1.5210159830815877</v>
      </c>
      <c r="BS69" s="34">
        <f t="shared" ca="1" si="67"/>
        <v>4.6853037807841176</v>
      </c>
      <c r="BT69" s="34">
        <f t="shared" ca="1" si="68"/>
        <v>3.1810212907456754</v>
      </c>
      <c r="BU69" s="34">
        <f t="shared" ca="1" si="69"/>
        <v>1.1390888845861995</v>
      </c>
      <c r="BV69" s="34">
        <f t="shared" ca="1" si="70"/>
        <v>0.89589689807770545</v>
      </c>
      <c r="BW69" s="34">
        <f t="shared" ca="1" si="71"/>
        <v>0.85000332710283943</v>
      </c>
      <c r="BX69" s="34">
        <f t="shared" ca="1" si="72"/>
        <v>0.18251328103037953</v>
      </c>
      <c r="BY69" s="34">
        <f t="shared" ca="1" si="73"/>
        <v>1.8932121839115759</v>
      </c>
      <c r="BZ69" s="34">
        <f t="shared" ca="1" si="74"/>
        <v>2.0280742326050221</v>
      </c>
      <c r="CA69" s="34">
        <f t="shared" ca="1" si="75"/>
        <v>3.2820816119301095</v>
      </c>
      <c r="CB69" s="34">
        <f t="shared" ca="1" si="76"/>
        <v>1.7640067505442729</v>
      </c>
      <c r="CC69" s="34">
        <f t="shared" ca="1" si="77"/>
        <v>2.9881502976630072</v>
      </c>
      <c r="CD69" s="34">
        <f t="shared" ca="1" si="78"/>
        <v>2.0977688331029865</v>
      </c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27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</row>
    <row r="70" spans="1:176" s="5" customFormat="1" ht="15.75" thickBot="1" x14ac:dyDescent="0.3">
      <c r="A70" s="1"/>
      <c r="B70" s="25"/>
      <c r="C70" s="26"/>
      <c r="D70" s="26"/>
      <c r="E70" s="26"/>
      <c r="F70" s="26"/>
      <c r="G70" s="26"/>
      <c r="H70" s="26"/>
      <c r="I70" s="34">
        <f t="shared" si="9"/>
        <v>7.75</v>
      </c>
      <c r="J70" s="34">
        <f t="shared" ca="1" si="55"/>
        <v>0.80136304093336452</v>
      </c>
      <c r="K70" s="34">
        <f t="shared" ca="1" si="4"/>
        <v>0.92635955109690105</v>
      </c>
      <c r="L70" s="34">
        <f t="shared" ca="1" si="5"/>
        <v>0.99056603773584906</v>
      </c>
      <c r="M70" s="34">
        <f t="shared" ca="1" si="6"/>
        <v>2.3481302007315246</v>
      </c>
      <c r="N70" s="34"/>
      <c r="O70" s="26"/>
      <c r="P70" s="26"/>
      <c r="Q70" s="26"/>
      <c r="R70" s="74"/>
      <c r="S70" s="10">
        <f ca="1">S69+($P$72-$P$71)/10</f>
        <v>-1.8785041605852189</v>
      </c>
      <c r="T70" s="11">
        <f ca="1">T69+($P$72-$P$71)/10</f>
        <v>-1.408878120438914</v>
      </c>
      <c r="U70" s="11">
        <f ca="1">U69+($P$72-$P$71)/10</f>
        <v>-0.9392520802926092</v>
      </c>
      <c r="V70" s="11">
        <f ca="1">V69+($P$72-$P$71)/10</f>
        <v>-0.46962604014630438</v>
      </c>
      <c r="W70" s="11">
        <f ca="1">W69+($P$72-$P$71)/10</f>
        <v>4.4408920985006262E-16</v>
      </c>
      <c r="X70" s="11">
        <f ca="1">X69+($P$72-$P$71)/10</f>
        <v>0.46962604014630527</v>
      </c>
      <c r="Y70" s="11">
        <f ca="1">Y69+($P$72-$P$71)/10</f>
        <v>0.93925208029261009</v>
      </c>
      <c r="Z70" s="11">
        <f ca="1">Z69+($P$72-$P$71)/10</f>
        <v>1.4088781204389149</v>
      </c>
      <c r="AA70" s="11">
        <f ca="1">AA69+($P$72-$P$71)/10</f>
        <v>1.8785041605852197</v>
      </c>
      <c r="AB70" s="12">
        <f ca="1">AB69+($P$72-$P$71)/10</f>
        <v>2.3481302007315246</v>
      </c>
      <c r="AC70" s="26"/>
      <c r="AD70" s="69"/>
      <c r="AE70" s="34">
        <f ca="1">(M63-M64)^2</f>
        <v>0.12692819002091926</v>
      </c>
      <c r="AF70" s="34">
        <f ca="1">($M63-$M65)^2</f>
        <v>0.56798634777769375</v>
      </c>
      <c r="AG70" s="34">
        <f ca="1">($M63-$M66)^2</f>
        <v>1.5283106622242166</v>
      </c>
      <c r="AH70" s="34">
        <f ca="1">($M63-$M67)^2</f>
        <v>1.6583571311130898</v>
      </c>
      <c r="AI70" s="34">
        <f ca="1">($M63-$M68)^2</f>
        <v>3.6938622366288087</v>
      </c>
      <c r="AJ70" s="34">
        <f ca="1">($M63-$M69)^2</f>
        <v>8.5620167937151148</v>
      </c>
      <c r="AK70" s="34">
        <f ca="1">($M63-$M70)^2</f>
        <v>10.217677029143038</v>
      </c>
      <c r="AL70" s="34">
        <f ca="1">($M63-$M71)^2</f>
        <v>6.8957027226386645</v>
      </c>
      <c r="AM70" s="34">
        <f ca="1">($M63-$M72)^2</f>
        <v>3.5373169224090075</v>
      </c>
      <c r="AN70" s="34">
        <f ca="1">($M63-$M73)^2</f>
        <v>0.88945868701296393</v>
      </c>
      <c r="AO70" s="34">
        <f ca="1">($M63-$M74)^2</f>
        <v>0.26114614695503563</v>
      </c>
      <c r="AP70" s="34">
        <f ca="1">($M63-$M75)^2</f>
        <v>0.71974850914977195</v>
      </c>
      <c r="AQ70" s="34">
        <f ca="1">($M63-$M76)^2</f>
        <v>4.8811406427777581E-3</v>
      </c>
      <c r="AR70" s="34">
        <f ca="1">($M63-$M77)^2</f>
        <v>0.54104749187062384</v>
      </c>
      <c r="AS70" s="34">
        <f ca="1">($M63-$M78)^2</f>
        <v>1.1193175982021439</v>
      </c>
      <c r="AT70" s="34">
        <f ca="1">($M63-$M79)^2</f>
        <v>0.21726446049246484</v>
      </c>
      <c r="AU70" s="34">
        <f ca="1">($M63-$M80)^2</f>
        <v>0.43242164124706872</v>
      </c>
      <c r="AV70" s="34">
        <f ca="1">($M63-$M81)^2</f>
        <v>2.2492508683314432</v>
      </c>
      <c r="AW70" s="34">
        <f ca="1">($M63-$M82)^2</f>
        <v>5.0707133175084504E-2</v>
      </c>
      <c r="AX70" s="34">
        <f ca="1">($M63-$M83)^2</f>
        <v>0.67989499746793658</v>
      </c>
      <c r="AY70" s="34">
        <f ca="1">($M63-$M84)^2</f>
        <v>0.2750272348016608</v>
      </c>
      <c r="AZ70" s="34">
        <f ca="1">($M63-$M85)^2</f>
        <v>0.64170900110772922</v>
      </c>
      <c r="BA70" s="34">
        <f ca="1">($M63-$M86)^2</f>
        <v>9.8284134269712012E-2</v>
      </c>
      <c r="BB70" s="34">
        <f ca="1">($M63-$M87)^2</f>
        <v>7.5341068654430216E-2</v>
      </c>
      <c r="BC70" s="34">
        <f ca="1">($M63-$M88)^2</f>
        <v>2.5271816071336342E-2</v>
      </c>
      <c r="BD70" s="34">
        <f ca="1">($M63-$M89)^2</f>
        <v>0.16727094372261919</v>
      </c>
      <c r="BE70" s="34">
        <f ca="1">($M63-$M90)^2</f>
        <v>0.43303988683250544</v>
      </c>
      <c r="BF70" s="34">
        <f ca="1">($M63-$M91)^2</f>
        <v>0.53270423179230464</v>
      </c>
      <c r="BG70" s="34">
        <f ca="1">($M63-$M92)^2</f>
        <v>0.18912644544300086</v>
      </c>
      <c r="BH70" s="34">
        <f ca="1">($M63-$M93)^2</f>
        <v>0.28724688207286159</v>
      </c>
      <c r="BI70" s="34">
        <f t="shared" ca="1" si="57"/>
        <v>9.129265910692444E-2</v>
      </c>
      <c r="BJ70" s="34">
        <f t="shared" ca="1" si="58"/>
        <v>0.10850327289384744</v>
      </c>
      <c r="BK70" s="34">
        <f t="shared" ca="1" si="59"/>
        <v>1.4662214305877819</v>
      </c>
      <c r="BL70" s="34">
        <f t="shared" ca="1" si="60"/>
        <v>0.84526299222673018</v>
      </c>
      <c r="BM70" s="34">
        <f t="shared" ca="1" si="61"/>
        <v>2.0888406192559234E-2</v>
      </c>
      <c r="BN70" s="34">
        <f t="shared" ca="1" si="62"/>
        <v>1.1829392181548831E-3</v>
      </c>
      <c r="BO70" s="34">
        <f t="shared" ca="1" si="63"/>
        <v>7.1960125327534596E-2</v>
      </c>
      <c r="BP70" s="34">
        <f t="shared" ca="1" si="64"/>
        <v>1.290652337320052</v>
      </c>
      <c r="BQ70" s="34">
        <f t="shared" ca="1" si="65"/>
        <v>0.76043557619861413</v>
      </c>
      <c r="BR70" s="34">
        <f t="shared" ca="1" si="66"/>
        <v>3.2518586493490997</v>
      </c>
      <c r="BS70" s="34">
        <f t="shared" ca="1" si="67"/>
        <v>2.0228706939803724</v>
      </c>
      <c r="BT70" s="34">
        <f t="shared" ca="1" si="68"/>
        <v>0.49845841819105369</v>
      </c>
      <c r="BU70" s="34">
        <f t="shared" ca="1" si="69"/>
        <v>0.34252120133712721</v>
      </c>
      <c r="BV70" s="34">
        <f t="shared" ca="1" si="70"/>
        <v>0.31437446004997466</v>
      </c>
      <c r="BW70" s="34">
        <f t="shared" ca="1" si="71"/>
        <v>4.3494733236409634E-3</v>
      </c>
      <c r="BX70" s="34">
        <f t="shared" ca="1" si="72"/>
        <v>1.0295659202133571</v>
      </c>
      <c r="BY70" s="34">
        <f t="shared" ca="1" si="73"/>
        <v>1.129627841763313</v>
      </c>
      <c r="BZ70" s="34">
        <f t="shared" ca="1" si="74"/>
        <v>2.1036207995939615</v>
      </c>
      <c r="CA70" s="34">
        <f t="shared" ca="1" si="75"/>
        <v>0.93488393816706727</v>
      </c>
      <c r="CB70" s="34">
        <f t="shared" ca="1" si="76"/>
        <v>1.8696775107545685</v>
      </c>
      <c r="CC70" s="34">
        <f t="shared" ca="1" si="77"/>
        <v>1.1817917368187152</v>
      </c>
      <c r="CD70" s="34">
        <f t="shared" ca="1" si="78"/>
        <v>4.2354671412437543</v>
      </c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27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</row>
    <row r="71" spans="1:176" s="5" customFormat="1" x14ac:dyDescent="0.25">
      <c r="A71" s="1"/>
      <c r="B71" s="25"/>
      <c r="C71" s="26"/>
      <c r="D71" s="26"/>
      <c r="E71" s="26"/>
      <c r="F71" s="26"/>
      <c r="G71" s="26"/>
      <c r="H71" s="26"/>
      <c r="I71" s="34">
        <f t="shared" si="9"/>
        <v>8</v>
      </c>
      <c r="J71" s="34">
        <f t="shared" ca="1" si="55"/>
        <v>0.93896779509704698</v>
      </c>
      <c r="K71" s="34">
        <f t="shared" ca="1" si="4"/>
        <v>0.85815611050456464</v>
      </c>
      <c r="L71" s="34">
        <f t="shared" ca="1" si="5"/>
        <v>0.96226415094339623</v>
      </c>
      <c r="M71" s="34">
        <f t="shared" ca="1" si="6"/>
        <v>1.7775870750733924</v>
      </c>
      <c r="N71" s="34"/>
      <c r="O71" s="15" t="s">
        <v>3</v>
      </c>
      <c r="P71" s="13">
        <f ca="1">M14</f>
        <v>-2.3481302007315237</v>
      </c>
      <c r="Q71" s="30" t="s">
        <v>0</v>
      </c>
      <c r="R71" s="19">
        <f ca="1">P71</f>
        <v>-2.3481302007315237</v>
      </c>
      <c r="S71" s="8">
        <f ca="1">$P$71+($P$72-$P$71)/20</f>
        <v>-2.1133171806583713</v>
      </c>
      <c r="T71" s="8">
        <f ca="1">S71+($P$72-$P$71)/10</f>
        <v>-1.6436911405120664</v>
      </c>
      <c r="U71" s="8">
        <f ca="1">T71+($P$72-$P$71)/10</f>
        <v>-1.1740651003657616</v>
      </c>
      <c r="V71" s="8">
        <f ca="1">U71+($P$72-$P$71)/10</f>
        <v>-0.70443906021945679</v>
      </c>
      <c r="W71" s="8">
        <f ca="1">V71+($P$72-$P$71)/10</f>
        <v>-0.23481302007315197</v>
      </c>
      <c r="X71" s="8">
        <f ca="1">W71+($P$72-$P$71)/10</f>
        <v>0.23481302007315286</v>
      </c>
      <c r="Y71" s="8">
        <f ca="1">X71+($P$72-$P$71)/10</f>
        <v>0.70443906021945768</v>
      </c>
      <c r="Z71" s="8">
        <f ca="1">Y71+($P$72-$P$71)/10</f>
        <v>1.1740651003657625</v>
      </c>
      <c r="AA71" s="8">
        <f ca="1">Z71+($P$72-$P$71)/10</f>
        <v>1.6436911405120673</v>
      </c>
      <c r="AB71" s="8">
        <f ca="1">AA71+($P$72-$P$71)/10</f>
        <v>2.1133171806583722</v>
      </c>
      <c r="AC71" s="26"/>
      <c r="AD71" s="69"/>
      <c r="AE71" s="34">
        <f ca="1">(M64-M65)^2</f>
        <v>0.15790996023892381</v>
      </c>
      <c r="AF71" s="34">
        <f ca="1">($M64-$M66)^2</f>
        <v>0.7743626835453753</v>
      </c>
      <c r="AG71" s="34">
        <f ca="1">($M64-$M67)^2</f>
        <v>0.8676965917776186</v>
      </c>
      <c r="AH71" s="34">
        <f ca="1">($M64-$M68)^2</f>
        <v>2.4513303171439138</v>
      </c>
      <c r="AI71" s="34">
        <f ca="1">($M64-$M69)^2</f>
        <v>6.6039881069110269</v>
      </c>
      <c r="AJ71" s="34">
        <f ca="1">($M64-$M70)^2</f>
        <v>8.0669649916236654</v>
      </c>
      <c r="AK71" s="34">
        <f ca="1">($M64-$M71)^2</f>
        <v>5.1515252870928716</v>
      </c>
      <c r="AL71" s="34">
        <f ca="1">($M64-$M72)^2</f>
        <v>2.3241179028087751</v>
      </c>
      <c r="AM71" s="34">
        <f ca="1">($M64-$M73)^2</f>
        <v>0.34438276621032932</v>
      </c>
      <c r="AN71" s="34">
        <f ca="1">($M64-$M74)^2</f>
        <v>2.3949041156289718E-2</v>
      </c>
      <c r="AO71" s="34">
        <f ca="1">($M64-$M75)^2</f>
        <v>0.24217235497906972</v>
      </c>
      <c r="AP71" s="34">
        <f ca="1">($M64-$M76)^2</f>
        <v>0.18159102798411098</v>
      </c>
      <c r="AQ71" s="34">
        <f ca="1">($M64-$M77)^2</f>
        <v>1.1920908557169012</v>
      </c>
      <c r="AR71" s="34">
        <f ca="1">($M64-$M78)^2</f>
        <v>2.0000971178587164</v>
      </c>
      <c r="AS71" s="34">
        <f ca="1">($M64-$M79)^2</f>
        <v>0.67631904046865454</v>
      </c>
      <c r="AT71" s="34">
        <f ca="1">($M64-$M80)^2</f>
        <v>1.0279071756746923</v>
      </c>
      <c r="AU71" s="34">
        <f ca="1">($M64-$M81)^2</f>
        <v>3.4448105975094117</v>
      </c>
      <c r="AV71" s="34">
        <f ca="1">($M64-$M82)^2</f>
        <v>0.33808674431857522</v>
      </c>
      <c r="AW71" s="34">
        <f ca="1">($M64-$M83)^2</f>
        <v>1.3943530724577236</v>
      </c>
      <c r="AX71" s="34">
        <f ca="1">($M64-$M84)^2</f>
        <v>0.77563287460960273</v>
      </c>
      <c r="AY71" s="34">
        <f ca="1">($M64-$M85)^2</f>
        <v>0.19784489254452728</v>
      </c>
      <c r="AZ71" s="34">
        <f ca="1">($M64-$M86)^2</f>
        <v>0.44859564748757502</v>
      </c>
      <c r="BA71" s="34">
        <f ca="1">($M64-$M87)^2</f>
        <v>6.6890400585513004E-3</v>
      </c>
      <c r="BB71" s="34">
        <f ca="1">($M64-$M88)^2</f>
        <v>3.8926781145204668E-2</v>
      </c>
      <c r="BC71" s="34">
        <f ca="1">($M64-$M89)^2</f>
        <v>2.7791747166859295E-3</v>
      </c>
      <c r="BD71" s="34">
        <f ca="1">($M64-$M90)^2</f>
        <v>9.1075897168100356E-2</v>
      </c>
      <c r="BE71" s="34">
        <f ca="1">($M64-$M91)^2</f>
        <v>0.1395740252542165</v>
      </c>
      <c r="BF71" s="34">
        <f ca="1">($M64-$M92)^2</f>
        <v>6.1806132860664775E-3</v>
      </c>
      <c r="BG71" s="34">
        <f ca="1">($M64-$M93)^2</f>
        <v>3.2286466185404677E-2</v>
      </c>
      <c r="BH71" s="34">
        <f ca="1">($M64-$M94)^2</f>
        <v>2.9293074208949763E-3</v>
      </c>
      <c r="BI71" s="34">
        <f t="shared" ca="1" si="57"/>
        <v>7.2207631285062018E-4</v>
      </c>
      <c r="BJ71" s="34">
        <f t="shared" ca="1" si="58"/>
        <v>0.73035223453387055</v>
      </c>
      <c r="BK71" s="34">
        <f t="shared" ca="1" si="59"/>
        <v>0.31709515357702706</v>
      </c>
      <c r="BL71" s="34">
        <f t="shared" ca="1" si="60"/>
        <v>0.25079868379075204</v>
      </c>
      <c r="BM71" s="34">
        <f t="shared" ca="1" si="61"/>
        <v>0.15261813508353916</v>
      </c>
      <c r="BN71" s="34">
        <f t="shared" ca="1" si="62"/>
        <v>0.39002981750329707</v>
      </c>
      <c r="BO71" s="34">
        <f t="shared" ca="1" si="63"/>
        <v>0.60808645046998355</v>
      </c>
      <c r="BP71" s="34">
        <f t="shared" ca="1" si="64"/>
        <v>0.26600811503607485</v>
      </c>
      <c r="BQ71" s="34">
        <f t="shared" ca="1" si="65"/>
        <v>2.0938704489916375</v>
      </c>
      <c r="BR71" s="34">
        <f t="shared" ca="1" si="66"/>
        <v>1.1363704142348463</v>
      </c>
      <c r="BS71" s="34">
        <f t="shared" ca="1" si="67"/>
        <v>0.12232229891670637</v>
      </c>
      <c r="BT71" s="34">
        <f t="shared" ca="1" si="68"/>
        <v>5.2433343084062514E-2</v>
      </c>
      <c r="BU71" s="34">
        <f t="shared" ca="1" si="69"/>
        <v>4.1788038558638593E-2</v>
      </c>
      <c r="BV71" s="34">
        <f t="shared" ca="1" si="70"/>
        <v>8.4285290494744716E-2</v>
      </c>
      <c r="BW71" s="34">
        <f t="shared" ca="1" si="71"/>
        <v>0.43349773746355885</v>
      </c>
      <c r="BX71" s="34">
        <f t="shared" ca="1" si="72"/>
        <v>0.49924072795826374</v>
      </c>
      <c r="BY71" s="34">
        <f t="shared" ca="1" si="73"/>
        <v>1.1970911422252151</v>
      </c>
      <c r="BZ71" s="34">
        <f t="shared" ca="1" si="74"/>
        <v>0.37286183636375086</v>
      </c>
      <c r="CA71" s="34">
        <f t="shared" ca="1" si="75"/>
        <v>1.0223063989941612</v>
      </c>
      <c r="CB71" s="34">
        <f t="shared" ca="1" si="76"/>
        <v>0.53411632205566983</v>
      </c>
      <c r="CC71" s="34">
        <f t="shared" ca="1" si="77"/>
        <v>2.8959708659325551</v>
      </c>
      <c r="CD71" s="34">
        <f t="shared" ca="1" si="78"/>
        <v>1.5445894854799778</v>
      </c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27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</row>
    <row r="72" spans="1:176" s="5" customFormat="1" ht="15.75" thickBot="1" x14ac:dyDescent="0.3">
      <c r="A72" s="1"/>
      <c r="B72" s="25"/>
      <c r="C72" s="26"/>
      <c r="D72" s="26"/>
      <c r="E72" s="26"/>
      <c r="F72" s="26"/>
      <c r="G72" s="26"/>
      <c r="H72" s="26"/>
      <c r="I72" s="34">
        <f t="shared" si="9"/>
        <v>8.25</v>
      </c>
      <c r="J72" s="34">
        <f t="shared" ca="1" si="55"/>
        <v>0.87069352155602364</v>
      </c>
      <c r="K72" s="34">
        <f t="shared" ca="1" si="4"/>
        <v>0.73212629747997637</v>
      </c>
      <c r="L72" s="34">
        <f t="shared" ca="1" si="5"/>
        <v>0.84905660377358494</v>
      </c>
      <c r="M72" s="34">
        <f t="shared" ca="1" si="6"/>
        <v>1.0323956851649068</v>
      </c>
      <c r="N72" s="34"/>
      <c r="O72" s="16" t="s">
        <v>4</v>
      </c>
      <c r="P72" s="14">
        <f ca="1">M16</f>
        <v>2.3481302007315246</v>
      </c>
      <c r="Q72" s="30" t="s">
        <v>8</v>
      </c>
      <c r="R72" s="20">
        <v>0</v>
      </c>
      <c r="S72" s="11">
        <f ca="1">COUNTIF($M$40:$M$144,"&lt;"&amp;S70)/COUNT($M$40:$M$144)</f>
        <v>2.8571428571428571E-2</v>
      </c>
      <c r="T72" s="11">
        <f ca="1">(COUNTIF($M$40:$M$144,"&lt;"&amp;T70)-S72)/COUNT($M$40:$M$144)</f>
        <v>7.591836734693877E-2</v>
      </c>
      <c r="U72" s="11">
        <f ca="1">(COUNTIF($M$40:$M$144,"&lt;"&amp;U70)/COUNT($M$40:$M$144))-SUM($S$72:T72)</f>
        <v>6.6938775510204093E-2</v>
      </c>
      <c r="V72" s="11">
        <f ca="1">(COUNTIF($M$40:$M$144,"&lt;"&amp;V70)/COUNT($M$40:$M$144))-SUM($S$72:U72)</f>
        <v>0.14285714285714285</v>
      </c>
      <c r="W72" s="11">
        <f ca="1">(COUNTIF($M$40:$M$144,"&lt;"&amp;W70)/COUNT($M$40:$M$144))-SUM($S$72:V72)</f>
        <v>0.19047619047619047</v>
      </c>
      <c r="X72" s="11">
        <f ca="1">(COUNTIF($M$40:$M$144,"&lt;"&amp;X70)/COUNT($M$40:$M$144))-SUM($S$72:W72)</f>
        <v>0.18095238095238098</v>
      </c>
      <c r="Y72" s="11">
        <f ca="1">(COUNTIF($M$40:$M$144,"&lt;"&amp;Y70)/COUNT($M$40:$M$144))-SUM($S$72:X72)</f>
        <v>0.1428571428571429</v>
      </c>
      <c r="Z72" s="11">
        <f ca="1">(COUNTIF($M$40:$M$144,"&lt;"&amp;Z70)/COUNT($M$40:$M$144))-SUM($S$72:Y72)</f>
        <v>9.5238095238095233E-2</v>
      </c>
      <c r="AA72" s="11">
        <f ca="1">(COUNTIF($M$40:$M$144,"&lt;"&amp;AA70)/COUNT($M$40:$M$144))-SUM($S$72:Z72)</f>
        <v>4.7619047619047561E-2</v>
      </c>
      <c r="AB72" s="11">
        <f ca="1">(COUNTIF($M$40:$M$144,"&lt;"&amp;AB70)/COUNT($M$40:$M$144))-SUM($S$72:AA72)</f>
        <v>1.9047619047619091E-2</v>
      </c>
      <c r="AC72" s="26"/>
      <c r="AD72" s="69"/>
      <c r="AE72" s="34">
        <f ca="1">(M65-M66)^2</f>
        <v>0.23290269713472628</v>
      </c>
      <c r="AF72" s="34">
        <f ca="1">($M65-$M67)^2</f>
        <v>0.28528787926256288</v>
      </c>
      <c r="AG72" s="34">
        <f ca="1">($M65-$M68)^2</f>
        <v>1.3649099789288235</v>
      </c>
      <c r="AH72" s="34">
        <f ca="1">($M65-$M69)^2</f>
        <v>4.7195117184091977</v>
      </c>
      <c r="AI72" s="34">
        <f ca="1">($M65-$M70)^2</f>
        <v>5.967572029279018</v>
      </c>
      <c r="AJ72" s="34">
        <f ca="1">($M65-$M71)^2</f>
        <v>3.5055758811342561</v>
      </c>
      <c r="AK72" s="34">
        <f ca="1">($M65-$M72)^2</f>
        <v>1.2704151103530028</v>
      </c>
      <c r="AL72" s="34">
        <f ca="1">($M65-$M73)^2</f>
        <v>3.5896032982227356E-2</v>
      </c>
      <c r="AM72" s="34">
        <f ca="1">($M65-$M74)^2</f>
        <v>5.8866446551433506E-2</v>
      </c>
      <c r="AN72" s="34">
        <f ca="1">($M65-$M75)^2</f>
        <v>8.9740082455568391E-3</v>
      </c>
      <c r="AO72" s="34">
        <f ca="1">($M65-$M76)^2</f>
        <v>0.67817506168432751</v>
      </c>
      <c r="AP72" s="34">
        <f ca="1">($M65-$M77)^2</f>
        <v>2.217740453468001</v>
      </c>
      <c r="AQ72" s="34">
        <f ca="1">($M65-$M78)^2</f>
        <v>3.2819915199028746</v>
      </c>
      <c r="AR72" s="34">
        <f ca="1">($M65-$M79)^2</f>
        <v>1.4878267754566434</v>
      </c>
      <c r="AS72" s="34">
        <f ca="1">($M65-$M80)^2</f>
        <v>1.9915882727511058</v>
      </c>
      <c r="AT72" s="34">
        <f ca="1">($M65-$M81)^2</f>
        <v>5.0778068663870322</v>
      </c>
      <c r="AU72" s="34">
        <f ca="1">($M65-$M82)^2</f>
        <v>0.9581103890666397</v>
      </c>
      <c r="AV72" s="34">
        <f ca="1">($M65-$M83)^2</f>
        <v>2.4907346374473085</v>
      </c>
      <c r="AW72" s="34">
        <f ca="1">($M65-$M84)^2</f>
        <v>1.6334861365226108</v>
      </c>
      <c r="AX72" s="34">
        <f ca="1">($M65-$M85)^2</f>
        <v>2.2485353565600782E-3</v>
      </c>
      <c r="AY72" s="34">
        <f ca="1">($M65-$M86)^2</f>
        <v>1.138812740341185</v>
      </c>
      <c r="AZ72" s="34">
        <f ca="1">($M65-$M87)^2</f>
        <v>0.22959949413198086</v>
      </c>
      <c r="BA72" s="34">
        <f ca="1">($M65-$M88)^2</f>
        <v>0.3536414155857423</v>
      </c>
      <c r="BB72" s="34">
        <f ca="1">($M65-$M89)^2</f>
        <v>0.11879119376471602</v>
      </c>
      <c r="BC72" s="34">
        <f ca="1">($M65-$M90)^2</f>
        <v>9.1376445678283836E-3</v>
      </c>
      <c r="BD72" s="34">
        <f ca="1">($M65-$M91)^2</f>
        <v>5.6562110131038032E-4</v>
      </c>
      <c r="BE72" s="34">
        <f ca="1">($M65-$M92)^2</f>
        <v>0.10160920355745769</v>
      </c>
      <c r="BF72" s="34">
        <f ca="1">($M65-$M93)^2</f>
        <v>4.7390900038370855E-2</v>
      </c>
      <c r="BG72" s="34">
        <f ca="1">($M65-$M94)^2</f>
        <v>0.20385400087350317</v>
      </c>
      <c r="BH72" s="34">
        <f ca="1">($M65-$M95)^2</f>
        <v>0.17998835101393856</v>
      </c>
      <c r="BI72" s="34">
        <f t="shared" ca="1" si="57"/>
        <v>0.20905709374468029</v>
      </c>
      <c r="BJ72" s="34">
        <f t="shared" ca="1" si="58"/>
        <v>2.7467481461737425E-2</v>
      </c>
      <c r="BK72" s="34">
        <f t="shared" ca="1" si="59"/>
        <v>0.80672176032295617</v>
      </c>
      <c r="BL72" s="34">
        <f t="shared" ca="1" si="60"/>
        <v>0.62101109738718396</v>
      </c>
      <c r="BM72" s="34">
        <f t="shared" ca="1" si="61"/>
        <v>1.0442847907077601</v>
      </c>
      <c r="BN72" s="34">
        <f t="shared" ca="1" si="62"/>
        <v>0.14624514700533597</v>
      </c>
      <c r="BO72" s="34">
        <f t="shared" ca="1" si="63"/>
        <v>1.4014033486788679E-2</v>
      </c>
      <c r="BP72" s="34">
        <f t="shared" ca="1" si="64"/>
        <v>1.1017491064466292</v>
      </c>
      <c r="BQ72" s="34">
        <f t="shared" ca="1" si="65"/>
        <v>0.44706326669439117</v>
      </c>
      <c r="BR72" s="34">
        <f t="shared" ca="1" si="66"/>
        <v>2.2688848900924118E-3</v>
      </c>
      <c r="BS72" s="34">
        <f t="shared" ca="1" si="67"/>
        <v>2.8357071738306688E-2</v>
      </c>
      <c r="BT72" s="34">
        <f t="shared" ca="1" si="68"/>
        <v>3.7232648556260371E-2</v>
      </c>
      <c r="BU72" s="34">
        <f t="shared" ca="1" si="69"/>
        <v>0.47292874956512382</v>
      </c>
      <c r="BV72" s="34">
        <f t="shared" ca="1" si="70"/>
        <v>6.813487980904763E-2</v>
      </c>
      <c r="BW72" s="34">
        <f t="shared" ca="1" si="71"/>
        <v>9.5598968400904441E-2</v>
      </c>
      <c r="BX72" s="34">
        <f t="shared" ca="1" si="72"/>
        <v>0.48544348005800608</v>
      </c>
      <c r="BY72" s="34">
        <f t="shared" ca="1" si="73"/>
        <v>4.5473547049631191E-2</v>
      </c>
      <c r="BZ72" s="34">
        <f t="shared" ca="1" si="74"/>
        <v>0.37664343082604768</v>
      </c>
      <c r="CA72" s="34">
        <f t="shared" ca="1" si="75"/>
        <v>0.11119141013634914</v>
      </c>
      <c r="CB72" s="34">
        <f t="shared" ca="1" si="76"/>
        <v>1.7013977108720801</v>
      </c>
      <c r="CC72" s="34">
        <f t="shared" ca="1" si="77"/>
        <v>0.71476250859929946</v>
      </c>
      <c r="CD72" s="34">
        <f t="shared" ca="1" si="78"/>
        <v>2.8179345795312067</v>
      </c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27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</row>
    <row r="73" spans="1:176" s="5" customFormat="1" ht="15.75" thickBot="1" x14ac:dyDescent="0.3">
      <c r="A73" s="1"/>
      <c r="B73" s="25"/>
      <c r="C73" s="26"/>
      <c r="D73" s="26"/>
      <c r="E73" s="26"/>
      <c r="F73" s="26"/>
      <c r="G73" s="26"/>
      <c r="H73" s="26"/>
      <c r="I73" s="34">
        <f t="shared" si="9"/>
        <v>8.5</v>
      </c>
      <c r="J73" s="34">
        <f t="shared" ca="1" si="55"/>
        <v>0.24569275672275537</v>
      </c>
      <c r="K73" s="34">
        <f t="shared" ca="1" si="4"/>
        <v>0.56463025176759463</v>
      </c>
      <c r="L73" s="34">
        <f t="shared" ca="1" si="5"/>
        <v>0.53773584905660377</v>
      </c>
      <c r="M73" s="34">
        <f t="shared" ca="1" si="6"/>
        <v>9.4731242183119499E-2</v>
      </c>
      <c r="N73" s="34"/>
      <c r="O73" s="26"/>
      <c r="P73" s="26"/>
      <c r="Q73" s="30" t="s">
        <v>16</v>
      </c>
      <c r="R73" s="17">
        <f>R72</f>
        <v>0</v>
      </c>
      <c r="S73" s="18">
        <f ca="1">S72+R73</f>
        <v>2.8571428571428571E-2</v>
      </c>
      <c r="T73" s="18">
        <f t="shared" ref="T73:AB73" ca="1" si="80">T72+S73</f>
        <v>0.10448979591836734</v>
      </c>
      <c r="U73" s="18">
        <f t="shared" ca="1" si="80"/>
        <v>0.17142857142857143</v>
      </c>
      <c r="V73" s="18">
        <f t="shared" ca="1" si="80"/>
        <v>0.31428571428571428</v>
      </c>
      <c r="W73" s="18">
        <f t="shared" ca="1" si="80"/>
        <v>0.50476190476190474</v>
      </c>
      <c r="X73" s="18">
        <f t="shared" ca="1" si="80"/>
        <v>0.68571428571428572</v>
      </c>
      <c r="Y73" s="18">
        <f t="shared" ca="1" si="80"/>
        <v>0.82857142857142863</v>
      </c>
      <c r="Z73" s="18">
        <f t="shared" ca="1" si="80"/>
        <v>0.92380952380952386</v>
      </c>
      <c r="AA73" s="18">
        <f t="shared" ca="1" si="80"/>
        <v>0.97142857142857142</v>
      </c>
      <c r="AB73" s="18">
        <f t="shared" ca="1" si="80"/>
        <v>0.99047619047619051</v>
      </c>
      <c r="AC73" s="26"/>
      <c r="AD73" s="69"/>
      <c r="AE73" s="34">
        <f ca="1">(M66-M67)^2</f>
        <v>2.6546744851253701E-3</v>
      </c>
      <c r="AF73" s="34">
        <f ca="1">($M66-$M68)^2</f>
        <v>0.47017582771453387</v>
      </c>
      <c r="AG73" s="34">
        <f ca="1">($M66-$M69)^2</f>
        <v>2.8555720195814147</v>
      </c>
      <c r="AH73" s="34">
        <f ca="1">($M66-$M70)^2</f>
        <v>3.8426251799287821</v>
      </c>
      <c r="AI73" s="34">
        <f ca="1">($M66-$M71)^2</f>
        <v>1.9313171823481727</v>
      </c>
      <c r="AJ73" s="34">
        <f ca="1">($M66-$M72)^2</f>
        <v>0.41541504403517632</v>
      </c>
      <c r="AK73" s="34">
        <f ca="1">($M66-$M73)^2</f>
        <v>8.5929564886750381E-2</v>
      </c>
      <c r="AL73" s="34">
        <f ca="1">($M66-$M74)^2</f>
        <v>0.52594987878250432</v>
      </c>
      <c r="AM73" s="34">
        <f ca="1">($M66-$M75)^2</f>
        <v>0.15044212276518149</v>
      </c>
      <c r="AN73" s="34">
        <f ca="1">($M66-$M76)^2</f>
        <v>1.7059332198829864</v>
      </c>
      <c r="AO73" s="34">
        <f ca="1">($M66-$M77)^2</f>
        <v>3.8880265137421346</v>
      </c>
      <c r="AP73" s="34">
        <f ca="1">($M66-$M78)^2</f>
        <v>5.2634761304276241</v>
      </c>
      <c r="AQ73" s="34">
        <f ca="1">($M66-$M79)^2</f>
        <v>2.8980465392698664</v>
      </c>
      <c r="AR73" s="34">
        <f ca="1">($M66-$M80)^2</f>
        <v>3.5866161921846098</v>
      </c>
      <c r="AS73" s="34">
        <f ca="1">($M66-$M81)^2</f>
        <v>7.4856899447765155</v>
      </c>
      <c r="AT73" s="34">
        <f ca="1">($M66-$M82)^2</f>
        <v>2.1357807693201782</v>
      </c>
      <c r="AU73" s="34">
        <f ca="1">($M66-$M83)^2</f>
        <v>4.2469217005601845</v>
      </c>
      <c r="AV73" s="34">
        <f ca="1">($M66-$M84)^2</f>
        <v>3.0999905958614935</v>
      </c>
      <c r="AW73" s="34">
        <f ca="1">($M66-$M85)^2</f>
        <v>0.1893826865608928</v>
      </c>
      <c r="AX73" s="34">
        <f ca="1">($M66-$M86)^2</f>
        <v>2.4017301145691077</v>
      </c>
      <c r="AY73" s="34">
        <f ca="1">($M66-$M87)^2</f>
        <v>0.92499258660095451</v>
      </c>
      <c r="AZ73" s="34">
        <f ca="1">($M66-$M88)^2</f>
        <v>1.1605268285175976</v>
      </c>
      <c r="BA73" s="34">
        <f ca="1">($M66-$M89)^2</f>
        <v>0.68436062758140292</v>
      </c>
      <c r="BB73" s="34">
        <f ca="1">($M66-$M90)^2</f>
        <v>0.33430478914154843</v>
      </c>
      <c r="BC73" s="34">
        <f ca="1">($M66-$M91)^2</f>
        <v>0.25642346406885613</v>
      </c>
      <c r="BD73" s="34">
        <f ca="1">($M66-$M92)^2</f>
        <v>0.6421809278121936</v>
      </c>
      <c r="BE73" s="34">
        <f ca="1">($M66-$M93)^2</f>
        <v>0.49041231065268015</v>
      </c>
      <c r="BF73" s="34">
        <f ca="1">($M66-$M94)^2</f>
        <v>0.8725463106661896</v>
      </c>
      <c r="BG73" s="34">
        <f ca="1">($M66-$M95)^2</f>
        <v>0.82237742107933098</v>
      </c>
      <c r="BH73" s="34">
        <f ca="1">($M66-$M96)^2</f>
        <v>6.4375451415798286E-4</v>
      </c>
      <c r="BI73" s="34">
        <f t="shared" ca="1" si="57"/>
        <v>0.10040455083928908</v>
      </c>
      <c r="BJ73" s="34">
        <f t="shared" ca="1" si="58"/>
        <v>1.9065446932729293</v>
      </c>
      <c r="BK73" s="34">
        <f t="shared" ca="1" si="59"/>
        <v>1.6145323836507095</v>
      </c>
      <c r="BL73" s="34">
        <f t="shared" ca="1" si="60"/>
        <v>2.263527681351015</v>
      </c>
      <c r="BM73" s="34">
        <f t="shared" ca="1" si="61"/>
        <v>1.0035995614944948E-2</v>
      </c>
      <c r="BN73" s="34">
        <f t="shared" ca="1" si="62"/>
        <v>0.13265551766087014</v>
      </c>
      <c r="BO73" s="34">
        <f t="shared" ca="1" si="63"/>
        <v>0.32153712407622748</v>
      </c>
      <c r="BP73" s="34">
        <f t="shared" ca="1" si="64"/>
        <v>3.4606403264667011E-2</v>
      </c>
      <c r="BQ73" s="34">
        <f t="shared" ca="1" si="65"/>
        <v>0.28114676708766534</v>
      </c>
      <c r="BR73" s="34">
        <f t="shared" ca="1" si="66"/>
        <v>0.42379516182723909</v>
      </c>
      <c r="BS73" s="34">
        <f t="shared" ca="1" si="67"/>
        <v>0.45637802898590069</v>
      </c>
      <c r="BT73" s="34">
        <f t="shared" ca="1" si="68"/>
        <v>1.3695976143410484</v>
      </c>
      <c r="BU73" s="34">
        <f t="shared" ca="1" si="69"/>
        <v>4.909474790132947E-2</v>
      </c>
      <c r="BV73" s="34">
        <f t="shared" ca="1" si="70"/>
        <v>3.0070718186880604E-2</v>
      </c>
      <c r="BW73" s="34">
        <f t="shared" ca="1" si="71"/>
        <v>4.5855000114616871E-2</v>
      </c>
      <c r="BX73" s="34">
        <f t="shared" ca="1" si="72"/>
        <v>7.2551933121334802E-2</v>
      </c>
      <c r="BY73" s="34">
        <f t="shared" ca="1" si="73"/>
        <v>1.7190589799904878E-2</v>
      </c>
      <c r="BZ73" s="34">
        <f t="shared" ca="1" si="74"/>
        <v>2.2244581442813501E-2</v>
      </c>
      <c r="CA73" s="34">
        <f t="shared" ca="1" si="75"/>
        <v>0.67531650698033729</v>
      </c>
      <c r="CB73" s="34">
        <f t="shared" ca="1" si="76"/>
        <v>0.13165021551985129</v>
      </c>
      <c r="CC73" s="34">
        <f t="shared" ca="1" si="77"/>
        <v>1.4305847482963223</v>
      </c>
      <c r="CD73" s="34">
        <f t="shared" ca="1" si="78"/>
        <v>0.28129912549396974</v>
      </c>
      <c r="CE73" s="34"/>
      <c r="CF73" s="34"/>
      <c r="CG73" s="34"/>
      <c r="CH73" s="34"/>
      <c r="CI73" s="34"/>
      <c r="CJ73" s="34"/>
      <c r="CK73" s="34"/>
      <c r="CL73" s="34"/>
      <c r="CM73" s="34"/>
      <c r="CN73" s="34"/>
      <c r="CO73" s="27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</row>
    <row r="74" spans="1:176" s="5" customFormat="1" x14ac:dyDescent="0.25">
      <c r="A74" s="1"/>
      <c r="B74" s="25"/>
      <c r="C74" s="26"/>
      <c r="D74" s="26"/>
      <c r="E74" s="26"/>
      <c r="F74" s="26"/>
      <c r="G74" s="26"/>
      <c r="H74" s="26"/>
      <c r="I74" s="34">
        <f t="shared" si="9"/>
        <v>8.75</v>
      </c>
      <c r="J74" s="34">
        <f t="shared" ca="1" si="55"/>
        <v>0.23215915154528022</v>
      </c>
      <c r="K74" s="34">
        <f t="shared" ca="1" si="4"/>
        <v>0.46828120077100494</v>
      </c>
      <c r="L74" s="34">
        <f t="shared" ca="1" si="5"/>
        <v>0.36792452830188677</v>
      </c>
      <c r="M74" s="34">
        <f t="shared" ca="1" si="6"/>
        <v>-0.33735532703751625</v>
      </c>
      <c r="N74" s="34"/>
      <c r="O74" s="6"/>
      <c r="P74" s="6"/>
      <c r="Q74" s="6"/>
      <c r="R74" s="6"/>
      <c r="S74" s="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69"/>
      <c r="AE74" s="34">
        <f ca="1">(M67-M68)^2</f>
        <v>0.40217177950085936</v>
      </c>
      <c r="AF74" s="34">
        <f ca="1">($M67-$M69)^2</f>
        <v>2.6840932489065623</v>
      </c>
      <c r="AG74" s="34">
        <f ca="1">($M67-$M70)^2</f>
        <v>3.6432806561872089</v>
      </c>
      <c r="AH74" s="34">
        <f ca="1">($M67-$M71)^2</f>
        <v>1.7907654540900697</v>
      </c>
      <c r="AI74" s="34">
        <f ca="1">($M67-$M72)^2</f>
        <v>0.35165310258310079</v>
      </c>
      <c r="AJ74" s="34">
        <f ca="1">($M67-$M73)^2</f>
        <v>0.1187911937647159</v>
      </c>
      <c r="AK74" s="34">
        <f ca="1">($M67-$M74)^2</f>
        <v>0.6033367611477316</v>
      </c>
      <c r="AL74" s="34">
        <f ca="1">($M67-$M75)^2</f>
        <v>0.19306552826808254</v>
      </c>
      <c r="AM74" s="34">
        <f ca="1">($M67-$M76)^2</f>
        <v>1.8431790886142605</v>
      </c>
      <c r="AN74" s="34">
        <f ca="1">($M67-$M77)^2</f>
        <v>4.0938702113906409</v>
      </c>
      <c r="AO74" s="34">
        <f ca="1">($M67-$M78)^2</f>
        <v>5.5025441360640421</v>
      </c>
      <c r="AP74" s="34">
        <f ca="1">($M67-$M79)^2</f>
        <v>3.0761249317010617</v>
      </c>
      <c r="AQ74" s="34">
        <f ca="1">($M67-$M80)^2</f>
        <v>3.784425149157514</v>
      </c>
      <c r="AR74" s="34">
        <f ca="1">($M67-$M81)^2</f>
        <v>7.7702812795238909</v>
      </c>
      <c r="AS74" s="34">
        <f ca="1">($M67-$M82)^2</f>
        <v>2.289031628539655</v>
      </c>
      <c r="AT74" s="34">
        <f ca="1">($M67-$M83)^2</f>
        <v>4.4619363965069994</v>
      </c>
      <c r="AU74" s="34">
        <f ca="1">($M67-$M84)^2</f>
        <v>3.2840780781732302</v>
      </c>
      <c r="AV74" s="34">
        <f ca="1">($M67-$M85)^2</f>
        <v>0.2368815083090757</v>
      </c>
      <c r="AW74" s="34">
        <f ca="1">($M67-$M86)^2</f>
        <v>2.5640821485227461</v>
      </c>
      <c r="AX74" s="34">
        <f ca="1">($M67-$M87)^2</f>
        <v>1.0267543590877806</v>
      </c>
      <c r="AY74" s="34">
        <f ca="1">($M67-$M88)^2</f>
        <v>1.2741917901110651</v>
      </c>
      <c r="AZ74" s="34">
        <f ca="1">($M67-$M89)^2</f>
        <v>0.77226211307233039</v>
      </c>
      <c r="BA74" s="34">
        <f ca="1">($M67-$M90)^2</f>
        <v>0.39654034626495926</v>
      </c>
      <c r="BB74" s="34">
        <f ca="1">($M67-$M91)^2</f>
        <v>0.31125939294484689</v>
      </c>
      <c r="BC74" s="34">
        <f ca="1">($M67-$M92)^2</f>
        <v>0.72741359752358181</v>
      </c>
      <c r="BD74" s="34">
        <f ca="1">($M67-$M93)^2</f>
        <v>0.56523027354073374</v>
      </c>
      <c r="BE74" s="34">
        <f ca="1">($M67-$M94)^2</f>
        <v>0.97145744317914418</v>
      </c>
      <c r="BF74" s="34">
        <f ca="1">($M67-$M95)^2</f>
        <v>0.91848035626271651</v>
      </c>
      <c r="BG74" s="34">
        <f ca="1">($M67-$M96)^2</f>
        <v>5.9129719294487588E-3</v>
      </c>
      <c r="BH74" s="34">
        <f ca="1">($M67-$M97)^2</f>
        <v>0.13571141663241298</v>
      </c>
      <c r="BI74" s="34">
        <f t="shared" ca="1" si="57"/>
        <v>2.0514843712121471</v>
      </c>
      <c r="BJ74" s="34">
        <f t="shared" ca="1" si="58"/>
        <v>1.7481230413381035</v>
      </c>
      <c r="BK74" s="34">
        <f t="shared" ca="1" si="59"/>
        <v>2.421216922072932</v>
      </c>
      <c r="BL74" s="34">
        <f t="shared" ca="1" si="60"/>
        <v>2.3013906315874827E-2</v>
      </c>
      <c r="BM74" s="34">
        <f t="shared" ca="1" si="61"/>
        <v>0.17284189703908076</v>
      </c>
      <c r="BN74" s="34">
        <f t="shared" ca="1" si="62"/>
        <v>0.2657597388918273</v>
      </c>
      <c r="BO74" s="34">
        <f t="shared" ca="1" si="63"/>
        <v>1.8091441783643122E-2</v>
      </c>
      <c r="BP74" s="34">
        <f t="shared" ca="1" si="64"/>
        <v>0.33844037088745099</v>
      </c>
      <c r="BQ74" s="34">
        <f t="shared" ca="1" si="65"/>
        <v>0.49353301462175442</v>
      </c>
      <c r="BR74" s="34">
        <f t="shared" ca="1" si="66"/>
        <v>0.52864692929077295</v>
      </c>
      <c r="BS74" s="34">
        <f t="shared" ca="1" si="67"/>
        <v>1.4928480738550003</v>
      </c>
      <c r="BT74" s="34">
        <f t="shared" ca="1" si="68"/>
        <v>7.4581905791228989E-2</v>
      </c>
      <c r="BU74" s="34">
        <f t="shared" ca="1" si="69"/>
        <v>5.0594692414313434E-2</v>
      </c>
      <c r="BV74" s="34">
        <f t="shared" ca="1" si="70"/>
        <v>2.644340179986103E-2</v>
      </c>
      <c r="BW74" s="34">
        <f t="shared" ca="1" si="71"/>
        <v>0.10296281525114606</v>
      </c>
      <c r="BX74" s="34">
        <f t="shared" ca="1" si="72"/>
        <v>6.3344656223213811E-3</v>
      </c>
      <c r="BY74" s="34">
        <f t="shared" ca="1" si="73"/>
        <v>4.0268331734704906E-2</v>
      </c>
      <c r="BZ74" s="34">
        <f t="shared" ca="1" si="74"/>
        <v>0.59328953054946576</v>
      </c>
      <c r="CA74" s="34">
        <f t="shared" ca="1" si="75"/>
        <v>9.6915668665034024E-2</v>
      </c>
      <c r="CB74" s="34">
        <f t="shared" ca="1" si="76"/>
        <v>1.3099878616536189</v>
      </c>
      <c r="CC74" s="34">
        <f t="shared" ca="1" si="77"/>
        <v>0.22930006776849776</v>
      </c>
      <c r="CD74" s="34">
        <f t="shared" ca="1" si="78"/>
        <v>0.19658723392406621</v>
      </c>
      <c r="CE74" s="34"/>
      <c r="CF74" s="34"/>
      <c r="CG74" s="34"/>
      <c r="CH74" s="34"/>
      <c r="CI74" s="34"/>
      <c r="CJ74" s="34"/>
      <c r="CK74" s="34"/>
      <c r="CL74" s="34"/>
      <c r="CM74" s="34"/>
      <c r="CN74" s="34"/>
      <c r="CO74" s="27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</row>
    <row r="75" spans="1:176" s="5" customFormat="1" x14ac:dyDescent="0.25">
      <c r="A75" s="1"/>
      <c r="B75" s="25"/>
      <c r="C75" s="26"/>
      <c r="D75" s="26"/>
      <c r="E75" s="26"/>
      <c r="F75" s="26"/>
      <c r="G75" s="26"/>
      <c r="H75" s="26"/>
      <c r="I75" s="34">
        <f t="shared" si="9"/>
        <v>9</v>
      </c>
      <c r="J75" s="34">
        <f t="shared" ref="J75:J106" ca="1" si="81">RAND()</f>
        <v>0.70649932243170266</v>
      </c>
      <c r="K75" s="34">
        <f t="shared" ca="1" si="4"/>
        <v>0.54159356158904326</v>
      </c>
      <c r="L75" s="34">
        <f t="shared" ca="1" si="5"/>
        <v>0.5</v>
      </c>
      <c r="M75" s="34">
        <f t="shared" ca="1" si="6"/>
        <v>0</v>
      </c>
      <c r="N75" s="34"/>
      <c r="O75" s="6"/>
      <c r="P75" s="6"/>
      <c r="Q75" s="6"/>
      <c r="R75" s="6"/>
      <c r="S75" s="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69"/>
      <c r="AE75" s="34">
        <f ca="1">(M68-M69)^2</f>
        <v>1.0083174272788511</v>
      </c>
      <c r="AF75" s="34">
        <f ca="1">($M68-$M70)^2</f>
        <v>1.6245231391410846</v>
      </c>
      <c r="AG75" s="34">
        <f ca="1">($M68-$M71)^2</f>
        <v>0.4956507765188557</v>
      </c>
      <c r="AH75" s="34">
        <f ca="1">($M68-$M72)^2</f>
        <v>1.6946964569135694E-3</v>
      </c>
      <c r="AI75" s="34">
        <f ca="1">($M68-$M73)^2</f>
        <v>0.9581103890666397</v>
      </c>
      <c r="AJ75" s="34">
        <f ca="1">($M68-$M74)^2</f>
        <v>1.9906887655192858</v>
      </c>
      <c r="AK75" s="34">
        <f ca="1">($M68-$M75)^2</f>
        <v>1.1525361757521748</v>
      </c>
      <c r="AL75" s="34">
        <f ca="1">($M68-$M76)^2</f>
        <v>3.9672969927157342</v>
      </c>
      <c r="AM75" s="34">
        <f ca="1">($M68-$M77)^2</f>
        <v>7.0623148274858716</v>
      </c>
      <c r="AN75" s="34">
        <f ca="1">($M68-$M78)^2</f>
        <v>8.8799254658204081</v>
      </c>
      <c r="AO75" s="34">
        <f ca="1">($M68-$M79)^2</f>
        <v>5.7028242005795429</v>
      </c>
      <c r="AP75" s="34">
        <f ca="1">($M68-$M80)^2</f>
        <v>6.6539752917186323</v>
      </c>
      <c r="AQ75" s="34">
        <f ca="1">($M68-$M81)^2</f>
        <v>11.707980091538198</v>
      </c>
      <c r="AR75" s="34">
        <f ca="1">($M68-$M82)^2</f>
        <v>4.6101447030086993</v>
      </c>
      <c r="AS75" s="34">
        <f ca="1">($M68-$M83)^2</f>
        <v>7.5432609529900674</v>
      </c>
      <c r="AT75" s="34">
        <f ca="1">($M68-$M84)^2</f>
        <v>5.9847393831831264</v>
      </c>
      <c r="AU75" s="34">
        <f ca="1">($M68-$M85)^2</f>
        <v>1.2563605297162925</v>
      </c>
      <c r="AV75" s="34">
        <f ca="1">($M68-$M86)^2</f>
        <v>4.9972157498782455</v>
      </c>
      <c r="AW75" s="34">
        <f ca="1">($M68-$M87)^2</f>
        <v>2.7141212641701169</v>
      </c>
      <c r="AX75" s="34">
        <f ca="1">($M68-$M88)^2</f>
        <v>3.1080674211878745</v>
      </c>
      <c r="AY75" s="34">
        <f ca="1">($M68-$M89)^2</f>
        <v>2.2890316285396559</v>
      </c>
      <c r="AZ75" s="34">
        <f ca="1">($M68-$M90)^2</f>
        <v>1.5974043986751429</v>
      </c>
      <c r="BA75" s="34">
        <f ca="1">($M68-$M91)^2</f>
        <v>1.4210461636576965</v>
      </c>
      <c r="BB75" s="34">
        <f ca="1">($M68-$M92)^2</f>
        <v>2.2113343699968051</v>
      </c>
      <c r="BC75" s="34">
        <f ca="1">($M68-$M93)^2</f>
        <v>1.9209630944807536</v>
      </c>
      <c r="BD75" s="34">
        <f ca="1">($M68-$M94)^2</f>
        <v>2.6237376477899392</v>
      </c>
      <c r="BE75" s="34">
        <f ca="1">($M68-$M95)^2</f>
        <v>2.5361962597093255</v>
      </c>
      <c r="BF75" s="34">
        <f ca="1">($M68-$M96)^2</f>
        <v>0.50561485843332621</v>
      </c>
      <c r="BG75" s="34">
        <f ca="1">($M68-$M97)^2</f>
        <v>1.0051274659778153</v>
      </c>
      <c r="BH75" s="34">
        <f ca="1">($M68-$M98)^2</f>
        <v>4.2703004419143307</v>
      </c>
      <c r="BI75" s="34">
        <f t="shared" ca="1" si="57"/>
        <v>3.8272512953145523</v>
      </c>
      <c r="BJ75" s="34">
        <f t="shared" ca="1" si="58"/>
        <v>4.7969591899097557</v>
      </c>
      <c r="BK75" s="34">
        <f t="shared" ca="1" si="59"/>
        <v>0.61759715799364412</v>
      </c>
      <c r="BL75" s="34">
        <f t="shared" ca="1" si="60"/>
        <v>1.1023167518372929</v>
      </c>
      <c r="BM75" s="34">
        <f t="shared" ca="1" si="61"/>
        <v>1.4078118585635345E-2</v>
      </c>
      <c r="BN75" s="34">
        <f t="shared" ca="1" si="62"/>
        <v>0.24966583166949158</v>
      </c>
      <c r="BO75" s="34">
        <f t="shared" ca="1" si="63"/>
        <v>1.4784770871206017</v>
      </c>
      <c r="BP75" s="34">
        <f t="shared" ca="1" si="64"/>
        <v>1.7867380162481519</v>
      </c>
      <c r="BQ75" s="34">
        <f t="shared" ca="1" si="65"/>
        <v>1.8530049725811883</v>
      </c>
      <c r="BR75" s="34">
        <f t="shared" ca="1" si="66"/>
        <v>3.4447054555174024</v>
      </c>
      <c r="BS75" s="34">
        <f t="shared" ca="1" si="67"/>
        <v>0.82313346397799259</v>
      </c>
      <c r="BT75" s="34">
        <f t="shared" ca="1" si="68"/>
        <v>0.73805760378970597</v>
      </c>
      <c r="BU75" s="34">
        <f t="shared" ca="1" si="69"/>
        <v>0.22236494534539994</v>
      </c>
      <c r="BV75" s="34">
        <f t="shared" ca="1" si="70"/>
        <v>0.91211733950648066</v>
      </c>
      <c r="BW75" s="34">
        <f t="shared" ca="1" si="71"/>
        <v>0.30755985714389722</v>
      </c>
      <c r="BX75" s="34">
        <f t="shared" ca="1" si="72"/>
        <v>0.69695758907374494</v>
      </c>
      <c r="BY75" s="34">
        <f t="shared" ca="1" si="73"/>
        <v>1.8518514876916602E-2</v>
      </c>
      <c r="BZ75" s="34">
        <f t="shared" ca="1" si="74"/>
        <v>0.10423685906397796</v>
      </c>
      <c r="CA75" s="34">
        <f t="shared" ca="1" si="75"/>
        <v>0.26048454052657055</v>
      </c>
      <c r="CB75" s="34">
        <f t="shared" ca="1" si="76"/>
        <v>2.4123458635207887E-2</v>
      </c>
      <c r="CC75" s="34">
        <f t="shared" ca="1" si="77"/>
        <v>3.6400274915801244E-2</v>
      </c>
      <c r="CD75" s="34">
        <f t="shared" ca="1" si="78"/>
        <v>8.4758412710694384E-2</v>
      </c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27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</row>
    <row r="76" spans="1:176" s="5" customFormat="1" x14ac:dyDescent="0.25">
      <c r="A76" s="1"/>
      <c r="B76" s="25"/>
      <c r="C76" s="26"/>
      <c r="D76" s="26"/>
      <c r="E76" s="26"/>
      <c r="F76" s="26"/>
      <c r="G76" s="26"/>
      <c r="H76" s="26"/>
      <c r="I76" s="34">
        <f t="shared" si="9"/>
        <v>9.25</v>
      </c>
      <c r="J76" s="34">
        <f t="shared" ca="1" si="81"/>
        <v>0.25451766845962087</v>
      </c>
      <c r="K76" s="34">
        <f t="shared" ca="1" si="4"/>
        <v>0.39167586452587205</v>
      </c>
      <c r="L76" s="34">
        <f t="shared" ca="1" si="5"/>
        <v>0.17924528301886791</v>
      </c>
      <c r="M76" s="34">
        <f t="shared" ca="1" si="6"/>
        <v>-0.91824509251250375</v>
      </c>
      <c r="N76" s="34"/>
      <c r="O76" s="6"/>
      <c r="P76" s="6"/>
      <c r="Q76" s="6"/>
      <c r="R76" s="6"/>
      <c r="S76" s="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69"/>
      <c r="AE76" s="34">
        <f ca="1">(M69-M70)^2</f>
        <v>7.3125744637085974E-2</v>
      </c>
      <c r="AF76" s="34">
        <f ca="1">($M69-$M71)^2</f>
        <v>9.0075257626381799E-2</v>
      </c>
      <c r="AG76" s="34">
        <f ca="1">($M69-$M72)^2</f>
        <v>1.0926871978864101</v>
      </c>
      <c r="AH76" s="34">
        <f ca="1">($M69-$M73)^2</f>
        <v>3.9322145825567332</v>
      </c>
      <c r="AI76" s="34">
        <f ca="1">($M69-$M74)^2</f>
        <v>5.8325525040916855</v>
      </c>
      <c r="AJ76" s="34">
        <f ca="1">($M69-$M75)^2</f>
        <v>4.3168891422374083</v>
      </c>
      <c r="AK76" s="34">
        <f ca="1">($M69-$M76)^2</f>
        <v>8.975761765753866</v>
      </c>
      <c r="AL76" s="34">
        <f ca="1">($M69-$M77)^2</f>
        <v>13.407693287761756</v>
      </c>
      <c r="AM76" s="34">
        <f ca="1">($M69-$M78)^2</f>
        <v>15.872817598163602</v>
      </c>
      <c r="AN76" s="34">
        <f ca="1">($M69-$M79)^2</f>
        <v>11.507080337288254</v>
      </c>
      <c r="AO76" s="34">
        <f ca="1">($M69-$M80)^2</f>
        <v>12.842763449470835</v>
      </c>
      <c r="AP76" s="34">
        <f ca="1">($M69-$M81)^2</f>
        <v>19.588083419012658</v>
      </c>
      <c r="AQ76" s="34">
        <f ca="1">($M69-$M82)^2</f>
        <v>9.9305332087003144</v>
      </c>
      <c r="AR76" s="34">
        <f ca="1">($M69-$M83)^2</f>
        <v>14.067374416168708</v>
      </c>
      <c r="AS76" s="34">
        <f ca="1">($M69-$M84)^2</f>
        <v>11.906107601074925</v>
      </c>
      <c r="AT76" s="34">
        <f ca="1">($M69-$M85)^2</f>
        <v>4.5157312367361868</v>
      </c>
      <c r="AU76" s="34">
        <f ca="1">($M69-$M86)^2</f>
        <v>10.49497845624207</v>
      </c>
      <c r="AV76" s="34">
        <f ca="1">($M69-$M87)^2</f>
        <v>7.0310310026356069</v>
      </c>
      <c r="AW76" s="34">
        <f ca="1">($M69-$M88)^2</f>
        <v>7.6569602513872006</v>
      </c>
      <c r="AX76" s="34">
        <f ca="1">($M69-$M89)^2</f>
        <v>6.3358160921044213</v>
      </c>
      <c r="AY76" s="34">
        <f ca="1">($M69-$M90)^2</f>
        <v>5.1439816184859097</v>
      </c>
      <c r="AZ76" s="34">
        <f ca="1">($M69-$M91)^2</f>
        <v>4.8234108851927076</v>
      </c>
      <c r="BA76" s="34">
        <f ca="1">($M69-$M92)^2</f>
        <v>6.206105870459087</v>
      </c>
      <c r="BB76" s="34">
        <f ca="1">($M69-$M93)^2</f>
        <v>5.712760764423062</v>
      </c>
      <c r="BC76" s="34">
        <f ca="1">($M69-$M94)^2</f>
        <v>6.8850908233348411</v>
      </c>
      <c r="BD76" s="34">
        <f ca="1">($M69-$M95)^2</f>
        <v>6.7428200435865246</v>
      </c>
      <c r="BE76" s="34">
        <f ca="1">($M69-$M96)^2</f>
        <v>2.9419662814552088</v>
      </c>
      <c r="BF76" s="34">
        <f ca="1">($M69-$M97)^2</f>
        <v>4.0268872595359317</v>
      </c>
      <c r="BG76" s="34">
        <f ca="1">($M69-$M98)^2</f>
        <v>9.4287110514235746</v>
      </c>
      <c r="BH76" s="34">
        <f ca="1">($M69-$M99)^2</f>
        <v>8.7644790955295022</v>
      </c>
      <c r="BI76" s="34">
        <f t="shared" ca="1" si="57"/>
        <v>10.203847998503885</v>
      </c>
      <c r="BJ76" s="34">
        <f t="shared" ca="1" si="58"/>
        <v>3.2041844955766625</v>
      </c>
      <c r="BK76" s="34">
        <f t="shared" ca="1" si="59"/>
        <v>4.2191741396186337</v>
      </c>
      <c r="BL76" s="34">
        <f t="shared" ca="1" si="60"/>
        <v>1.2606828708584477</v>
      </c>
      <c r="BM76" s="34">
        <f t="shared" ca="1" si="61"/>
        <v>2.2614620261744691</v>
      </c>
      <c r="BN76" s="34">
        <f t="shared" ca="1" si="62"/>
        <v>4.928739814995823</v>
      </c>
      <c r="BO76" s="34">
        <f t="shared" ca="1" si="63"/>
        <v>5.4795286356186317</v>
      </c>
      <c r="BP76" s="34">
        <f t="shared" ca="1" si="64"/>
        <v>5.5951235679686366</v>
      </c>
      <c r="BQ76" s="34">
        <f t="shared" ca="1" si="65"/>
        <v>8.1804115358029286</v>
      </c>
      <c r="BR76" s="34">
        <f t="shared" ca="1" si="66"/>
        <v>3.6535154529070817</v>
      </c>
      <c r="BS76" s="34">
        <f t="shared" ca="1" si="67"/>
        <v>3.4717113394291386</v>
      </c>
      <c r="BT76" s="34">
        <f t="shared" ca="1" si="68"/>
        <v>2.1777081370207139</v>
      </c>
      <c r="BU76" s="34">
        <f t="shared" ca="1" si="69"/>
        <v>3.8384585509419367</v>
      </c>
      <c r="BV76" s="34">
        <f t="shared" ca="1" si="70"/>
        <v>2.4296420062371635</v>
      </c>
      <c r="BW76" s="34">
        <f t="shared" ca="1" si="71"/>
        <v>3.381884074108529</v>
      </c>
      <c r="BX76" s="34">
        <f t="shared" ca="1" si="72"/>
        <v>0.75354092736246658</v>
      </c>
      <c r="BY76" s="34">
        <f t="shared" ca="1" si="73"/>
        <v>1.7609487389996006</v>
      </c>
      <c r="BZ76" s="34">
        <f t="shared" ca="1" si="74"/>
        <v>0.24381201322115312</v>
      </c>
      <c r="CA76" s="34">
        <f t="shared" ca="1" si="75"/>
        <v>1.3443646185675437</v>
      </c>
      <c r="CB76" s="34">
        <f t="shared" ca="1" si="76"/>
        <v>1.4278784076713158</v>
      </c>
      <c r="CC76" s="34">
        <f t="shared" ca="1" si="77"/>
        <v>1.6777582653956333</v>
      </c>
      <c r="CD76" s="34">
        <f t="shared" ca="1" si="78"/>
        <v>5.3658710915039345</v>
      </c>
      <c r="CE76" s="34"/>
      <c r="CF76" s="34"/>
      <c r="CG76" s="34"/>
      <c r="CH76" s="34"/>
      <c r="CI76" s="34"/>
      <c r="CJ76" s="34"/>
      <c r="CK76" s="34"/>
      <c r="CL76" s="34"/>
      <c r="CM76" s="34"/>
      <c r="CN76" s="34"/>
      <c r="CO76" s="27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</row>
    <row r="77" spans="1:176" s="5" customFormat="1" x14ac:dyDescent="0.25">
      <c r="A77" s="1"/>
      <c r="B77" s="25"/>
      <c r="C77" s="26"/>
      <c r="D77" s="26"/>
      <c r="E77" s="26"/>
      <c r="F77" s="26"/>
      <c r="G77" s="26"/>
      <c r="H77" s="26"/>
      <c r="I77" s="34">
        <f t="shared" si="9"/>
        <v>9.5</v>
      </c>
      <c r="J77" s="34">
        <f t="shared" ca="1" si="81"/>
        <v>4.1040572516428897E-2</v>
      </c>
      <c r="K77" s="34">
        <f t="shared" ca="1" si="4"/>
        <v>0.30986351438943827</v>
      </c>
      <c r="L77" s="34">
        <f t="shared" ca="1" si="5"/>
        <v>5.6603773584905662E-2</v>
      </c>
      <c r="M77" s="34">
        <f t="shared" ca="1" si="6"/>
        <v>-1.5839392375511274</v>
      </c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69"/>
      <c r="AE77" s="34">
        <f ca="1">(M70-M71)^2</f>
        <v>0.32551945823575118</v>
      </c>
      <c r="AF77" s="34">
        <f ca="1">($M70-$M72)^2</f>
        <v>1.7311573154533224</v>
      </c>
      <c r="AG77" s="34">
        <f ca="1">($M70-$M73)^2</f>
        <v>5.0778068663870357</v>
      </c>
      <c r="AH77" s="34">
        <f ca="1">($M70-$M74)^2</f>
        <v>7.2118325198569639</v>
      </c>
      <c r="AI77" s="34">
        <f ca="1">($M70-$M75)^2</f>
        <v>5.5137154395874699</v>
      </c>
      <c r="AJ77" s="34">
        <f ca="1">($M70-$M76)^2</f>
        <v>10.669207556315012</v>
      </c>
      <c r="AK77" s="34">
        <f ca="1">($M70-$M77)^2</f>
        <v>15.461170067476452</v>
      </c>
      <c r="AL77" s="34">
        <f ca="1">($M70-$M78)^2</f>
        <v>18.100669874269915</v>
      </c>
      <c r="AM77" s="34">
        <f ca="1">($M70-$M79)^2</f>
        <v>13.41483282136088</v>
      </c>
      <c r="AN77" s="34">
        <f ca="1">($M70-$M80)^2</f>
        <v>14.85407044511672</v>
      </c>
      <c r="AO77" s="34">
        <f ca="1">($M70-$M81)^2</f>
        <v>22.054861758349873</v>
      </c>
      <c r="AP77" s="34">
        <f ca="1">($M70-$M82)^2</f>
        <v>11.707980091538206</v>
      </c>
      <c r="AQ77" s="34">
        <f ca="1">($M70-$M83)^2</f>
        <v>16.168984549970308</v>
      </c>
      <c r="AR77" s="34">
        <f ca="1">($M70-$M84)^2</f>
        <v>13.845398380276615</v>
      </c>
      <c r="AS77" s="34">
        <f ca="1">($M70-$M85)^2</f>
        <v>5.7381458210776923</v>
      </c>
      <c r="AT77" s="34">
        <f ca="1">($M70-$M86)^2</f>
        <v>12.320192228990615</v>
      </c>
      <c r="AU77" s="34">
        <f ca="1">($M70-$M87)^2</f>
        <v>8.5382409534951389</v>
      </c>
      <c r="AV77" s="34">
        <f ca="1">($M70-$M88)^2</f>
        <v>9.2266432719603042</v>
      </c>
      <c r="AW77" s="34">
        <f ca="1">($M70-$M89)^2</f>
        <v>7.7702812795238954</v>
      </c>
      <c r="AX77" s="34">
        <f ca="1">($M70-$M90)^2</f>
        <v>6.4437409453328822</v>
      </c>
      <c r="AY77" s="34">
        <f ca="1">($M70-$M91)^2</f>
        <v>6.0843337718878852</v>
      </c>
      <c r="AZ77" s="34">
        <f ca="1">($M70-$M92)^2</f>
        <v>7.6265639617336483</v>
      </c>
      <c r="BA77" s="34">
        <f ca="1">($M70-$M93)^2</f>
        <v>7.0785579829187846</v>
      </c>
      <c r="BB77" s="34">
        <f ca="1">($M70-$M94)^2</f>
        <v>8.3773393862654366</v>
      </c>
      <c r="BC77" s="34">
        <f ca="1">($M70-$M95)^2</f>
        <v>8.220329975888987</v>
      </c>
      <c r="BD77" s="34">
        <f ca="1">($M70-$M96)^2</f>
        <v>3.942741690628667</v>
      </c>
      <c r="BE77" s="34">
        <f ca="1">($M70-$M97)^2</f>
        <v>5.1853132012119012</v>
      </c>
      <c r="BF77" s="34">
        <f ca="1">($M70-$M98)^2</f>
        <v>11.162537270683671</v>
      </c>
      <c r="BG77" s="34">
        <f ca="1">($M70-$M99)^2</f>
        <v>10.438740762212895</v>
      </c>
      <c r="BH77" s="34">
        <f ca="1">($M70-$M100)^2</f>
        <v>12.004589421530394</v>
      </c>
      <c r="BI77" s="34">
        <f t="shared" ca="1" si="57"/>
        <v>4.2454184515076081</v>
      </c>
      <c r="BJ77" s="34">
        <f t="shared" ca="1" si="58"/>
        <v>5.4032098728923312</v>
      </c>
      <c r="BK77" s="34">
        <f t="shared" ca="1" si="59"/>
        <v>1.9410593830792173</v>
      </c>
      <c r="BL77" s="34">
        <f t="shared" ca="1" si="60"/>
        <v>3.1479046700150604</v>
      </c>
      <c r="BM77" s="34">
        <f t="shared" ca="1" si="61"/>
        <v>6.2025616395699137</v>
      </c>
      <c r="BN77" s="34">
        <f t="shared" ca="1" si="62"/>
        <v>6.8186632455324947</v>
      </c>
      <c r="BO77" s="34">
        <f t="shared" ca="1" si="63"/>
        <v>6.9475422067378139</v>
      </c>
      <c r="BP77" s="34">
        <f t="shared" ca="1" si="64"/>
        <v>9.8004033832341761</v>
      </c>
      <c r="BQ77" s="34">
        <f t="shared" ca="1" si="65"/>
        <v>4.7604033327318147</v>
      </c>
      <c r="BR77" s="34">
        <f t="shared" ca="1" si="66"/>
        <v>4.5525502910071092</v>
      </c>
      <c r="BS77" s="34">
        <f t="shared" ca="1" si="67"/>
        <v>3.048947981575552</v>
      </c>
      <c r="BT77" s="34">
        <f t="shared" ca="1" si="68"/>
        <v>4.9711882589468823</v>
      </c>
      <c r="BU77" s="34">
        <f t="shared" ca="1" si="69"/>
        <v>3.3457846686348272</v>
      </c>
      <c r="BV77" s="34">
        <f t="shared" ca="1" si="70"/>
        <v>4.4496007722445654</v>
      </c>
      <c r="BW77" s="34">
        <f t="shared" ca="1" si="71"/>
        <v>1.2961482645158116</v>
      </c>
      <c r="BX77" s="34">
        <f t="shared" ca="1" si="72"/>
        <v>2.5517671415539414</v>
      </c>
      <c r="BY77" s="34">
        <f t="shared" ca="1" si="73"/>
        <v>0.58398782820658313</v>
      </c>
      <c r="BZ77" s="34">
        <f t="shared" ca="1" si="74"/>
        <v>2.0445714227065213</v>
      </c>
      <c r="CA77" s="34">
        <f t="shared" ca="1" si="75"/>
        <v>2.1472693356880468</v>
      </c>
      <c r="CB77" s="34">
        <f t="shared" ca="1" si="76"/>
        <v>2.4514190126645121</v>
      </c>
      <c r="CC77" s="34">
        <f t="shared" ca="1" si="77"/>
        <v>6.6918069880680209</v>
      </c>
      <c r="CD77" s="34">
        <f t="shared" ca="1" si="78"/>
        <v>2.2492508683314445</v>
      </c>
      <c r="CE77" s="34"/>
      <c r="CF77" s="34"/>
      <c r="CG77" s="34"/>
      <c r="CH77" s="34"/>
      <c r="CI77" s="34"/>
      <c r="CJ77" s="34"/>
      <c r="CK77" s="34"/>
      <c r="CL77" s="34"/>
      <c r="CM77" s="34"/>
      <c r="CN77" s="34"/>
      <c r="CO77" s="27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</row>
    <row r="78" spans="1:176" s="5" customFormat="1" x14ac:dyDescent="0.25">
      <c r="A78" s="1"/>
      <c r="B78" s="25"/>
      <c r="C78" s="26"/>
      <c r="D78" s="26"/>
      <c r="E78" s="26"/>
      <c r="F78" s="26"/>
      <c r="G78" s="26"/>
      <c r="H78" s="26"/>
      <c r="I78" s="34">
        <f t="shared" si="9"/>
        <v>9.75</v>
      </c>
      <c r="J78" s="34">
        <f t="shared" ca="1" si="81"/>
        <v>0.52594221039256717</v>
      </c>
      <c r="K78" s="34">
        <f t="shared" ca="1" si="4"/>
        <v>0.23784781357896495</v>
      </c>
      <c r="L78" s="34">
        <f t="shared" ca="1" si="5"/>
        <v>2.8301886792452831E-2</v>
      </c>
      <c r="M78" s="34">
        <f t="shared" ca="1" si="6"/>
        <v>-1.9063580028330263</v>
      </c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69"/>
      <c r="AE78" s="34">
        <f ca="1">(M71-M72)^2</f>
        <v>0.55531020759374072</v>
      </c>
      <c r="AF78" s="34">
        <f ca="1">($M71-$M73)^2</f>
        <v>2.8320037542928143</v>
      </c>
      <c r="AG78" s="34">
        <f ca="1">($M71-$M74)^2</f>
        <v>4.4729813642466603</v>
      </c>
      <c r="AH78" s="34">
        <f ca="1">($M71-$M75)^2</f>
        <v>3.1598158094679785</v>
      </c>
      <c r="AI78" s="34">
        <f ca="1">($M71-$M76)^2</f>
        <v>7.2675110757908712</v>
      </c>
      <c r="AJ78" s="34">
        <f ca="1">($M71-$M77)^2</f>
        <v>11.299859150467</v>
      </c>
      <c r="AK78" s="34">
        <f ca="1">($M71-$M78)^2</f>
        <v>13.571451337030929</v>
      </c>
      <c r="AL78" s="34">
        <f ca="1">($M71-$M79)^2</f>
        <v>9.5609795456411817</v>
      </c>
      <c r="AM78" s="34">
        <f ca="1">($M71-$M80)^2</f>
        <v>10.781731804736699</v>
      </c>
      <c r="AN78" s="34">
        <f ca="1">($M71-$M81)^2</f>
        <v>17.021543039875141</v>
      </c>
      <c r="AO78" s="34">
        <f ca="1">($M71-$M82)^2</f>
        <v>8.1290531939214503</v>
      </c>
      <c r="AP78" s="34">
        <f ca="1">($M71-$M83)^2</f>
        <v>11.90611906754183</v>
      </c>
      <c r="AQ78" s="34">
        <f ca="1">($M71-$M84)^2</f>
        <v>9.925003765050306</v>
      </c>
      <c r="AR78" s="34">
        <f ca="1">($M71-$M85)^2</f>
        <v>3.3302585265926199</v>
      </c>
      <c r="AS78" s="34">
        <f ca="1">($M71-$M86)^2</f>
        <v>8.6404839535056794</v>
      </c>
      <c r="AT78" s="34">
        <f ca="1">($M71-$M87)^2</f>
        <v>5.5294757391403557</v>
      </c>
      <c r="AU78" s="34">
        <f ca="1">($M71-$M88)^2</f>
        <v>6.0860687215326683</v>
      </c>
      <c r="AV78" s="34">
        <f ca="1">($M71-$M89)^2</f>
        <v>4.9149972213820545</v>
      </c>
      <c r="AW78" s="34">
        <f ca="1">($M71-$M90)^2</f>
        <v>3.8726671897836624</v>
      </c>
      <c r="AX78" s="34">
        <f ca="1">($M71-$M91)^2</f>
        <v>3.5951994090291639</v>
      </c>
      <c r="AY78" s="34">
        <f ca="1">($M71-$M92)^2</f>
        <v>4.8008328942105596</v>
      </c>
      <c r="AZ78" s="34">
        <f ca="1">($M71-$M93)^2</f>
        <v>4.3681536214976102</v>
      </c>
      <c r="BA78" s="34">
        <f ca="1">($M71-$M94)^2</f>
        <v>5.4001405831448572</v>
      </c>
      <c r="BB78" s="34">
        <f ca="1">($M71-$M95)^2</f>
        <v>5.2742275976219366</v>
      </c>
      <c r="BC78" s="34">
        <f ca="1">($M71-$M96)^2</f>
        <v>2.0024816899611881</v>
      </c>
      <c r="BD78" s="34">
        <f ca="1">($M71-$M97)^2</f>
        <v>2.9124328872484728</v>
      </c>
      <c r="BE78" s="34">
        <f ca="1">($M71-$M98)^2</f>
        <v>7.6756438001356937</v>
      </c>
      <c r="BF78" s="34">
        <f ca="1">($M71-$M99)^2</f>
        <v>7.0775200681845929</v>
      </c>
      <c r="BG78" s="34">
        <f ca="1">($M71-$M100)^2</f>
        <v>8.376514340697069</v>
      </c>
      <c r="BH78" s="34">
        <f ca="1">($M71-$M101)^2</f>
        <v>2.2197966427678351</v>
      </c>
      <c r="BI78" s="34">
        <f t="shared" ca="1" si="57"/>
        <v>3.0762965228873345</v>
      </c>
      <c r="BJ78" s="34">
        <f t="shared" ca="1" si="58"/>
        <v>0.67679571298158703</v>
      </c>
      <c r="BK78" s="34">
        <f t="shared" ca="1" si="59"/>
        <v>1.4488706241308602</v>
      </c>
      <c r="BL78" s="34">
        <f t="shared" ca="1" si="60"/>
        <v>3.6862123432100913</v>
      </c>
      <c r="BM78" s="34">
        <f t="shared" ca="1" si="61"/>
        <v>4.1645132149975428</v>
      </c>
      <c r="BN78" s="34">
        <f t="shared" ca="1" si="62"/>
        <v>4.265364755238604</v>
      </c>
      <c r="BO78" s="34">
        <f t="shared" ca="1" si="63"/>
        <v>6.5536843277073222</v>
      </c>
      <c r="BP78" s="34">
        <f t="shared" ca="1" si="64"/>
        <v>2.5962610357449618</v>
      </c>
      <c r="BQ78" s="34">
        <f t="shared" ca="1" si="65"/>
        <v>2.4433675462458329</v>
      </c>
      <c r="BR78" s="34">
        <f t="shared" ca="1" si="66"/>
        <v>1.381989690724543</v>
      </c>
      <c r="BS78" s="34">
        <f t="shared" ca="1" si="67"/>
        <v>2.7525233615666211</v>
      </c>
      <c r="BT78" s="34">
        <f t="shared" ca="1" si="68"/>
        <v>1.5840877866628928</v>
      </c>
      <c r="BU78" s="34">
        <f t="shared" ca="1" si="69"/>
        <v>2.36810412521934</v>
      </c>
      <c r="BV78" s="34">
        <f t="shared" ca="1" si="70"/>
        <v>0.32255805708296176</v>
      </c>
      <c r="BW78" s="34">
        <f t="shared" ca="1" si="71"/>
        <v>1.0544867122952584</v>
      </c>
      <c r="BX78" s="34">
        <f t="shared" ca="1" si="72"/>
        <v>3.7499484977049545E-2</v>
      </c>
      <c r="BY78" s="34">
        <f t="shared" ca="1" si="73"/>
        <v>0.73846864299167869</v>
      </c>
      <c r="BZ78" s="34">
        <f t="shared" ca="1" si="74"/>
        <v>0.80069076947736717</v>
      </c>
      <c r="CA78" s="34">
        <f t="shared" ca="1" si="75"/>
        <v>0.99033880795238072</v>
      </c>
      <c r="CB78" s="34">
        <f t="shared" ca="1" si="76"/>
        <v>4.0655043748542639</v>
      </c>
      <c r="CC78" s="34">
        <f t="shared" ca="1" si="77"/>
        <v>0.86342591459683538</v>
      </c>
      <c r="CD78" s="34">
        <f t="shared" ca="1" si="78"/>
        <v>0.37909158529992071</v>
      </c>
      <c r="CE78" s="34"/>
      <c r="CF78" s="34"/>
      <c r="CG78" s="34"/>
      <c r="CH78" s="34"/>
      <c r="CI78" s="34"/>
      <c r="CJ78" s="34"/>
      <c r="CK78" s="34"/>
      <c r="CL78" s="34"/>
      <c r="CM78" s="34"/>
      <c r="CN78" s="34"/>
      <c r="CO78" s="27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</row>
    <row r="79" spans="1:176" s="5" customFormat="1" x14ac:dyDescent="0.25">
      <c r="A79" s="1"/>
      <c r="B79" s="25"/>
      <c r="C79" s="26"/>
      <c r="D79" s="26"/>
      <c r="E79" s="26"/>
      <c r="F79" s="26"/>
      <c r="G79" s="26"/>
      <c r="H79" s="26"/>
      <c r="I79" s="34">
        <f t="shared" si="9"/>
        <v>10</v>
      </c>
      <c r="J79" s="34">
        <f t="shared" ca="1" si="81"/>
        <v>3.9501413373070782E-2</v>
      </c>
      <c r="K79" s="34">
        <f t="shared" ca="1" si="4"/>
        <v>0.32861051568396016</v>
      </c>
      <c r="L79" s="34">
        <f t="shared" ca="1" si="5"/>
        <v>9.4339622641509441E-2</v>
      </c>
      <c r="M79" s="34">
        <f t="shared" ca="1" si="6"/>
        <v>-1.3144962914678755</v>
      </c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69"/>
      <c r="AE79" s="34">
        <f ca="1">(M72-M73)^2</f>
        <v>0.87921460763234549</v>
      </c>
      <c r="AF79" s="34">
        <f ca="1">($M72-$M74)^2</f>
        <v>1.8762178354295624</v>
      </c>
      <c r="AG79" s="34">
        <f ca="1">($M72-$M75)^2</f>
        <v>1.0658408507471173</v>
      </c>
      <c r="AH79" s="34">
        <f ca="1">($M72-$M76)^2</f>
        <v>3.8049994435379326</v>
      </c>
      <c r="AI79" s="34">
        <f ca="1">($M72-$M77)^2</f>
        <v>6.8452084278235175</v>
      </c>
      <c r="AJ79" s="34">
        <f ca="1">($M72-$M78)^2</f>
        <v>8.6362732387214525</v>
      </c>
      <c r="AK79" s="34">
        <f ca="1">($M72-$M79)^2</f>
        <v>5.5079019499833271</v>
      </c>
      <c r="AL79" s="34">
        <f ca="1">($M72-$M80)^2</f>
        <v>6.4432885544176424</v>
      </c>
      <c r="AM79" s="34">
        <f ca="1">($M72-$M81)^2</f>
        <v>11.427955265215846</v>
      </c>
      <c r="AN79" s="34">
        <f ca="1">($M72-$M82)^2</f>
        <v>4.4350593565416707</v>
      </c>
      <c r="AO79" s="34">
        <f ca="1">($M72-$M83)^2</f>
        <v>7.3188270346225277</v>
      </c>
      <c r="AP79" s="34">
        <f ca="1">($M72-$M84)^2</f>
        <v>5.7850159411496715</v>
      </c>
      <c r="AQ79" s="34">
        <f ca="1">($M72-$M85)^2</f>
        <v>1.1657698050425367</v>
      </c>
      <c r="AR79" s="34">
        <f ca="1">($M72-$M86)^2</f>
        <v>4.8148586729044052</v>
      </c>
      <c r="AS79" s="34">
        <f ca="1">($M72-$M87)^2</f>
        <v>2.5801750864036186</v>
      </c>
      <c r="AT79" s="34">
        <f ca="1">($M72-$M88)^2</f>
        <v>2.964610736713905</v>
      </c>
      <c r="AU79" s="34">
        <f ca="1">($M72-$M89)^2</f>
        <v>2.1661596554472995</v>
      </c>
      <c r="AV79" s="34">
        <f ca="1">($M72-$M90)^2</f>
        <v>1.4950391974828101</v>
      </c>
      <c r="AW79" s="34">
        <f ca="1">($M72-$M91)^2</f>
        <v>1.324593177540617</v>
      </c>
      <c r="AX79" s="34">
        <f ca="1">($M72-$M92)^2</f>
        <v>2.0905947490115113</v>
      </c>
      <c r="AY79" s="34">
        <f ca="1">($M72-$M93)^2</f>
        <v>1.8085447005390938</v>
      </c>
      <c r="AZ79" s="34">
        <f ca="1">($M72-$M94)^2</f>
        <v>2.4920690975020268</v>
      </c>
      <c r="BA79" s="34">
        <f ca="1">($M72-$M95)^2</f>
        <v>2.4067714257313439</v>
      </c>
      <c r="BB79" s="34">
        <f ca="1">($M72-$M96)^2</f>
        <v>0.44876508600889065</v>
      </c>
      <c r="BC79" s="34">
        <f ca="1">($M72-$M97)^2</f>
        <v>0.92427796929337902</v>
      </c>
      <c r="BD79" s="34">
        <f ca="1">($M72-$M98)^2</f>
        <v>4.1018556305681644</v>
      </c>
      <c r="BE79" s="34">
        <f ca="1">($M72-$M99)^2</f>
        <v>3.6678742163433986</v>
      </c>
      <c r="BF79" s="34">
        <f ca="1">($M72-$M100)^2</f>
        <v>4.618327629342363</v>
      </c>
      <c r="BG79" s="34">
        <f ca="1">($M72-$M101)^2</f>
        <v>0.55458823119956124</v>
      </c>
      <c r="BH79" s="34">
        <f ca="1">($M72-$M102)^2</f>
        <v>1.0175685817583231</v>
      </c>
      <c r="BI79" s="34">
        <f t="shared" ca="1" si="57"/>
        <v>6.003856513189648E-3</v>
      </c>
      <c r="BJ79" s="34">
        <f t="shared" ca="1" si="58"/>
        <v>0.21022135942587514</v>
      </c>
      <c r="BK79" s="34">
        <f t="shared" ca="1" si="59"/>
        <v>1.3800604479322212</v>
      </c>
      <c r="BL79" s="34">
        <f t="shared" ca="1" si="60"/>
        <v>1.6783785699285481</v>
      </c>
      <c r="BM79" s="34">
        <f t="shared" ca="1" si="61"/>
        <v>1.7426232493651561</v>
      </c>
      <c r="BN79" s="34">
        <f t="shared" ca="1" si="62"/>
        <v>3.293590072063648</v>
      </c>
      <c r="BO79" s="34">
        <f t="shared" ca="1" si="63"/>
        <v>0.75012979726755158</v>
      </c>
      <c r="BP79" s="34">
        <f t="shared" ca="1" si="64"/>
        <v>0.66901946187177319</v>
      </c>
      <c r="BQ79" s="34">
        <f t="shared" ca="1" si="65"/>
        <v>0.18523485152503685</v>
      </c>
      <c r="BR79" s="34">
        <f t="shared" ca="1" si="66"/>
        <v>0.83517967561344508</v>
      </c>
      <c r="BS79" s="34">
        <f t="shared" ca="1" si="67"/>
        <v>0.26359404111176371</v>
      </c>
      <c r="BT79" s="34">
        <f t="shared" ca="1" si="68"/>
        <v>0.62991709638209215</v>
      </c>
      <c r="BU79" s="34">
        <f t="shared" ca="1" si="69"/>
        <v>3.1417364411901141E-2</v>
      </c>
      <c r="BV79" s="34">
        <f t="shared" ca="1" si="70"/>
        <v>7.9349619117723119E-2</v>
      </c>
      <c r="BW79" s="34">
        <f t="shared" ca="1" si="71"/>
        <v>0.30420029017881173</v>
      </c>
      <c r="BX79" s="34">
        <f t="shared" ca="1" si="72"/>
        <v>1.3030357802894845E-2</v>
      </c>
      <c r="BY79" s="34">
        <f t="shared" ca="1" si="73"/>
        <v>2.2386703876840133E-2</v>
      </c>
      <c r="BZ79" s="34">
        <f t="shared" ca="1" si="74"/>
        <v>6.2483146154333875E-2</v>
      </c>
      <c r="CA79" s="34">
        <f t="shared" ca="1" si="75"/>
        <v>1.6157414862497887</v>
      </c>
      <c r="CB79" s="34">
        <f t="shared" ca="1" si="76"/>
        <v>3.3861797384770347E-2</v>
      </c>
      <c r="CC79" s="34">
        <f t="shared" ca="1" si="77"/>
        <v>1.6766948459473137E-2</v>
      </c>
      <c r="CD79" s="34">
        <f t="shared" ca="1" si="78"/>
        <v>0.22427043071120628</v>
      </c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27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</row>
    <row r="80" spans="1:176" s="5" customFormat="1" x14ac:dyDescent="0.25">
      <c r="A80" s="1"/>
      <c r="B80" s="25"/>
      <c r="C80" s="26"/>
      <c r="D80" s="26"/>
      <c r="E80" s="26"/>
      <c r="F80" s="26"/>
      <c r="G80" s="26"/>
      <c r="H80" s="26"/>
      <c r="I80" s="34">
        <f t="shared" si="9"/>
        <v>10.25</v>
      </c>
      <c r="J80" s="34">
        <f t="shared" ca="1" si="81"/>
        <v>6.3756614535457889E-2</v>
      </c>
      <c r="K80" s="34">
        <f t="shared" ca="1" si="4"/>
        <v>0.31513466096756082</v>
      </c>
      <c r="L80" s="34">
        <f t="shared" ca="1" si="5"/>
        <v>6.6037735849056603E-2</v>
      </c>
      <c r="M80" s="34">
        <f t="shared" ca="1" si="6"/>
        <v>-1.5059676762192826</v>
      </c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69"/>
      <c r="AE80" s="34">
        <f ca="1">(M73-M74)^2</f>
        <v>0.18669880330085925</v>
      </c>
      <c r="AF80" s="34">
        <f ca="1">($M73-$M75)^2</f>
        <v>8.9740082455568391E-3</v>
      </c>
      <c r="AG80" s="34">
        <f ca="1">($M73-$M76)^2</f>
        <v>1.0261210546533794</v>
      </c>
      <c r="AH80" s="34">
        <f ca="1">($M73-$M77)^2</f>
        <v>2.8179345795312067</v>
      </c>
      <c r="AI80" s="34">
        <f ca="1">($M73-$M78)^2</f>
        <v>4.0043581665192889</v>
      </c>
      <c r="AJ80" s="34">
        <f ca="1">($M73-$M79)^2</f>
        <v>1.9859222416000661</v>
      </c>
      <c r="AK80" s="34">
        <f ca="1">($M73-$M80)^2</f>
        <v>2.56223702737462</v>
      </c>
      <c r="AL80" s="34">
        <f ca="1">($M73-$M81)^2</f>
        <v>5.9675720292790135</v>
      </c>
      <c r="AM80" s="34">
        <f ca="1">($M73-$M82)^2</f>
        <v>1.3649099789288235</v>
      </c>
      <c r="AN80" s="34">
        <f ca="1">($M73-$M83)^2</f>
        <v>3.1246523847369168</v>
      </c>
      <c r="AO80" s="34">
        <f ca="1">($M73-$M84)^2</f>
        <v>2.1536782451966685</v>
      </c>
      <c r="AP80" s="34">
        <f ca="1">($M73-$M85)^2</f>
        <v>2.0176429946534898E-2</v>
      </c>
      <c r="AQ80" s="34">
        <f ca="1">($M73-$M86)^2</f>
        <v>1.5790791960195727</v>
      </c>
      <c r="AR80" s="34">
        <f ca="1">($M73-$M87)^2</f>
        <v>0.44706326669439134</v>
      </c>
      <c r="AS80" s="34">
        <f ca="1">($M73-$M88)^2</f>
        <v>0.614875629245345</v>
      </c>
      <c r="AT80" s="34">
        <f ca="1">($M73-$M89)^2</f>
        <v>0.28528787926256299</v>
      </c>
      <c r="AU80" s="34">
        <f ca="1">($M73-$M90)^2</f>
        <v>8.1255504714716473E-2</v>
      </c>
      <c r="AV80" s="34">
        <f ca="1">($M73-$M91)^2</f>
        <v>4.5473547049631191E-2</v>
      </c>
      <c r="AW80" s="34">
        <f ca="1">($M73-$M92)^2</f>
        <v>0.2582921120220214</v>
      </c>
      <c r="AX80" s="34">
        <f ca="1">($M73-$M93)^2</f>
        <v>0.16577681872387218</v>
      </c>
      <c r="AY80" s="34">
        <f ca="1">($M73-$M94)^2</f>
        <v>0.41083539195412855</v>
      </c>
      <c r="AZ80" s="34">
        <f ca="1">($M73-$M95)^2</f>
        <v>0.37664343082604795</v>
      </c>
      <c r="BA80" s="34">
        <f ca="1">($M73-$M96)^2</f>
        <v>7.1698166252725071E-2</v>
      </c>
      <c r="BB80" s="34">
        <f ca="1">($M73-$M97)^2</f>
        <v>5.6308067192001982E-4</v>
      </c>
      <c r="BC80" s="34">
        <f ca="1">($M73-$M98)^2</f>
        <v>1.1829594505617311</v>
      </c>
      <c r="BD80" s="34">
        <f ca="1">($M73-$M99)^2</f>
        <v>0.9555161378299335</v>
      </c>
      <c r="BE80" s="34">
        <f ca="1">($M73-$M100)^2</f>
        <v>1.4674052097510109</v>
      </c>
      <c r="BF80" s="34">
        <f ca="1">($M73-$M101)^2</f>
        <v>3.7232648556260371E-2</v>
      </c>
      <c r="BG80" s="34">
        <f ca="1">($M73-$M102)^2</f>
        <v>5.0525940366194433E-3</v>
      </c>
      <c r="BH80" s="34">
        <f ca="1">($M73-$M103)^2</f>
        <v>0.73990943691701172</v>
      </c>
      <c r="BI80" s="34">
        <f t="shared" ca="1" si="57"/>
        <v>0.22959949413198075</v>
      </c>
      <c r="BJ80" s="34">
        <f t="shared" ca="1" si="58"/>
        <v>5.6214180111828001E-2</v>
      </c>
      <c r="BK80" s="34">
        <f t="shared" ca="1" si="59"/>
        <v>0.12806239502837699</v>
      </c>
      <c r="BL80" s="34">
        <f t="shared" ca="1" si="60"/>
        <v>0.14624514700533597</v>
      </c>
      <c r="BM80" s="34">
        <f t="shared" ca="1" si="61"/>
        <v>0.76941078364973736</v>
      </c>
      <c r="BN80" s="34">
        <f t="shared" ca="1" si="62"/>
        <v>5.1214209744494255E-3</v>
      </c>
      <c r="BO80" s="34">
        <f t="shared" ca="1" si="63"/>
        <v>1.4334876378320089E-2</v>
      </c>
      <c r="BP80" s="34">
        <f t="shared" ca="1" si="64"/>
        <v>0.25732818622890585</v>
      </c>
      <c r="BQ80" s="34">
        <f t="shared" ca="1" si="65"/>
        <v>5.6562110131038032E-4</v>
      </c>
      <c r="BR80" s="34">
        <f t="shared" ca="1" si="66"/>
        <v>0.17998835101393837</v>
      </c>
      <c r="BS80" s="34">
        <f t="shared" ca="1" si="67"/>
        <v>2.0733487492410885E-2</v>
      </c>
      <c r="BT80" s="34">
        <f t="shared" ca="1" si="68"/>
        <v>1.2430329691802484</v>
      </c>
      <c r="BU80" s="34">
        <f t="shared" ca="1" si="69"/>
        <v>0.43030162448348758</v>
      </c>
      <c r="BV80" s="34">
        <f t="shared" ca="1" si="70"/>
        <v>2.217740453468001</v>
      </c>
      <c r="BW80" s="34">
        <f t="shared" ca="1" si="71"/>
        <v>0.67817506168432751</v>
      </c>
      <c r="BX80" s="34">
        <f t="shared" ca="1" si="72"/>
        <v>0.62101109738718518</v>
      </c>
      <c r="BY80" s="34">
        <f t="shared" ca="1" si="73"/>
        <v>0.47292874956512393</v>
      </c>
      <c r="BZ80" s="34">
        <f t="shared" ca="1" si="74"/>
        <v>0.11119141013634914</v>
      </c>
      <c r="CA80" s="34">
        <f t="shared" ca="1" si="75"/>
        <v>0.56798634777769408</v>
      </c>
      <c r="CB80" s="34">
        <f t="shared" ca="1" si="76"/>
        <v>1.138812740341185</v>
      </c>
      <c r="CC80" s="34">
        <f t="shared" ca="1" si="77"/>
        <v>1.9915882727511072</v>
      </c>
      <c r="CD80" s="34">
        <f t="shared" ca="1" si="78"/>
        <v>1.7995576948399379</v>
      </c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27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</row>
    <row r="81" spans="1:176" s="5" customFormat="1" x14ac:dyDescent="0.25">
      <c r="A81" s="1"/>
      <c r="B81" s="25"/>
      <c r="C81" s="26"/>
      <c r="D81" s="26"/>
      <c r="E81" s="26"/>
      <c r="F81" s="26"/>
      <c r="G81" s="26"/>
      <c r="H81" s="26"/>
      <c r="I81" s="34">
        <f t="shared" si="9"/>
        <v>10.5</v>
      </c>
      <c r="J81" s="34">
        <f t="shared" ca="1" si="81"/>
        <v>7.4176925714988573E-2</v>
      </c>
      <c r="K81" s="34">
        <f t="shared" ca="1" si="4"/>
        <v>0.1956084258343028</v>
      </c>
      <c r="L81" s="34">
        <f t="shared" ca="1" si="5"/>
        <v>9.433962264150943E-3</v>
      </c>
      <c r="M81" s="34">
        <f t="shared" ca="1" si="6"/>
        <v>-2.3481302007315237</v>
      </c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69"/>
      <c r="AE81" s="34">
        <f ca="1">(M74-M75)^2</f>
        <v>0.11380861668058954</v>
      </c>
      <c r="AF81" s="34">
        <f ca="1">($M74-$M76)^2</f>
        <v>0.33743291963358596</v>
      </c>
      <c r="AG81" s="34">
        <f ca="1">($M74-$M77)^2</f>
        <v>1.5539714459514069</v>
      </c>
      <c r="AH81" s="34">
        <f ca="1">($M74-$M78)^2</f>
        <v>2.4617693966534704</v>
      </c>
      <c r="AI81" s="34">
        <f ca="1">($M74-$M79)^2</f>
        <v>0.95480446436789257</v>
      </c>
      <c r="AJ81" s="34">
        <f ca="1">($M74-$M80)^2</f>
        <v>1.3656548226601266</v>
      </c>
      <c r="AK81" s="34">
        <f ca="1">($M74-$M81)^2</f>
        <v>4.0432155926791511</v>
      </c>
      <c r="AL81" s="34">
        <f ca="1">($M74-$M82)^2</f>
        <v>0.54200081934624278</v>
      </c>
      <c r="AM81" s="34">
        <f ca="1">($M74-$M83)^2</f>
        <v>1.783779440509617</v>
      </c>
      <c r="AN81" s="34">
        <f ca="1">($M74-$M84)^2</f>
        <v>1.0721670484213377</v>
      </c>
      <c r="AO81" s="34">
        <f ca="1">($M74-$M85)^2</f>
        <v>8.4124830789370664E-2</v>
      </c>
      <c r="AP81" s="34">
        <f ca="1">($M74-$M86)^2</f>
        <v>0.67984578004680318</v>
      </c>
      <c r="AQ81" s="34">
        <f ca="1">($M74-$M87)^2</f>
        <v>5.5951800472059283E-2</v>
      </c>
      <c r="AR81" s="34">
        <f ca="1">($M74-$M88)^2</f>
        <v>0.1239416583713752</v>
      </c>
      <c r="AS81" s="34">
        <f ca="1">($M74-$M89)^2</f>
        <v>1.0411528749612507E-2</v>
      </c>
      <c r="AT81" s="34">
        <f ca="1">($M74-$M90)^2</f>
        <v>2.1618719909878813E-2</v>
      </c>
      <c r="AU81" s="34">
        <f ca="1">($M74-$M91)^2</f>
        <v>4.7891512323185371E-2</v>
      </c>
      <c r="AV81" s="34">
        <f ca="1">($M74-$M92)^2</f>
        <v>5.7969799523526688E-3</v>
      </c>
      <c r="AW81" s="34">
        <f ca="1">($M74-$M93)^2</f>
        <v>6.2148366185576717E-4</v>
      </c>
      <c r="AX81" s="34">
        <f ca="1">($M74-$M94)^2</f>
        <v>4.3629957930609663E-2</v>
      </c>
      <c r="AY81" s="34">
        <f ca="1">($M74-$M95)^2</f>
        <v>3.298809656841465E-2</v>
      </c>
      <c r="AZ81" s="34">
        <f ca="1">($M74-$M96)^2</f>
        <v>0.48979240458418138</v>
      </c>
      <c r="BA81" s="34">
        <f ca="1">($M74-$M97)^2</f>
        <v>0.16675564222941622</v>
      </c>
      <c r="BB81" s="34">
        <f ca="1">($M74-$M98)^2</f>
        <v>0.4297495055825945</v>
      </c>
      <c r="BC81" s="34">
        <f ca="1">($M74-$M99)^2</f>
        <v>0.29748132757559048</v>
      </c>
      <c r="BD81" s="34">
        <f ca="1">($M74-$M100)^2</f>
        <v>0.60727490260841277</v>
      </c>
      <c r="BE81" s="34">
        <f ca="1">($M74-$M101)^2</f>
        <v>0.39068025610081158</v>
      </c>
      <c r="BF81" s="34">
        <f ca="1">($M74-$M102)^2</f>
        <v>0.13032458689767457</v>
      </c>
      <c r="BG81" s="34">
        <f ca="1">($M74-$M103)^2</f>
        <v>1.6699525922470464</v>
      </c>
      <c r="BH81" s="34">
        <f ca="1">($M74-$M104)^2</f>
        <v>0.83038017722437818</v>
      </c>
      <c r="BI81" s="34">
        <f t="shared" ca="1" si="57"/>
        <v>3.8021596034718136E-2</v>
      </c>
      <c r="BJ81" s="34">
        <f t="shared" ca="1" si="58"/>
        <v>5.5098707677210526E-3</v>
      </c>
      <c r="BK81" s="34">
        <f t="shared" ca="1" si="59"/>
        <v>2.4667563308501369E-3</v>
      </c>
      <c r="BL81" s="34">
        <f t="shared" ca="1" si="60"/>
        <v>0.19809092608746912</v>
      </c>
      <c r="BM81" s="34">
        <f t="shared" ca="1" si="61"/>
        <v>0.25366400058722638</v>
      </c>
      <c r="BN81" s="34">
        <f t="shared" ca="1" si="62"/>
        <v>0.30449969855104109</v>
      </c>
      <c r="BO81" s="34">
        <f t="shared" ca="1" si="63"/>
        <v>0.88240064030963283</v>
      </c>
      <c r="BP81" s="34">
        <f t="shared" ca="1" si="64"/>
        <v>0.20781687269782159</v>
      </c>
      <c r="BQ81" s="34">
        <f t="shared" ca="1" si="65"/>
        <v>0.73331290214163691</v>
      </c>
      <c r="BR81" s="34">
        <f t="shared" ca="1" si="66"/>
        <v>0.33186568346720541</v>
      </c>
      <c r="BS81" s="34">
        <f t="shared" ca="1" si="67"/>
        <v>2.3932104028813179</v>
      </c>
      <c r="BT81" s="34">
        <f t="shared" ca="1" si="68"/>
        <v>1.183875364077998</v>
      </c>
      <c r="BU81" s="34">
        <f t="shared" ca="1" si="69"/>
        <v>3.6913728039178659</v>
      </c>
      <c r="BV81" s="34">
        <f t="shared" ca="1" si="70"/>
        <v>1.5765324135741861</v>
      </c>
      <c r="BW81" s="34">
        <f t="shared" ca="1" si="71"/>
        <v>1.4887151245115944</v>
      </c>
      <c r="BX81" s="34">
        <f t="shared" ca="1" si="72"/>
        <v>1.253917823997458</v>
      </c>
      <c r="BY81" s="34">
        <f t="shared" ca="1" si="73"/>
        <v>9.7284310316200096E-3</v>
      </c>
      <c r="BZ81" s="34">
        <f t="shared" ca="1" si="74"/>
        <v>1.4059681047056882</v>
      </c>
      <c r="CA81" s="34">
        <f t="shared" ca="1" si="75"/>
        <v>2.24771537318402</v>
      </c>
      <c r="CB81" s="34">
        <f t="shared" ca="1" si="76"/>
        <v>3.3978396943356661</v>
      </c>
      <c r="CC81" s="34">
        <f t="shared" ca="1" si="77"/>
        <v>3.1455239704654012</v>
      </c>
      <c r="CD81" s="34">
        <f t="shared" ca="1" si="78"/>
        <v>1.3278341040983785</v>
      </c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27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</row>
    <row r="82" spans="1:176" s="5" customFormat="1" x14ac:dyDescent="0.25">
      <c r="A82" s="1"/>
      <c r="B82" s="25"/>
      <c r="C82" s="26"/>
      <c r="D82" s="26"/>
      <c r="E82" s="26"/>
      <c r="F82" s="26"/>
      <c r="G82" s="26"/>
      <c r="H82" s="26"/>
      <c r="I82" s="34">
        <f t="shared" si="9"/>
        <v>10.75</v>
      </c>
      <c r="J82" s="34">
        <f t="shared" ca="1" si="81"/>
        <v>0.37694384847458451</v>
      </c>
      <c r="K82" s="34">
        <f t="shared" ca="1" si="4"/>
        <v>0.37467730950319522</v>
      </c>
      <c r="L82" s="34">
        <f t="shared" ca="1" si="5"/>
        <v>0.14150943396226415</v>
      </c>
      <c r="M82" s="34">
        <f t="shared" ca="1" si="6"/>
        <v>-1.073562376274511</v>
      </c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69"/>
      <c r="AE82" s="34">
        <f ca="1">(M75-M76)^2</f>
        <v>0.84317404992329659</v>
      </c>
      <c r="AF82" s="34">
        <f ca="1">($M75-$M77)^2</f>
        <v>2.5088635082540467</v>
      </c>
      <c r="AG82" s="34">
        <f ca="1">($M75-$M78)^2</f>
        <v>3.6342008349655246</v>
      </c>
      <c r="AH82" s="34">
        <f ca="1">($M75-$M79)^2</f>
        <v>1.7279005002827978</v>
      </c>
      <c r="AI82" s="34">
        <f ca="1">($M75-$M80)^2</f>
        <v>2.267938641817306</v>
      </c>
      <c r="AJ82" s="34">
        <f ca="1">($M75-$M81)^2</f>
        <v>5.5137154395874655</v>
      </c>
      <c r="AK82" s="34">
        <f ca="1">($M75-$M82)^2</f>
        <v>1.1525361757521748</v>
      </c>
      <c r="AL82" s="34">
        <f ca="1">($M75-$M83)^2</f>
        <v>2.7987195028465557</v>
      </c>
      <c r="AM82" s="34">
        <f ca="1">($M75-$M84)^2</f>
        <v>1.8846081826140828</v>
      </c>
      <c r="AN82" s="34">
        <f ca="1">($M75-$M85)^2</f>
        <v>2.2384744059906476E-3</v>
      </c>
      <c r="AO82" s="34">
        <f ca="1">($M75-$M86)^2</f>
        <v>1.3499719599348221</v>
      </c>
      <c r="AP82" s="34">
        <f ca="1">($M75-$M87)^2</f>
        <v>0.32935737216762928</v>
      </c>
      <c r="AQ82" s="34">
        <f ca="1">($M75-$M88)^2</f>
        <v>0.47528451416998685</v>
      </c>
      <c r="AR82" s="34">
        <f ca="1">($M75-$M89)^2</f>
        <v>0.19306552826808268</v>
      </c>
      <c r="AS82" s="34">
        <f ca="1">($M75-$M90)^2</f>
        <v>3.6222566395715583E-2</v>
      </c>
      <c r="AT82" s="34">
        <f ca="1">($M75-$M91)^2</f>
        <v>1.4045575829913948E-2</v>
      </c>
      <c r="AU82" s="34">
        <f ca="1">($M75-$M92)^2</f>
        <v>0.17097664954418268</v>
      </c>
      <c r="AV82" s="34">
        <f ca="1">($M75-$M93)^2</f>
        <v>9.7609851135564682E-2</v>
      </c>
      <c r="AW82" s="34">
        <f ca="1">($M75-$M94)^2</f>
        <v>0.29837068816825907</v>
      </c>
      <c r="AX82" s="34">
        <f ca="1">($M75-$M95)^2</f>
        <v>0.26934188267443643</v>
      </c>
      <c r="AY82" s="34">
        <f ca="1">($M75-$M96)^2</f>
        <v>0.13140362175314582</v>
      </c>
      <c r="AZ82" s="34">
        <f ca="1">($M75-$M97)^2</f>
        <v>5.0412728212718807E-3</v>
      </c>
      <c r="BA82" s="34">
        <f ca="1">($M75-$M98)^2</f>
        <v>0.98586659719678682</v>
      </c>
      <c r="BB82" s="34">
        <f ca="1">($M75-$M99)^2</f>
        <v>0.77928960936300196</v>
      </c>
      <c r="BC82" s="34">
        <f ca="1">($M75-$M100)^2</f>
        <v>1.2468709919838288</v>
      </c>
      <c r="BD82" s="34">
        <f ca="1">($M75-$M101)^2</f>
        <v>8.2764889535241318E-2</v>
      </c>
      <c r="BE82" s="34">
        <f ca="1">($M75-$M102)^2</f>
        <v>5.5930551614722203E-4</v>
      </c>
      <c r="BF82" s="34">
        <f ca="1">($M75-$M103)^2</f>
        <v>0.91185526343626366</v>
      </c>
      <c r="BG82" s="34">
        <f ca="1">($M75-$M104)^2</f>
        <v>0.32935737216762917</v>
      </c>
      <c r="BH82" s="34">
        <f ca="1">($M75-$M105)^2</f>
        <v>2.0267524255403371E-2</v>
      </c>
      <c r="BI82" s="34">
        <f t="shared" ca="1" si="57"/>
        <v>6.923572513778499E-2</v>
      </c>
      <c r="BJ82" s="34">
        <f t="shared" ca="1" si="58"/>
        <v>8.2764889535241318E-2</v>
      </c>
      <c r="BK82" s="34">
        <f t="shared" ca="1" si="59"/>
        <v>0.61219575836187379</v>
      </c>
      <c r="BL82" s="34">
        <f t="shared" ca="1" si="60"/>
        <v>2.7654142146191683E-2</v>
      </c>
      <c r="BM82" s="34">
        <f t="shared" ca="1" si="61"/>
        <v>4.599291414405543E-2</v>
      </c>
      <c r="BN82" s="34">
        <f t="shared" ca="1" si="62"/>
        <v>0.36241182489789914</v>
      </c>
      <c r="BO82" s="34">
        <f t="shared" ca="1" si="63"/>
        <v>1.4045575829913948E-2</v>
      </c>
      <c r="BP82" s="34">
        <f t="shared" ca="1" si="64"/>
        <v>0.26934188267443621</v>
      </c>
      <c r="BQ82" s="34">
        <f t="shared" ca="1" si="65"/>
        <v>5.6988440568823177E-2</v>
      </c>
      <c r="BR82" s="34">
        <f t="shared" ca="1" si="66"/>
        <v>1.4632413317806074</v>
      </c>
      <c r="BS82" s="34">
        <f t="shared" ca="1" si="67"/>
        <v>0.56355805829583672</v>
      </c>
      <c r="BT82" s="34">
        <f t="shared" ca="1" si="68"/>
        <v>2.5088635082540467</v>
      </c>
      <c r="BU82" s="34">
        <f t="shared" ca="1" si="69"/>
        <v>0.84317404992329659</v>
      </c>
      <c r="BV82" s="34">
        <f t="shared" ca="1" si="70"/>
        <v>0.77928960936300329</v>
      </c>
      <c r="BW82" s="34">
        <f t="shared" ca="1" si="71"/>
        <v>0.6121957583618739</v>
      </c>
      <c r="BX82" s="34">
        <f t="shared" ca="1" si="72"/>
        <v>5.6988440568823177E-2</v>
      </c>
      <c r="BY82" s="34">
        <f t="shared" ca="1" si="73"/>
        <v>0.7197485091497724</v>
      </c>
      <c r="BZ82" s="34">
        <f t="shared" ca="1" si="74"/>
        <v>1.3499719599348221</v>
      </c>
      <c r="CA82" s="34">
        <f t="shared" ca="1" si="75"/>
        <v>2.2679386418173073</v>
      </c>
      <c r="CB82" s="34">
        <f t="shared" ca="1" si="76"/>
        <v>2.0626910672006016</v>
      </c>
      <c r="CC82" s="34">
        <f t="shared" ca="1" si="77"/>
        <v>0.66416227068714384</v>
      </c>
      <c r="CD82" s="34">
        <f t="shared" ca="1" si="78"/>
        <v>0.51799523387743174</v>
      </c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27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</row>
    <row r="83" spans="1:176" s="5" customFormat="1" x14ac:dyDescent="0.25">
      <c r="A83" s="1"/>
      <c r="B83" s="25"/>
      <c r="C83" s="26"/>
      <c r="D83" s="26"/>
      <c r="E83" s="26"/>
      <c r="F83" s="26"/>
      <c r="G83" s="26"/>
      <c r="H83" s="26"/>
      <c r="I83" s="34">
        <f t="shared" si="9"/>
        <v>11</v>
      </c>
      <c r="J83" s="34">
        <f t="shared" ca="1" si="81"/>
        <v>0.12706345320012247</v>
      </c>
      <c r="K83" s="34">
        <f t="shared" ca="1" si="4"/>
        <v>0.29476299302843595</v>
      </c>
      <c r="L83" s="34">
        <f t="shared" ca="1" si="5"/>
        <v>4.716981132075472E-2</v>
      </c>
      <c r="M83" s="34">
        <f t="shared" ca="1" si="6"/>
        <v>-1.6729373876049742</v>
      </c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69"/>
      <c r="AE83" s="34">
        <f ca="1">(M76-M77)^2</f>
        <v>0.44314869473870411</v>
      </c>
      <c r="AF83" s="34">
        <f ca="1">($M76-$M78)^2</f>
        <v>0.97636712354209299</v>
      </c>
      <c r="AG83" s="34">
        <f ca="1">($M76-$M79)^2</f>
        <v>0.1570150126735696</v>
      </c>
      <c r="AH83" s="34">
        <f ca="1">($M76-$M80)^2</f>
        <v>0.3454178353989717</v>
      </c>
      <c r="AI83" s="34">
        <f ca="1">($M76-$M81)^2</f>
        <v>2.0445714227065186</v>
      </c>
      <c r="AJ83" s="34">
        <f ca="1">($M76-$M82)^2</f>
        <v>2.4123458635207887E-2</v>
      </c>
      <c r="AK83" s="34">
        <f ca="1">($M76-$M83)^2</f>
        <v>0.56956046027194052</v>
      </c>
      <c r="AL83" s="34">
        <f ca="1">($M76-$M84)^2</f>
        <v>0.20662954866176778</v>
      </c>
      <c r="AM83" s="34">
        <f ca="1">($M76-$M85)^2</f>
        <v>0.75852354849118031</v>
      </c>
      <c r="AN83" s="34">
        <f ca="1">($M76-$M86)^2</f>
        <v>5.9359399401361472E-2</v>
      </c>
      <c r="AO83" s="34">
        <f ca="1">($M76-$M87)^2</f>
        <v>0.11857584548881038</v>
      </c>
      <c r="AP83" s="34">
        <f ca="1">($M76-$M88)^2</f>
        <v>5.2366041915643757E-2</v>
      </c>
      <c r="AQ83" s="34">
        <f ca="1">($M76-$M89)^2</f>
        <v>0.22930006776849762</v>
      </c>
      <c r="AR83" s="34">
        <f ca="1">($M76-$M90)^2</f>
        <v>0.52987163577260821</v>
      </c>
      <c r="AS83" s="34">
        <f ca="1">($M76-$M91)^2</f>
        <v>0.63956976881768834</v>
      </c>
      <c r="AT83" s="34">
        <f ca="1">($M76-$M92)^2</f>
        <v>0.25477444479925576</v>
      </c>
      <c r="AU83" s="34">
        <f ca="1">($M76-$M93)^2</f>
        <v>0.36701707213134593</v>
      </c>
      <c r="AV83" s="34">
        <f ca="1">($M76-$M94)^2</f>
        <v>0.13839286220987834</v>
      </c>
      <c r="AW83" s="34">
        <f ca="1">($M76-$M95)^2</f>
        <v>0.15941135065812242</v>
      </c>
      <c r="AX83" s="34">
        <f ca="1">($M76-$M96)^2</f>
        <v>1.6402987061291296</v>
      </c>
      <c r="AY83" s="34">
        <f ca="1">($M76-$M97)^2</f>
        <v>0.97860965423915536</v>
      </c>
      <c r="AZ83" s="34">
        <f ca="1">($M76-$M98)^2</f>
        <v>5.5745723684700954E-3</v>
      </c>
      <c r="BA83" s="34">
        <f ca="1">($M76-$M99)^2</f>
        <v>1.2582114916692695E-3</v>
      </c>
      <c r="BB83" s="34">
        <f ca="1">($M76-$M100)^2</f>
        <v>3.9358070140948484E-2</v>
      </c>
      <c r="BC83" s="34">
        <f ca="1">($M76-$M101)^2</f>
        <v>1.4542767370876066</v>
      </c>
      <c r="BD83" s="34">
        <f ca="1">($M76-$M102)^2</f>
        <v>0.88716568888789182</v>
      </c>
      <c r="BE83" s="34">
        <f ca="1">($M76-$M103)^2</f>
        <v>3.508714228520124</v>
      </c>
      <c r="BF83" s="34">
        <f ca="1">($M76-$M104)^2</f>
        <v>2.2264869986930411</v>
      </c>
      <c r="BG83" s="34">
        <f ca="1">($M76-$M105)^2</f>
        <v>0.60199138382996753</v>
      </c>
      <c r="BH83" s="34">
        <f ca="1">($M76-$M106)^2</f>
        <v>0.42917994666137538</v>
      </c>
      <c r="BI83" s="34">
        <f t="shared" ca="1" si="57"/>
        <v>0.39760114182946915</v>
      </c>
      <c r="BJ83" s="34">
        <f t="shared" ca="1" si="58"/>
        <v>1.844590365577772E-2</v>
      </c>
      <c r="BK83" s="34">
        <f t="shared" ca="1" si="59"/>
        <v>1.1762279630619297</v>
      </c>
      <c r="BL83" s="34">
        <f t="shared" ca="1" si="60"/>
        <v>1.2830198893408238</v>
      </c>
      <c r="BM83" s="34">
        <f t="shared" ca="1" si="61"/>
        <v>2.3111649016469658</v>
      </c>
      <c r="BN83" s="34">
        <f t="shared" ca="1" si="62"/>
        <v>1.0748694826887326</v>
      </c>
      <c r="BO83" s="34">
        <f t="shared" ca="1" si="63"/>
        <v>2.0656205145373425</v>
      </c>
      <c r="BP83" s="34">
        <f t="shared" ca="1" si="64"/>
        <v>1.3385740516226527</v>
      </c>
      <c r="BQ83" s="34">
        <f t="shared" ca="1" si="65"/>
        <v>4.5279167836684522</v>
      </c>
      <c r="BR83" s="34">
        <f t="shared" ca="1" si="66"/>
        <v>2.7853945475134081</v>
      </c>
      <c r="BS83" s="34">
        <f t="shared" ca="1" si="67"/>
        <v>6.2609264216159835</v>
      </c>
      <c r="BT83" s="34">
        <f t="shared" ca="1" si="68"/>
        <v>3.3726961996931863</v>
      </c>
      <c r="BU83" s="34">
        <f t="shared" ca="1" si="69"/>
        <v>3.2436691070809309</v>
      </c>
      <c r="BV83" s="34">
        <f t="shared" ca="1" si="70"/>
        <v>2.8922937129145634</v>
      </c>
      <c r="BW83" s="34">
        <f t="shared" ca="1" si="71"/>
        <v>0.46175092936158696</v>
      </c>
      <c r="BX83" s="34">
        <f t="shared" ca="1" si="72"/>
        <v>3.1209639775033602</v>
      </c>
      <c r="BY83" s="34">
        <f t="shared" ca="1" si="73"/>
        <v>4.3269326203148752</v>
      </c>
      <c r="BZ83" s="34">
        <f t="shared" ca="1" si="74"/>
        <v>5.8768075480822359</v>
      </c>
      <c r="CA83" s="34">
        <f t="shared" ca="1" si="75"/>
        <v>5.5434455089771104</v>
      </c>
      <c r="CB83" s="34">
        <f t="shared" ca="1" si="76"/>
        <v>3.0040051438061828</v>
      </c>
      <c r="CC83" s="34">
        <f t="shared" ca="1" si="77"/>
        <v>2.682925901623237</v>
      </c>
      <c r="CD83" s="34">
        <f t="shared" ca="1" si="78"/>
        <v>0.56542842107704649</v>
      </c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27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</row>
    <row r="84" spans="1:176" s="5" customFormat="1" x14ac:dyDescent="0.25">
      <c r="A84" s="1"/>
      <c r="B84" s="25"/>
      <c r="C84" s="26"/>
      <c r="D84" s="26"/>
      <c r="E84" s="26"/>
      <c r="F84" s="26"/>
      <c r="G84" s="26"/>
      <c r="H84" s="26"/>
      <c r="I84" s="34">
        <f t="shared" si="9"/>
        <v>11.25</v>
      </c>
      <c r="J84" s="34">
        <f t="shared" ca="1" si="81"/>
        <v>0.15607998964437009</v>
      </c>
      <c r="K84" s="34">
        <f t="shared" ca="1" si="4"/>
        <v>0.32493733825566634</v>
      </c>
      <c r="L84" s="34">
        <f t="shared" ca="1" si="5"/>
        <v>8.4905660377358486E-2</v>
      </c>
      <c r="M84" s="34">
        <f t="shared" ca="1" si="6"/>
        <v>-1.372810322882984</v>
      </c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69"/>
      <c r="AE84" s="34">
        <f ca="1">(M77-M78)^2</f>
        <v>0.10395386020590418</v>
      </c>
      <c r="AF84" s="34">
        <f ca="1">($M77-$M79)^2</f>
        <v>7.2599501194022198E-2</v>
      </c>
      <c r="AG84" s="34">
        <f ca="1">($M77-$M80)^2</f>
        <v>6.0795643765256344E-3</v>
      </c>
      <c r="AH84" s="34">
        <f ca="1">($M77-$M81)^2</f>
        <v>0.58398782820658179</v>
      </c>
      <c r="AI84" s="34">
        <f ca="1">($M77-$M82)^2</f>
        <v>0.26048454052657055</v>
      </c>
      <c r="AJ84" s="34">
        <f ca="1">($M77-$M83)^2</f>
        <v>7.9206707130070331E-3</v>
      </c>
      <c r="AK84" s="34">
        <f ca="1">($M77-$M84)^2</f>
        <v>4.4575418608948189E-2</v>
      </c>
      <c r="AL84" s="34">
        <f ca="1">($M77-$M85)^2</f>
        <v>2.3612216737285361</v>
      </c>
      <c r="AM84" s="34">
        <f ca="1">($M77-$M86)^2</f>
        <v>0.17813152060130494</v>
      </c>
      <c r="AN84" s="34">
        <f ca="1">($M77-$M87)^2</f>
        <v>1.0201860158430982</v>
      </c>
      <c r="AO84" s="34">
        <f ca="1">($M77-$M88)^2</f>
        <v>0.80018467690805783</v>
      </c>
      <c r="AP84" s="34">
        <f ca="1">($M77-$M89)^2</f>
        <v>1.3099878616536185</v>
      </c>
      <c r="AQ84" s="34">
        <f ca="1">($M77-$M90)^2</f>
        <v>1.9421682527021273</v>
      </c>
      <c r="AR84" s="34">
        <f ca="1">($M77-$M91)^2</f>
        <v>2.1474710324584705</v>
      </c>
      <c r="AS84" s="34">
        <f ca="1">($M77-$M92)^2</f>
        <v>1.3699438614374209</v>
      </c>
      <c r="AT84" s="34">
        <f ca="1">($M77-$M93)^2</f>
        <v>1.6167465414037026</v>
      </c>
      <c r="AU84" s="34">
        <f ca="1">($M77-$M94)^2</f>
        <v>1.0768338595314548</v>
      </c>
      <c r="AV84" s="34">
        <f ca="1">($M77-$M95)^2</f>
        <v>1.134134807667124</v>
      </c>
      <c r="AW84" s="34">
        <f ca="1">($M77-$M96)^2</f>
        <v>3.7886115930824236</v>
      </c>
      <c r="AX84" s="34">
        <f ca="1">($M77-$M97)^2</f>
        <v>2.7388302390958987</v>
      </c>
      <c r="AY84" s="34">
        <f ca="1">($M77-$M98)^2</f>
        <v>0.34931774474922939</v>
      </c>
      <c r="AZ84" s="34">
        <f ca="1">($M77-$M99)^2</f>
        <v>0.49163294905585159</v>
      </c>
      <c r="BA84" s="34">
        <f ca="1">($M77-$M100)^2</f>
        <v>0.21837439344142329</v>
      </c>
      <c r="BB84" s="34">
        <f ca="1">($M77-$M101)^2</f>
        <v>3.5029917964830122</v>
      </c>
      <c r="BC84" s="34">
        <f ca="1">($M77-$M102)^2</f>
        <v>2.5843420022182002</v>
      </c>
      <c r="BD84" s="34">
        <f ca="1">($M77-$M103)^2</f>
        <v>6.445761181472113</v>
      </c>
      <c r="BE84" s="34">
        <f ca="1">($M77-$M104)^2</f>
        <v>4.6562557450002533</v>
      </c>
      <c r="BF84" s="34">
        <f ca="1">($M77-$M105)^2</f>
        <v>2.0781390059411957</v>
      </c>
      <c r="BG84" s="34">
        <f ca="1">($M77-$M106)^2</f>
        <v>1.7445454336507569</v>
      </c>
      <c r="BH84" s="34">
        <f ca="1">($M77-$M107)^2</f>
        <v>1.6802649990955638</v>
      </c>
      <c r="BI84" s="34">
        <f t="shared" ca="1" si="57"/>
        <v>0.64241802749960408</v>
      </c>
      <c r="BJ84" s="34">
        <f t="shared" ca="1" si="58"/>
        <v>3.0633210979312908</v>
      </c>
      <c r="BK84" s="34">
        <f t="shared" ca="1" si="59"/>
        <v>3.2342383295292301</v>
      </c>
      <c r="BL84" s="34">
        <f t="shared" ca="1" si="60"/>
        <v>4.7783587633626903</v>
      </c>
      <c r="BM84" s="34">
        <f t="shared" ca="1" si="61"/>
        <v>2.8983471357094515</v>
      </c>
      <c r="BN84" s="34">
        <f t="shared" ca="1" si="62"/>
        <v>4.4222759741898408</v>
      </c>
      <c r="BO84" s="34">
        <f t="shared" ca="1" si="63"/>
        <v>3.3220958749086931</v>
      </c>
      <c r="BP84" s="34">
        <f t="shared" ca="1" si="64"/>
        <v>7.8041135984136947</v>
      </c>
      <c r="BQ84" s="34">
        <f t="shared" ca="1" si="65"/>
        <v>5.450563906479041</v>
      </c>
      <c r="BR84" s="34">
        <f t="shared" ca="1" si="66"/>
        <v>10.035454033016187</v>
      </c>
      <c r="BS84" s="34">
        <f t="shared" ca="1" si="67"/>
        <v>6.2609264216159835</v>
      </c>
      <c r="BT84" s="34">
        <f t="shared" ca="1" si="68"/>
        <v>6.0846732861782495</v>
      </c>
      <c r="BU84" s="34">
        <f t="shared" ca="1" si="69"/>
        <v>5.5997005057322369</v>
      </c>
      <c r="BV84" s="34">
        <f t="shared" ca="1" si="70"/>
        <v>1.809608022737047</v>
      </c>
      <c r="BW84" s="34">
        <f t="shared" ca="1" si="71"/>
        <v>5.9161765429370146</v>
      </c>
      <c r="BX84" s="34">
        <f t="shared" ca="1" si="72"/>
        <v>7.5395394157764342</v>
      </c>
      <c r="BY84" s="34">
        <f t="shared" ca="1" si="73"/>
        <v>9.5475247357661832</v>
      </c>
      <c r="BZ84" s="34">
        <f t="shared" ca="1" si="74"/>
        <v>9.1212843904222058</v>
      </c>
      <c r="CA84" s="34">
        <f t="shared" ca="1" si="75"/>
        <v>5.7547248198722762</v>
      </c>
      <c r="CB84" s="34">
        <f t="shared" ca="1" si="76"/>
        <v>5.3068406190108623</v>
      </c>
      <c r="CC84" s="34">
        <f t="shared" ca="1" si="77"/>
        <v>2.0097142028691861</v>
      </c>
      <c r="CD84" s="34">
        <f t="shared" ca="1" si="78"/>
        <v>4.3099808707493317</v>
      </c>
      <c r="CE84" s="34"/>
      <c r="CF84" s="34"/>
      <c r="CG84" s="34"/>
      <c r="CH84" s="34"/>
      <c r="CI84" s="34"/>
      <c r="CJ84" s="34"/>
      <c r="CK84" s="34"/>
      <c r="CL84" s="34"/>
      <c r="CM84" s="34"/>
      <c r="CN84" s="34"/>
      <c r="CO84" s="27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</row>
    <row r="85" spans="1:176" s="5" customFormat="1" ht="18.75" x14ac:dyDescent="0.3">
      <c r="A85" s="1"/>
      <c r="B85" s="25"/>
      <c r="C85" s="26"/>
      <c r="D85" s="26"/>
      <c r="E85" s="26"/>
      <c r="F85" s="26"/>
      <c r="G85" s="26"/>
      <c r="H85" s="26"/>
      <c r="I85" s="34">
        <f t="shared" si="9"/>
        <v>11.5</v>
      </c>
      <c r="J85" s="34">
        <f t="shared" ca="1" si="81"/>
        <v>0.83072459173692836</v>
      </c>
      <c r="K85" s="34">
        <f t="shared" ca="1" si="4"/>
        <v>0.53755324048306452</v>
      </c>
      <c r="L85" s="34">
        <f t="shared" ca="1" si="5"/>
        <v>0.48113207547169812</v>
      </c>
      <c r="M85" s="34">
        <f t="shared" ca="1" si="6"/>
        <v>-4.7312518491311024E-2</v>
      </c>
      <c r="N85" s="26"/>
      <c r="O85" s="76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70"/>
      <c r="AE85" s="34">
        <f ca="1">(M78-M79)^2</f>
        <v>0.35030028538008501</v>
      </c>
      <c r="AF85" s="34">
        <f ca="1">($M78-$M80)^2</f>
        <v>0.1603124136458603</v>
      </c>
      <c r="AG85" s="34">
        <f ca="1">($M78-$M81)^2</f>
        <v>0.19516267483606917</v>
      </c>
      <c r="AH85" s="34">
        <f ca="1">($M78-$M82)^2</f>
        <v>0.69354855561498996</v>
      </c>
      <c r="AI85" s="34">
        <f ca="1">($M78-$M83)^2</f>
        <v>5.448518361344231E-2</v>
      </c>
      <c r="AJ85" s="34">
        <f ca="1">($M78-$M84)^2</f>
        <v>0.28467312678007273</v>
      </c>
      <c r="AK85" s="34">
        <f ca="1">($M78-$M85)^2</f>
        <v>3.4560501128513228</v>
      </c>
      <c r="AL85" s="34">
        <f ca="1">($M78-$M86)^2</f>
        <v>0.55424312323503855</v>
      </c>
      <c r="AM85" s="34">
        <f ca="1">($M78-$M87)^2</f>
        <v>1.77545323987619</v>
      </c>
      <c r="AN85" s="34">
        <f ca="1">($M78-$M88)^2</f>
        <v>1.4809653258199196</v>
      </c>
      <c r="AO85" s="34">
        <f ca="1">($M78-$M89)^2</f>
        <v>2.1519885904031715</v>
      </c>
      <c r="AP85" s="34">
        <f ca="1">($M78-$M90)^2</f>
        <v>2.9447786369209421</v>
      </c>
      <c r="AQ85" s="34">
        <f ca="1">($M78-$M91)^2</f>
        <v>3.196386063304558</v>
      </c>
      <c r="AR85" s="34">
        <f ca="1">($M78-$M92)^2</f>
        <v>2.2286452361454985</v>
      </c>
      <c r="AS85" s="34">
        <f ca="1">($M78-$M93)^2</f>
        <v>2.5406200170682438</v>
      </c>
      <c r="AT85" s="34">
        <f ca="1">($M78-$M94)^2</f>
        <v>1.8499395306105486</v>
      </c>
      <c r="AU85" s="34">
        <f ca="1">($M78-$M95)^2</f>
        <v>1.9248133324974415</v>
      </c>
      <c r="AV85" s="34">
        <f ca="1">($M78-$M96)^2</f>
        <v>5.1477001869671595</v>
      </c>
      <c r="AW85" s="34">
        <f ca="1">($M78-$M97)^2</f>
        <v>3.9099522693718782</v>
      </c>
      <c r="AX85" s="34">
        <f ca="1">($M78-$M98)^2</f>
        <v>0.83439063100921607</v>
      </c>
      <c r="AY85" s="34">
        <f ca="1">($M78-$M99)^2</f>
        <v>1.0477245885227608</v>
      </c>
      <c r="AZ85" s="34">
        <f ca="1">($M78-$M100)^2</f>
        <v>0.62366435283465571</v>
      </c>
      <c r="BA85" s="34">
        <f ca="1">($M78-$M101)^2</f>
        <v>4.8138417077455511</v>
      </c>
      <c r="BB85" s="34">
        <f ca="1">($M78-$M102)^2</f>
        <v>3.7249295049860986</v>
      </c>
      <c r="BC85" s="34">
        <f ca="1">($M78-$M103)^2</f>
        <v>8.1868610422282373</v>
      </c>
      <c r="BD85" s="34">
        <f ca="1">($M78-$M104)^2</f>
        <v>6.1516631743901158</v>
      </c>
      <c r="BE85" s="34">
        <f ca="1">($M78-$M105)^2</f>
        <v>3.1116746467603984</v>
      </c>
      <c r="BF85" s="34">
        <f ca="1">($M78-$M106)^2</f>
        <v>2.7002087094030172</v>
      </c>
      <c r="BG85" s="34">
        <f ca="1">($M78-$M107)^2</f>
        <v>2.6200897412559807</v>
      </c>
      <c r="BH85" s="34">
        <f ca="1">($M78-$M108)^2</f>
        <v>1.2632155152155957</v>
      </c>
      <c r="BI85" s="34">
        <f t="shared" ca="1" si="57"/>
        <v>4.2958919049887765</v>
      </c>
      <c r="BJ85" s="34">
        <f t="shared" ca="1" si="58"/>
        <v>4.4978672462582265</v>
      </c>
      <c r="BK85" s="34">
        <f t="shared" ca="1" si="59"/>
        <v>6.291892474304638</v>
      </c>
      <c r="BL85" s="34">
        <f t="shared" ca="1" si="60"/>
        <v>4.1001067582863184</v>
      </c>
      <c r="BM85" s="34">
        <f t="shared" ca="1" si="61"/>
        <v>5.8822721027824798</v>
      </c>
      <c r="BN85" s="34">
        <f t="shared" ca="1" si="62"/>
        <v>4.6013704405748044</v>
      </c>
      <c r="BO85" s="34">
        <f t="shared" ca="1" si="63"/>
        <v>9.7094755012801102</v>
      </c>
      <c r="BP85" s="34">
        <f t="shared" ca="1" si="64"/>
        <v>7.0599840178874995</v>
      </c>
      <c r="BQ85" s="34">
        <f t="shared" ca="1" si="65"/>
        <v>12.182174826233236</v>
      </c>
      <c r="BR85" s="34">
        <f t="shared" ca="1" si="66"/>
        <v>7.9783826462355485</v>
      </c>
      <c r="BS85" s="34">
        <f t="shared" ca="1" si="67"/>
        <v>7.7792563001342971</v>
      </c>
      <c r="BT85" s="34">
        <f t="shared" ca="1" si="68"/>
        <v>7.2295776714392019</v>
      </c>
      <c r="BU85" s="34">
        <f t="shared" ca="1" si="69"/>
        <v>2.7810081104938922</v>
      </c>
      <c r="BV85" s="34">
        <f t="shared" ca="1" si="70"/>
        <v>7.5885810900284509</v>
      </c>
      <c r="BW85" s="34">
        <f t="shared" ca="1" si="71"/>
        <v>9.4141024665656552</v>
      </c>
      <c r="BX85" s="34">
        <f t="shared" ca="1" si="72"/>
        <v>11.643966539919806</v>
      </c>
      <c r="BY85" s="34">
        <f t="shared" ca="1" si="73"/>
        <v>11.172742009207536</v>
      </c>
      <c r="BZ85" s="34">
        <f t="shared" ca="1" si="74"/>
        <v>7.4055799173243733</v>
      </c>
      <c r="CA85" s="34">
        <f t="shared" ca="1" si="75"/>
        <v>6.8962796765091108</v>
      </c>
      <c r="CB85" s="34">
        <f t="shared" ca="1" si="76"/>
        <v>3.0278180492346558</v>
      </c>
      <c r="CC85" s="34">
        <f t="shared" ca="1" si="77"/>
        <v>5.752649262030471</v>
      </c>
      <c r="CD85" s="34">
        <f t="shared" ca="1" si="78"/>
        <v>10.373902385116562</v>
      </c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27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</row>
    <row r="86" spans="1:176" s="5" customFormat="1" x14ac:dyDescent="0.25">
      <c r="A86" s="1"/>
      <c r="B86" s="25"/>
      <c r="C86" s="26"/>
      <c r="D86" s="26"/>
      <c r="E86" s="26"/>
      <c r="F86" s="26"/>
      <c r="G86" s="26"/>
      <c r="H86" s="26"/>
      <c r="I86" s="34">
        <f t="shared" si="9"/>
        <v>11.75</v>
      </c>
      <c r="J86" s="34">
        <f t="shared" ca="1" si="81"/>
        <v>0.15333415674297757</v>
      </c>
      <c r="K86" s="34">
        <f t="shared" ca="1" si="4"/>
        <v>0.36903642603730358</v>
      </c>
      <c r="L86" s="34">
        <f t="shared" ca="1" si="5"/>
        <v>0.12264150943396226</v>
      </c>
      <c r="M86" s="34">
        <f t="shared" ca="1" si="6"/>
        <v>-1.1618829372767387</v>
      </c>
      <c r="N86" s="26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70"/>
      <c r="AE86" s="34">
        <f ca="1">(M79-M80)^2</f>
        <v>3.666129117862138E-2</v>
      </c>
      <c r="AF86" s="34">
        <f ca="1">($M79-$M81)^2</f>
        <v>1.0683990583796517</v>
      </c>
      <c r="AG86" s="34">
        <f ca="1">($M79-$M82)^2</f>
        <v>5.804915149040335E-2</v>
      </c>
      <c r="AH86" s="34">
        <f ca="1">($M79-$M83)^2</f>
        <v>0.12848001939996487</v>
      </c>
      <c r="AI86" s="34">
        <f ca="1">($M79-$M84)^2</f>
        <v>3.4005262598822599E-3</v>
      </c>
      <c r="AJ86" s="34">
        <f ca="1">($M79-$M85)^2</f>
        <v>1.6057547144951214</v>
      </c>
      <c r="AK86" s="34">
        <f ca="1">($M79-$M86)^2</f>
        <v>2.3290835877469357E-2</v>
      </c>
      <c r="AL86" s="34">
        <f ca="1">($M79-$M87)^2</f>
        <v>0.54848781953941539</v>
      </c>
      <c r="AM86" s="34">
        <f ca="1">($M79-$M88)^2</f>
        <v>0.39073435326392159</v>
      </c>
      <c r="AN86" s="34">
        <f ca="1">($M79-$M89)^2</f>
        <v>0.76580712540069884</v>
      </c>
      <c r="AO86" s="34">
        <f ca="1">($M79-$M90)^2</f>
        <v>1.2637672309108721</v>
      </c>
      <c r="AP86" s="34">
        <f ca="1">($M79-$M91)^2</f>
        <v>1.4303735644672315</v>
      </c>
      <c r="AQ86" s="34">
        <f ca="1">($M79-$M92)^2</f>
        <v>0.81180652050417534</v>
      </c>
      <c r="AR86" s="34">
        <f ca="1">($M79-$M93)^2</f>
        <v>1.0041453640718803</v>
      </c>
      <c r="AS86" s="34">
        <f ca="1">($M79-$M94)^2</f>
        <v>0.59022820670481757</v>
      </c>
      <c r="AT86" s="34">
        <f ca="1">($M79-$M95)^2</f>
        <v>0.63284365264373921</v>
      </c>
      <c r="AU86" s="34">
        <f ca="1">($M79-$M96)^2</f>
        <v>2.8123044027625177</v>
      </c>
      <c r="AV86" s="34">
        <f ca="1">($M79-$M97)^2</f>
        <v>1.9196052974460016</v>
      </c>
      <c r="AW86" s="34">
        <f ca="1">($M79-$M98)^2</f>
        <v>0.10341893180633296</v>
      </c>
      <c r="AX86" s="34">
        <f ca="1">($M79-$M99)^2</f>
        <v>0.18638429624088063</v>
      </c>
      <c r="AY86" s="34">
        <f ca="1">($M79-$M100)^2</f>
        <v>3.9149574623303027E-2</v>
      </c>
      <c r="AZ86" s="34">
        <f ca="1">($M79-$M101)^2</f>
        <v>2.5669973117512441</v>
      </c>
      <c r="BA86" s="34">
        <f ca="1">($M79-$M102)^2</f>
        <v>1.790634536394637</v>
      </c>
      <c r="BB86" s="34">
        <f ca="1">($M79-$M103)^2</f>
        <v>5.1502100380503197</v>
      </c>
      <c r="BC86" s="34">
        <f ca="1">($M79-$M104)^2</f>
        <v>3.5660279253614386</v>
      </c>
      <c r="BD86" s="34">
        <f ca="1">($M79-$M105)^2</f>
        <v>1.3738939789491156</v>
      </c>
      <c r="BE86" s="34">
        <f ca="1">($M79-$M106)^2</f>
        <v>1.1053777586042499</v>
      </c>
      <c r="BF86" s="34">
        <f ca="1">($M79-$M107)^2</f>
        <v>1.0543334678848342</v>
      </c>
      <c r="BG86" s="34">
        <f ca="1">($M79-$M108)^2</f>
        <v>0.28309518217972385</v>
      </c>
      <c r="BH86" s="34">
        <f ca="1">($M79-$M109)^2</f>
        <v>2.1927438739948926</v>
      </c>
      <c r="BI86" s="34">
        <f t="shared" ca="1" si="57"/>
        <v>2.337706076076012</v>
      </c>
      <c r="BJ86" s="34">
        <f t="shared" ca="1" si="58"/>
        <v>3.6729829460610897</v>
      </c>
      <c r="BK86" s="34">
        <f t="shared" ca="1" si="59"/>
        <v>2.0535185877581923</v>
      </c>
      <c r="BL86" s="34">
        <f t="shared" ca="1" si="60"/>
        <v>3.3616411132707285</v>
      </c>
      <c r="BM86" s="34">
        <f t="shared" ca="1" si="61"/>
        <v>2.4124886698802626</v>
      </c>
      <c r="BN86" s="34">
        <f t="shared" ca="1" si="62"/>
        <v>6.3712898973070216</v>
      </c>
      <c r="BO86" s="34">
        <f t="shared" ca="1" si="63"/>
        <v>4.2650565428376161</v>
      </c>
      <c r="BP86" s="34">
        <f t="shared" ca="1" si="64"/>
        <v>8.4009285158796665</v>
      </c>
      <c r="BQ86" s="34">
        <f t="shared" ca="1" si="65"/>
        <v>4.9851340877386194</v>
      </c>
      <c r="BR86" s="34">
        <f t="shared" ca="1" si="66"/>
        <v>4.8279959230507226</v>
      </c>
      <c r="BS86" s="34">
        <f t="shared" ca="1" si="67"/>
        <v>4.3970973351096196</v>
      </c>
      <c r="BT86" s="34">
        <f t="shared" ca="1" si="68"/>
        <v>1.1572892118229796</v>
      </c>
      <c r="BU86" s="34">
        <f t="shared" ca="1" si="69"/>
        <v>4.6780335583726753</v>
      </c>
      <c r="BV86" s="34">
        <f t="shared" ca="1" si="70"/>
        <v>6.1324540845577697</v>
      </c>
      <c r="BW86" s="34">
        <f t="shared" ca="1" si="71"/>
        <v>7.955016993021589</v>
      </c>
      <c r="BX86" s="34">
        <f t="shared" ca="1" si="72"/>
        <v>7.5663695942984184</v>
      </c>
      <c r="BY86" s="34">
        <f t="shared" ca="1" si="73"/>
        <v>4.5345905488895424</v>
      </c>
      <c r="BZ86" s="34">
        <f t="shared" ca="1" si="74"/>
        <v>4.1380312723930697</v>
      </c>
      <c r="CA86" s="34">
        <f t="shared" ca="1" si="75"/>
        <v>1.3183654108630865</v>
      </c>
      <c r="CB86" s="34">
        <f t="shared" ca="1" si="76"/>
        <v>3.2638266700550798</v>
      </c>
      <c r="CC86" s="34">
        <f t="shared" ca="1" si="77"/>
        <v>6.9116020011311914</v>
      </c>
      <c r="CD86" s="34">
        <f t="shared" ca="1" si="78"/>
        <v>6.6297757342118988</v>
      </c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27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</row>
    <row r="87" spans="1:176" s="5" customFormat="1" x14ac:dyDescent="0.25">
      <c r="A87" s="1"/>
      <c r="B87" s="25"/>
      <c r="C87" s="26"/>
      <c r="D87" s="26"/>
      <c r="E87" s="26"/>
      <c r="F87" s="26"/>
      <c r="G87" s="26"/>
      <c r="H87" s="26"/>
      <c r="I87" s="34">
        <f t="shared" si="9"/>
        <v>12</v>
      </c>
      <c r="J87" s="34">
        <f t="shared" ca="1" si="81"/>
        <v>0.29326449391100573</v>
      </c>
      <c r="K87" s="34">
        <f t="shared" ca="1" si="4"/>
        <v>0.4371516317405244</v>
      </c>
      <c r="L87" s="34">
        <f t="shared" ca="1" si="5"/>
        <v>0.28301886792452829</v>
      </c>
      <c r="M87" s="34">
        <f t="shared" ca="1" si="6"/>
        <v>-0.57389665634818721</v>
      </c>
      <c r="N87" s="34"/>
      <c r="O87" s="58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58"/>
      <c r="AB87" s="33"/>
      <c r="AC87" s="33"/>
      <c r="AD87" s="70"/>
      <c r="AE87" s="34">
        <f ca="1">(M80-M81)^2</f>
        <v>0.70923771769283106</v>
      </c>
      <c r="AF87" s="34">
        <f ca="1">($M80-$M82)^2</f>
        <v>0.1869743434203279</v>
      </c>
      <c r="AG87" s="34">
        <f ca="1">($M80-$M83)^2</f>
        <v>2.7878884520221154E-2</v>
      </c>
      <c r="AH87" s="34">
        <f ca="1">($M80-$M84)^2</f>
        <v>1.7730880747527881E-2</v>
      </c>
      <c r="AI87" s="34">
        <f ca="1">($M80-$M85)^2</f>
        <v>2.1276748691664138</v>
      </c>
      <c r="AJ87" s="34">
        <f ca="1">($M80-$M86)^2</f>
        <v>0.11839430757315857</v>
      </c>
      <c r="AK87" s="34">
        <f ca="1">($M80-$M87)^2</f>
        <v>0.868756386083544</v>
      </c>
      <c r="AL87" s="34">
        <f ca="1">($M80-$M88)^2</f>
        <v>0.66676837387092991</v>
      </c>
      <c r="AM87" s="34">
        <f ca="1">($M80-$M89)^2</f>
        <v>1.1375831910132628</v>
      </c>
      <c r="AN87" s="34">
        <f ca="1">($M80-$M90)^2</f>
        <v>1.730922835336131</v>
      </c>
      <c r="AO87" s="34">
        <f ca="1">($M80-$M91)^2</f>
        <v>1.9250276142835228</v>
      </c>
      <c r="AP87" s="34">
        <f ca="1">($M80-$M92)^2</f>
        <v>1.1935004201644128</v>
      </c>
      <c r="AQ87" s="34">
        <f ca="1">($M80-$M93)^2</f>
        <v>1.4245423224898242</v>
      </c>
      <c r="AR87" s="34">
        <f ca="1">($M80-$M94)^2</f>
        <v>0.92109030106276979</v>
      </c>
      <c r="AS87" s="34">
        <f ca="1">($M80-$M95)^2</f>
        <v>0.97414154976533951</v>
      </c>
      <c r="AT87" s="34">
        <f ca="1">($M80-$M96)^2</f>
        <v>3.4911579100029519</v>
      </c>
      <c r="AU87" s="34">
        <f ca="1">($M80-$M97)^2</f>
        <v>2.486833111344223</v>
      </c>
      <c r="AV87" s="34">
        <f ca="1">($M80-$M98)^2</f>
        <v>0.26323007596633569</v>
      </c>
      <c r="AW87" s="34">
        <f ca="1">($M80-$M99)^2</f>
        <v>0.388370588016621</v>
      </c>
      <c r="AX87" s="34">
        <f ca="1">($M80-$M100)^2</f>
        <v>0.15158088506506248</v>
      </c>
      <c r="AY87" s="34">
        <f ca="1">($M80-$M101)^2</f>
        <v>3.2172038283235627</v>
      </c>
      <c r="AZ87" s="34">
        <f ca="1">($M80-$M102)^2</f>
        <v>2.3397291369248636</v>
      </c>
      <c r="BA87" s="34">
        <f ca="1">($M80-$M103)^2</f>
        <v>6.0559244917823545</v>
      </c>
      <c r="BB87" s="34">
        <f ca="1">($M80-$M104)^2</f>
        <v>4.325835641886326</v>
      </c>
      <c r="BC87" s="34">
        <f ca="1">($M80-$M105)^2</f>
        <v>1.8594148348506387</v>
      </c>
      <c r="BD87" s="34">
        <f ca="1">($M80-$M106)^2</f>
        <v>1.5446533856953535</v>
      </c>
      <c r="BE87" s="34">
        <f ca="1">($M80-$M107)^2</f>
        <v>1.4842032343815321</v>
      </c>
      <c r="BF87" s="34">
        <f ca="1">($M80-$M108)^2</f>
        <v>0.52350764420313545</v>
      </c>
      <c r="BG87" s="34">
        <f ca="1">($M80-$M109)^2</f>
        <v>2.7964636159338041</v>
      </c>
      <c r="BH87" s="34">
        <f ca="1">($M80-$M110)^2</f>
        <v>2.9598699655240348</v>
      </c>
      <c r="BI87" s="34">
        <f t="shared" ca="1" si="57"/>
        <v>4.4435551236003272</v>
      </c>
      <c r="BJ87" s="34">
        <f t="shared" ca="1" si="58"/>
        <v>2.6389408210109173</v>
      </c>
      <c r="BK87" s="34">
        <f t="shared" ca="1" si="59"/>
        <v>4.1004194992181437</v>
      </c>
      <c r="BL87" s="34">
        <f t="shared" ca="1" si="60"/>
        <v>3.0439438735751616</v>
      </c>
      <c r="BM87" s="34">
        <f t="shared" ca="1" si="61"/>
        <v>7.3745528936539744</v>
      </c>
      <c r="BN87" s="34">
        <f t="shared" ca="1" si="62"/>
        <v>5.092571751779194</v>
      </c>
      <c r="BO87" s="34">
        <f t="shared" ca="1" si="63"/>
        <v>9.5475247357661797</v>
      </c>
      <c r="BP87" s="34">
        <f t="shared" ca="1" si="64"/>
        <v>5.8768075480822342</v>
      </c>
      <c r="BQ87" s="34">
        <f t="shared" ca="1" si="65"/>
        <v>5.7060859143439986</v>
      </c>
      <c r="BR87" s="34">
        <f t="shared" ca="1" si="66"/>
        <v>5.2367611561552243</v>
      </c>
      <c r="BS87" s="34">
        <f t="shared" ca="1" si="67"/>
        <v>1.6059102911970971</v>
      </c>
      <c r="BT87" s="34">
        <f t="shared" ca="1" si="68"/>
        <v>5.5429526606870878</v>
      </c>
      <c r="BU87" s="34">
        <f t="shared" ca="1" si="69"/>
        <v>7.1174268959310991</v>
      </c>
      <c r="BV87" s="34">
        <f t="shared" ca="1" si="70"/>
        <v>9.0717545672692275</v>
      </c>
      <c r="BW87" s="34">
        <f t="shared" ca="1" si="71"/>
        <v>8.6563928913641703</v>
      </c>
      <c r="BX87" s="34">
        <f t="shared" ca="1" si="72"/>
        <v>5.3867123099590444</v>
      </c>
      <c r="BY87" s="34">
        <f t="shared" ca="1" si="73"/>
        <v>4.9536805464916931</v>
      </c>
      <c r="BZ87" s="34">
        <f t="shared" ca="1" si="74"/>
        <v>1.7947219519931914</v>
      </c>
      <c r="CA87" s="34">
        <f t="shared" ca="1" si="75"/>
        <v>3.9923148179180581</v>
      </c>
      <c r="CB87" s="34">
        <f t="shared" ca="1" si="76"/>
        <v>7.9550169930215864</v>
      </c>
      <c r="CC87" s="34">
        <f t="shared" ca="1" si="77"/>
        <v>7.6524515052860229</v>
      </c>
      <c r="CD87" s="34">
        <f t="shared" ca="1" si="78"/>
        <v>4.6902001916794545</v>
      </c>
      <c r="CE87" s="34"/>
      <c r="CF87" s="34"/>
      <c r="CG87" s="34"/>
      <c r="CH87" s="34"/>
      <c r="CI87" s="34"/>
      <c r="CJ87" s="34"/>
      <c r="CK87" s="34"/>
      <c r="CL87" s="34"/>
      <c r="CM87" s="34"/>
      <c r="CN87" s="34"/>
      <c r="CO87" s="27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</row>
    <row r="88" spans="1:176" s="5" customFormat="1" x14ac:dyDescent="0.25">
      <c r="A88" s="1"/>
      <c r="B88" s="25"/>
      <c r="C88" s="26"/>
      <c r="D88" s="26"/>
      <c r="E88" s="26"/>
      <c r="F88" s="26"/>
      <c r="G88" s="26"/>
      <c r="H88" s="26"/>
      <c r="I88" s="34">
        <f t="shared" si="9"/>
        <v>12.25</v>
      </c>
      <c r="J88" s="34">
        <f t="shared" ca="1" si="81"/>
        <v>1.8179736876122954E-2</v>
      </c>
      <c r="K88" s="34">
        <f t="shared" ca="1" si="4"/>
        <v>0.40891485343895689</v>
      </c>
      <c r="L88" s="34">
        <f t="shared" ca="1" si="5"/>
        <v>0.24528301886792453</v>
      </c>
      <c r="M88" s="34">
        <f t="shared" ca="1" si="6"/>
        <v>-0.68940881497844719</v>
      </c>
      <c r="N88" s="34"/>
      <c r="O88" s="58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58"/>
      <c r="AB88" s="33"/>
      <c r="AC88" s="33"/>
      <c r="AD88" s="70"/>
      <c r="AE88" s="34">
        <f ca="1">(M81-M82)^2</f>
        <v>1.6245231391410822</v>
      </c>
      <c r="AF88" s="34">
        <f ca="1">($M81-$M83)^2</f>
        <v>0.45588533489774352</v>
      </c>
      <c r="AG88" s="34">
        <f ca="1">($M81-$M84)^2</f>
        <v>0.95124886412649035</v>
      </c>
      <c r="AH88" s="34">
        <f ca="1">($M81-$M85)^2</f>
        <v>5.2937620069092244</v>
      </c>
      <c r="AI88" s="34">
        <f ca="1">($M81-$M86)^2</f>
        <v>1.407182570053966</v>
      </c>
      <c r="AJ88" s="34">
        <f ca="1">($M81-$M87)^2</f>
        <v>3.1479046700150564</v>
      </c>
      <c r="AK88" s="34">
        <f ca="1">($M81-$M88)^2</f>
        <v>2.7513566355546062</v>
      </c>
      <c r="AL88" s="34">
        <f ca="1">($M81-$M89)^2</f>
        <v>3.6432806561872049</v>
      </c>
      <c r="AM88" s="34">
        <f ca="1">($M81-$M90)^2</f>
        <v>4.6561350666334844</v>
      </c>
      <c r="AN88" s="34">
        <f ca="1">($M81-$M91)^2</f>
        <v>4.9711882589468788</v>
      </c>
      <c r="AO88" s="34">
        <f ca="1">($M81-$M92)^2</f>
        <v>3.7428202165296525</v>
      </c>
      <c r="AP88" s="34">
        <f ca="1">($M81-$M93)^2</f>
        <v>4.1440925985272807</v>
      </c>
      <c r="AQ88" s="34">
        <f ca="1">($M81-$M94)^2</f>
        <v>3.2468328692460182</v>
      </c>
      <c r="AR88" s="34">
        <f ca="1">($M81-$M95)^2</f>
        <v>3.3457846686348232</v>
      </c>
      <c r="AS88" s="34">
        <f ca="1">($M81-$M96)^2</f>
        <v>7.3474964320525595</v>
      </c>
      <c r="AT88" s="34">
        <f ca="1">($M81-$M97)^2</f>
        <v>5.8522002236055783</v>
      </c>
      <c r="AU88" s="34">
        <f ca="1">($M81-$M98)^2</f>
        <v>1.8366268028848403</v>
      </c>
      <c r="AV88" s="34">
        <f ca="1">($M81-$M99)^2</f>
        <v>2.1472693356880463</v>
      </c>
      <c r="AW88" s="34">
        <f ca="1">($M81-$M100)^2</f>
        <v>1.5165834416122019</v>
      </c>
      <c r="AX88" s="34">
        <f ca="1">($M81-$M101)^2</f>
        <v>6.9475422067378094</v>
      </c>
      <c r="AY88" s="34">
        <f ca="1">($M81-$M102)^2</f>
        <v>5.6253396173148991</v>
      </c>
      <c r="AZ88" s="34">
        <f ca="1">($M81-$M103)^2</f>
        <v>10.910082022968243</v>
      </c>
      <c r="BA88" s="34">
        <f ca="1">($M81-$M104)^2</f>
        <v>8.5382409534951336</v>
      </c>
      <c r="BB88" s="34">
        <f ca="1">($M81-$M105)^2</f>
        <v>4.8654042881158288</v>
      </c>
      <c r="BC88" s="34">
        <f ca="1">($M81-$M106)^2</f>
        <v>4.3472390839180113</v>
      </c>
      <c r="BD88" s="34">
        <f ca="1">($M81-$M107)^2</f>
        <v>4.2454184515076046</v>
      </c>
      <c r="BE88" s="34">
        <f ca="1">($M81-$M108)^2</f>
        <v>2.4514190126645099</v>
      </c>
      <c r="BF88" s="34">
        <f ca="1">($M81-$M109)^2</f>
        <v>6.3223358307355042</v>
      </c>
      <c r="BG88" s="34">
        <f ca="1">($M81-$M110)^2</f>
        <v>6.5668664164559374</v>
      </c>
      <c r="BH88" s="34">
        <f ca="1">($M81-$M111)^2</f>
        <v>8.7033065473951794</v>
      </c>
      <c r="BI88" s="34">
        <f t="shared" ca="1" si="57"/>
        <v>6.0843337718878807</v>
      </c>
      <c r="BJ88" s="34">
        <f t="shared" ca="1" si="58"/>
        <v>8.2203299758889798</v>
      </c>
      <c r="BK88" s="34">
        <f t="shared" ca="1" si="59"/>
        <v>6.6918069880680164</v>
      </c>
      <c r="BL88" s="34">
        <f t="shared" ca="1" si="60"/>
        <v>12.657765278220335</v>
      </c>
      <c r="BM88" s="34">
        <f t="shared" ca="1" si="61"/>
        <v>9.6027798542126668</v>
      </c>
      <c r="BN88" s="34">
        <f t="shared" ca="1" si="62"/>
        <v>15.461170067476445</v>
      </c>
      <c r="BO88" s="34">
        <f t="shared" ca="1" si="63"/>
        <v>10.669207556315005</v>
      </c>
      <c r="BP88" s="34">
        <f t="shared" ca="1" si="64"/>
        <v>10.438740762212893</v>
      </c>
      <c r="BQ88" s="34">
        <f t="shared" ca="1" si="65"/>
        <v>9.8004033832341708</v>
      </c>
      <c r="BR88" s="34">
        <f t="shared" ca="1" si="66"/>
        <v>4.4496007722445619</v>
      </c>
      <c r="BS88" s="34">
        <f t="shared" ca="1" si="67"/>
        <v>10.217677029143035</v>
      </c>
      <c r="BT88" s="34">
        <f t="shared" ca="1" si="68"/>
        <v>12.32019222899061</v>
      </c>
      <c r="BU88" s="34">
        <f t="shared" ca="1" si="69"/>
        <v>14.854070445116713</v>
      </c>
      <c r="BV88" s="34">
        <f t="shared" ca="1" si="70"/>
        <v>14.321209419942194</v>
      </c>
      <c r="BW88" s="34">
        <f t="shared" ca="1" si="71"/>
        <v>10.005149201182549</v>
      </c>
      <c r="BX88" s="34">
        <f t="shared" ca="1" si="72"/>
        <v>9.4116978442468895</v>
      </c>
      <c r="BY88" s="34">
        <f t="shared" ca="1" si="73"/>
        <v>4.7604033327318112</v>
      </c>
      <c r="BZ88" s="34">
        <f t="shared" ca="1" si="74"/>
        <v>8.0669649916236583</v>
      </c>
      <c r="CA88" s="34">
        <f t="shared" ca="1" si="75"/>
        <v>13.414832821360873</v>
      </c>
      <c r="CB88" s="34">
        <f t="shared" ca="1" si="76"/>
        <v>13.021048509560703</v>
      </c>
      <c r="CC88" s="34">
        <f t="shared" ca="1" si="77"/>
        <v>9.0471587755950349</v>
      </c>
      <c r="CD88" s="34">
        <f t="shared" ca="1" si="78"/>
        <v>7.6265639617336429</v>
      </c>
      <c r="CE88" s="34"/>
      <c r="CF88" s="34"/>
      <c r="CG88" s="34"/>
      <c r="CH88" s="34"/>
      <c r="CI88" s="34"/>
      <c r="CJ88" s="34"/>
      <c r="CK88" s="34"/>
      <c r="CL88" s="34"/>
      <c r="CM88" s="34"/>
      <c r="CN88" s="34"/>
      <c r="CO88" s="27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</row>
    <row r="89" spans="1:176" s="5" customFormat="1" x14ac:dyDescent="0.25">
      <c r="A89" s="1"/>
      <c r="B89" s="25"/>
      <c r="C89" s="26"/>
      <c r="D89" s="26"/>
      <c r="E89" s="26"/>
      <c r="F89" s="26"/>
      <c r="G89" s="26"/>
      <c r="H89" s="26"/>
      <c r="I89" s="34">
        <f t="shared" si="9"/>
        <v>12.5</v>
      </c>
      <c r="J89" s="34">
        <f t="shared" ca="1" si="81"/>
        <v>0.17180803522565014</v>
      </c>
      <c r="K89" s="34">
        <f t="shared" ca="1" si="4"/>
        <v>0.44898544373085386</v>
      </c>
      <c r="L89" s="34">
        <f t="shared" ca="1" si="5"/>
        <v>0.330188679245283</v>
      </c>
      <c r="M89" s="34">
        <f t="shared" ca="1" si="6"/>
        <v>-0.43939222599868866</v>
      </c>
      <c r="N89" s="34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69"/>
      <c r="AE89" s="34">
        <f ca="1">(M82-M83)^2</f>
        <v>0.3592504042073929</v>
      </c>
      <c r="AF89" s="34">
        <f ca="1">($M82-$M84)^2</f>
        <v>8.9549333549387503E-2</v>
      </c>
      <c r="AG89" s="34">
        <f ca="1">($M82-$M85)^2</f>
        <v>1.0531887706000382</v>
      </c>
      <c r="AH89" s="34">
        <f ca="1">($M82-$M86)^2</f>
        <v>7.800521495748231E-3</v>
      </c>
      <c r="AI89" s="34">
        <f ca="1">($M82-$M87)^2</f>
        <v>0.24966583166949147</v>
      </c>
      <c r="AJ89" s="34">
        <f ca="1">($M82-$M88)^2</f>
        <v>0.14757395865644865</v>
      </c>
      <c r="AK89" s="34">
        <f ca="1">($M82-$M89)^2</f>
        <v>0.40217177950085908</v>
      </c>
      <c r="AL89" s="34">
        <f ca="1">($M82-$M90)^2</f>
        <v>0.78011308562063797</v>
      </c>
      <c r="AM89" s="34">
        <f ca="1">($M82-$M91)^2</f>
        <v>0.91211733950648066</v>
      </c>
      <c r="AN89" s="34">
        <f ca="1">($M82-$M92)^2</f>
        <v>0.43569128059591</v>
      </c>
      <c r="AO89" s="34">
        <f ca="1">($M82-$M93)^2</f>
        <v>0.57932895929472483</v>
      </c>
      <c r="AP89" s="34">
        <f ca="1">($M82-$M94)^2</f>
        <v>0.27807608005092788</v>
      </c>
      <c r="AQ89" s="34">
        <f ca="1">($M82-$M95)^2</f>
        <v>0.30755985714389694</v>
      </c>
      <c r="AR89" s="34">
        <f ca="1">($M82-$M96)^2</f>
        <v>2.062264736577315</v>
      </c>
      <c r="AS89" s="34">
        <f ca="1">($M82-$M97)^2</f>
        <v>1.3100274311690778</v>
      </c>
      <c r="AT89" s="34">
        <f ca="1">($M82-$M98)^2</f>
        <v>6.5051039835917748E-3</v>
      </c>
      <c r="AU89" s="34">
        <f ca="1">($M82-$M99)^2</f>
        <v>3.6400274915801535E-2</v>
      </c>
      <c r="AV89" s="34">
        <f ca="1">($M82-$M100)^2</f>
        <v>1.8551455622509356E-3</v>
      </c>
      <c r="AW89" s="34">
        <f ca="1">($M82-$M101)^2</f>
        <v>1.8530049725811883</v>
      </c>
      <c r="AX89" s="34">
        <f ca="1">($M82-$M102)^2</f>
        <v>1.2038742106993512</v>
      </c>
      <c r="AY89" s="34">
        <f ca="1">($M82-$M103)^2</f>
        <v>4.1147047597912412</v>
      </c>
      <c r="AZ89" s="34">
        <f ca="1">($M82-$M104)^2</f>
        <v>2.7141212641701165</v>
      </c>
      <c r="BA89" s="34">
        <f ca="1">($M82-$M105)^2</f>
        <v>0.86713031289455489</v>
      </c>
      <c r="BB89" s="34">
        <f ca="1">($M82-$M106)^2</f>
        <v>0.65680578553176794</v>
      </c>
      <c r="BC89" s="34">
        <f ca="1">($M82-$M107)^2</f>
        <v>0.61759715799364412</v>
      </c>
      <c r="BD89" s="34">
        <f ca="1">($M82-$M108)^2</f>
        <v>8.4758412710694439E-2</v>
      </c>
      <c r="BE89" s="34">
        <f ca="1">($M82-$M109)^2</f>
        <v>1.5372471718187404</v>
      </c>
      <c r="BF89" s="34">
        <f ca="1">($M82-$M110)^2</f>
        <v>1.6590005760027544</v>
      </c>
      <c r="BG89" s="34">
        <f ca="1">($M82-$M111)^2</f>
        <v>2.8075310559547475</v>
      </c>
      <c r="BH89" s="34">
        <f ca="1">($M82-$M112)^2</f>
        <v>1.4210461636576965</v>
      </c>
      <c r="BI89" s="34">
        <f t="shared" ca="1" si="57"/>
        <v>2.5361962597093246</v>
      </c>
      <c r="BJ89" s="34">
        <f t="shared" ca="1" si="58"/>
        <v>1.722091643568251</v>
      </c>
      <c r="BK89" s="34">
        <f t="shared" ca="1" si="59"/>
        <v>5.2130365001886485</v>
      </c>
      <c r="BL89" s="34">
        <f t="shared" ca="1" si="60"/>
        <v>3.3279516090320445</v>
      </c>
      <c r="BM89" s="34">
        <f t="shared" ca="1" si="61"/>
        <v>7.0623148274858716</v>
      </c>
      <c r="BN89" s="34">
        <f t="shared" ca="1" si="62"/>
        <v>3.9672969927157342</v>
      </c>
      <c r="BO89" s="34">
        <f t="shared" ca="1" si="63"/>
        <v>3.827251295314555</v>
      </c>
      <c r="BP89" s="34">
        <f t="shared" ca="1" si="64"/>
        <v>3.4447054555174033</v>
      </c>
      <c r="BQ89" s="34">
        <f t="shared" ca="1" si="65"/>
        <v>0.69695758907374494</v>
      </c>
      <c r="BR89" s="34">
        <f t="shared" ca="1" si="66"/>
        <v>3.6938622366288101</v>
      </c>
      <c r="BS89" s="34">
        <f t="shared" ca="1" si="67"/>
        <v>4.9972157498782455</v>
      </c>
      <c r="BT89" s="34">
        <f t="shared" ca="1" si="68"/>
        <v>6.6539752917186368</v>
      </c>
      <c r="BU89" s="34">
        <f t="shared" ca="1" si="69"/>
        <v>6.2989432313988933</v>
      </c>
      <c r="BV89" s="34">
        <f t="shared" ca="1" si="70"/>
        <v>3.5665224873493084</v>
      </c>
      <c r="BW89" s="34">
        <f t="shared" ca="1" si="71"/>
        <v>3.2158575834983445</v>
      </c>
      <c r="BX89" s="34">
        <f t="shared" ca="1" si="72"/>
        <v>0.82313346397799259</v>
      </c>
      <c r="BY89" s="34">
        <f t="shared" ca="1" si="73"/>
        <v>2.4513303171439129</v>
      </c>
      <c r="BZ89" s="34">
        <f t="shared" ca="1" si="74"/>
        <v>5.7028242005795429</v>
      </c>
      <c r="CA89" s="34">
        <f t="shared" ca="1" si="75"/>
        <v>5.4470946878870521</v>
      </c>
      <c r="CB89" s="34">
        <f t="shared" ca="1" si="76"/>
        <v>3.0042654595179878</v>
      </c>
      <c r="CC89" s="34">
        <f t="shared" ca="1" si="77"/>
        <v>2.2113343699968042</v>
      </c>
      <c r="CD89" s="34">
        <f t="shared" ca="1" si="78"/>
        <v>1.6946964569135694E-3</v>
      </c>
      <c r="CE89" s="34"/>
      <c r="CF89" s="34"/>
      <c r="CG89" s="34"/>
      <c r="CH89" s="34"/>
      <c r="CI89" s="34"/>
      <c r="CJ89" s="34"/>
      <c r="CK89" s="34"/>
      <c r="CL89" s="34"/>
      <c r="CM89" s="34"/>
      <c r="CN89" s="34"/>
      <c r="CO89" s="27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</row>
    <row r="90" spans="1:176" s="5" customFormat="1" x14ac:dyDescent="0.25">
      <c r="A90" s="1"/>
      <c r="B90" s="25"/>
      <c r="C90" s="26"/>
      <c r="D90" s="26"/>
      <c r="E90" s="26"/>
      <c r="F90" s="26"/>
      <c r="G90" s="26"/>
      <c r="H90" s="26"/>
      <c r="I90" s="34">
        <f t="shared" si="9"/>
        <v>12.75</v>
      </c>
      <c r="J90" s="34">
        <f t="shared" ca="1" si="81"/>
        <v>0.92336821736999508</v>
      </c>
      <c r="K90" s="34">
        <f t="shared" ca="1" si="4"/>
        <v>0.48343414021893122</v>
      </c>
      <c r="L90" s="34">
        <f t="shared" ca="1" si="5"/>
        <v>0.42452830188679247</v>
      </c>
      <c r="M90" s="34">
        <f t="shared" ca="1" si="6"/>
        <v>-0.19032226983649492</v>
      </c>
      <c r="N90" s="34"/>
      <c r="O90" s="6"/>
      <c r="P90" s="6"/>
      <c r="Q90" s="6"/>
      <c r="R90" s="6"/>
      <c r="S90" s="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69"/>
      <c r="AE90" s="34">
        <f ca="1">(M83-M84)^2</f>
        <v>9.0076254978637721E-2</v>
      </c>
      <c r="AF90" s="34">
        <f ca="1">($M83-$M85)^2</f>
        <v>2.6426562150808146</v>
      </c>
      <c r="AG90" s="34">
        <f ca="1">($M83-$M86)^2</f>
        <v>0.26117665120029493</v>
      </c>
      <c r="AH90" s="34">
        <f ca="1">($M83-$M87)^2</f>
        <v>1.2078905289614534</v>
      </c>
      <c r="AI90" s="34">
        <f ca="1">($M83-$M88)^2</f>
        <v>0.96732845317277372</v>
      </c>
      <c r="AJ90" s="34">
        <f ca="1">($M83-$M89)^2</f>
        <v>1.5216336657222771</v>
      </c>
      <c r="AK90" s="34">
        <f ca="1">($M83-$M90)^2</f>
        <v>2.198147587435642</v>
      </c>
      <c r="AL90" s="34">
        <f ca="1">($M83-$M91)^2</f>
        <v>2.4162319678073252</v>
      </c>
      <c r="AM90" s="34">
        <f ca="1">($M83-$M92)^2</f>
        <v>1.586199591338757</v>
      </c>
      <c r="AN90" s="34">
        <f ca="1">($M83-$M93)^2</f>
        <v>1.8509919079044359</v>
      </c>
      <c r="AO90" s="34">
        <f ca="1">($M83-$M94)^2</f>
        <v>1.269462368886628</v>
      </c>
      <c r="AP90" s="34">
        <f ca="1">($M83-$M95)^2</f>
        <v>1.3316140008020032</v>
      </c>
      <c r="AQ90" s="34">
        <f ca="1">($M83-$M96)^2</f>
        <v>4.1429906011942412</v>
      </c>
      <c r="AR90" s="34">
        <f ca="1">($M83-$M97)^2</f>
        <v>3.0413243129715468</v>
      </c>
      <c r="AS90" s="34">
        <f ca="1">($M83-$M98)^2</f>
        <v>0.46243976203857806</v>
      </c>
      <c r="AT90" s="34">
        <f ca="1">($M83-$M99)^2</f>
        <v>0.62435847065432637</v>
      </c>
      <c r="AU90" s="34">
        <f ca="1">($M83-$M100)^2</f>
        <v>0.30947370714894323</v>
      </c>
      <c r="AV90" s="34">
        <f ca="1">($M83-$M101)^2</f>
        <v>3.844055346635499</v>
      </c>
      <c r="AW90" s="34">
        <f ca="1">($M83-$M102)^2</f>
        <v>2.8784075453952349</v>
      </c>
      <c r="AX90" s="34">
        <f ca="1">($M83-$M103)^2</f>
        <v>6.9055878238788955</v>
      </c>
      <c r="AY90" s="34">
        <f ca="1">($M83-$M104)^2</f>
        <v>5.0482632210669163</v>
      </c>
      <c r="AZ90" s="34">
        <f ca="1">($M83-$M105)^2</f>
        <v>2.3426547254132615</v>
      </c>
      <c r="BA90" s="34">
        <f ca="1">($M83-$M106)^2</f>
        <v>1.987565827237507</v>
      </c>
      <c r="BB90" s="34">
        <f ca="1">($M83-$M107)^2</f>
        <v>1.9189134381280952</v>
      </c>
      <c r="BC90" s="34">
        <f ca="1">($M83-$M108)^2</f>
        <v>0.79300448466365703</v>
      </c>
      <c r="BD90" s="34">
        <f ca="1">($M83-$M109)^2</f>
        <v>3.3827770488609752</v>
      </c>
      <c r="BE90" s="34">
        <f ca="1">($M83-$M110)^2</f>
        <v>3.5622673370008222</v>
      </c>
      <c r="BF90" s="34">
        <f ca="1">($M83-$M111)^2</f>
        <v>5.175369687426806</v>
      </c>
      <c r="BG90" s="34">
        <f ca="1">($M83-$M112)^2</f>
        <v>3.2092981895456143</v>
      </c>
      <c r="BH90" s="34">
        <f ca="1">($M83-$M113)^2</f>
        <v>4.8045087702399796</v>
      </c>
      <c r="BI90" s="34">
        <f t="shared" ca="1" si="57"/>
        <v>3.6544435944458744</v>
      </c>
      <c r="BJ90" s="34">
        <f t="shared" ca="1" si="58"/>
        <v>8.3092819499455679</v>
      </c>
      <c r="BK90" s="34">
        <f t="shared" ca="1" si="59"/>
        <v>5.8740426208077228</v>
      </c>
      <c r="BL90" s="34">
        <f t="shared" ca="1" si="60"/>
        <v>10.607245351488197</v>
      </c>
      <c r="BM90" s="34">
        <f t="shared" ca="1" si="61"/>
        <v>6.7142266452677646</v>
      </c>
      <c r="BN90" s="34">
        <f t="shared" ca="1" si="62"/>
        <v>6.5316597537647931</v>
      </c>
      <c r="BO90" s="34">
        <f t="shared" ca="1" si="63"/>
        <v>6.0288260377532019</v>
      </c>
      <c r="BP90" s="34">
        <f t="shared" ca="1" si="64"/>
        <v>2.0569722923848839</v>
      </c>
      <c r="BQ90" s="34">
        <f t="shared" ca="1" si="65"/>
        <v>6.3570410265247199</v>
      </c>
      <c r="BR90" s="34">
        <f t="shared" ca="1" si="66"/>
        <v>8.0362062743624616</v>
      </c>
      <c r="BS90" s="34">
        <f t="shared" ca="1" si="67"/>
        <v>10.105437404807505</v>
      </c>
      <c r="BT90" s="34">
        <f t="shared" ca="1" si="68"/>
        <v>9.6667799494483688</v>
      </c>
      <c r="BU90" s="34">
        <f t="shared" ca="1" si="69"/>
        <v>6.1896409488383046</v>
      </c>
      <c r="BV90" s="34">
        <f t="shared" ca="1" si="70"/>
        <v>5.7248039073605996</v>
      </c>
      <c r="BW90" s="34">
        <f t="shared" ca="1" si="71"/>
        <v>2.2699702411245197</v>
      </c>
      <c r="BX90" s="34">
        <f t="shared" ca="1" si="72"/>
        <v>4.6874306431935278</v>
      </c>
      <c r="BY90" s="34">
        <f t="shared" ca="1" si="73"/>
        <v>8.9247599868587422</v>
      </c>
      <c r="BZ90" s="34">
        <f t="shared" ca="1" si="74"/>
        <v>8.60410917677304</v>
      </c>
      <c r="CA90" s="34">
        <f t="shared" ca="1" si="75"/>
        <v>5.441287343631819</v>
      </c>
      <c r="CB90" s="34">
        <f t="shared" ca="1" si="76"/>
        <v>4.3531927134427182</v>
      </c>
      <c r="CC90" s="34">
        <f t="shared" ca="1" si="77"/>
        <v>0.41029367256481997</v>
      </c>
      <c r="CD90" s="34">
        <f t="shared" ca="1" si="78"/>
        <v>0.73612259822909465</v>
      </c>
      <c r="CE90" s="34"/>
      <c r="CF90" s="34"/>
      <c r="CG90" s="34"/>
      <c r="CH90" s="34"/>
      <c r="CI90" s="34"/>
      <c r="CJ90" s="34"/>
      <c r="CK90" s="34"/>
      <c r="CL90" s="34"/>
      <c r="CM90" s="34"/>
      <c r="CN90" s="34"/>
      <c r="CO90" s="27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</row>
    <row r="91" spans="1:176" s="5" customFormat="1" x14ac:dyDescent="0.25">
      <c r="A91" s="1"/>
      <c r="B91" s="25"/>
      <c r="C91" s="26"/>
      <c r="D91" s="26"/>
      <c r="E91" s="26"/>
      <c r="F91" s="26"/>
      <c r="G91" s="26"/>
      <c r="H91" s="26"/>
      <c r="I91" s="34">
        <f t="shared" si="9"/>
        <v>13</v>
      </c>
      <c r="J91" s="34">
        <f t="shared" ca="1" si="81"/>
        <v>0.51314331450847517</v>
      </c>
      <c r="K91" s="34">
        <f t="shared" ca="1" si="4"/>
        <v>0.51080753052515604</v>
      </c>
      <c r="L91" s="34">
        <f t="shared" ca="1" si="5"/>
        <v>0.45283018867924529</v>
      </c>
      <c r="M91" s="34">
        <f t="shared" ca="1" si="6"/>
        <v>-0.11851403220679797</v>
      </c>
      <c r="N91" s="34"/>
      <c r="O91" s="6"/>
      <c r="P91" s="6"/>
      <c r="Q91" s="6"/>
      <c r="R91" s="6"/>
      <c r="S91" s="6"/>
      <c r="T91" s="26"/>
      <c r="U91" s="26"/>
      <c r="V91" s="26"/>
      <c r="W91" s="26"/>
      <c r="X91" s="26"/>
      <c r="Y91" s="26"/>
      <c r="Z91" s="26"/>
      <c r="AA91" s="33"/>
      <c r="AB91" s="26"/>
      <c r="AC91" s="34"/>
      <c r="AD91" s="34"/>
      <c r="AE91" s="34">
        <f ca="1">(M84-M85)^2</f>
        <v>1.7569444294471457</v>
      </c>
      <c r="AF91" s="34">
        <f ca="1">($M84-$M86)^2</f>
        <v>4.4490361998685675E-2</v>
      </c>
      <c r="AG91" s="34">
        <f ca="1">($M84-$M87)^2</f>
        <v>0.63826304657607247</v>
      </c>
      <c r="AH91" s="34">
        <f ca="1">($M84-$M88)^2</f>
        <v>0.46703762100619467</v>
      </c>
      <c r="AI91" s="34">
        <f ca="1">($M84-$M89)^2</f>
        <v>0.87126934359109975</v>
      </c>
      <c r="AJ91" s="34">
        <f ca="1">($M84-$M90)^2</f>
        <v>1.3982779955976765</v>
      </c>
      <c r="AK91" s="34">
        <f ca="1">($M84-$M91)^2</f>
        <v>1.5732591848040396</v>
      </c>
      <c r="AL91" s="34">
        <f ca="1">($M84-$M92)^2</f>
        <v>0.92028928866854109</v>
      </c>
      <c r="AM91" s="34">
        <f ca="1">($M84-$M93)^2</f>
        <v>1.1244154360528864</v>
      </c>
      <c r="AN91" s="34">
        <f ca="1">($M84-$M94)^2</f>
        <v>0.68322977126723172</v>
      </c>
      <c r="AO91" s="34">
        <f ca="1">($M84-$M95)^2</f>
        <v>0.72902351839717128</v>
      </c>
      <c r="AP91" s="34">
        <f ca="1">($M84-$M96)^2</f>
        <v>3.0112893350713121</v>
      </c>
      <c r="AQ91" s="34">
        <f ca="1">($M84-$M97)^2</f>
        <v>2.0845937963099641</v>
      </c>
      <c r="AR91" s="34">
        <f ca="1">($M84-$M98)^2</f>
        <v>0.14432565986679258</v>
      </c>
      <c r="AS91" s="34">
        <f ca="1">($M84-$M99)^2</f>
        <v>0.24013577855114146</v>
      </c>
      <c r="AT91" s="34">
        <f ca="1">($M84-$M100)^2</f>
        <v>6.5626422649858768E-2</v>
      </c>
      <c r="AU91" s="34">
        <f ca="1">($M84-$M101)^2</f>
        <v>2.7572575904208656</v>
      </c>
      <c r="AV91" s="34">
        <f ca="1">($M84-$M102)^2</f>
        <v>1.9501004305342902</v>
      </c>
      <c r="AW91" s="34">
        <f ca="1">($M84-$M103)^2</f>
        <v>5.4182871554798755</v>
      </c>
      <c r="AX91" s="34">
        <f ca="1">($M84-$M104)^2</f>
        <v>3.7896680629873511</v>
      </c>
      <c r="AY91" s="34">
        <f ca="1">($M84-$M105)^2</f>
        <v>1.5139980172883967</v>
      </c>
      <c r="AZ91" s="34">
        <f ca="1">($M84-$M106)^2</f>
        <v>1.2313974692558667</v>
      </c>
      <c r="BA91" s="34">
        <f ca="1">($M84-$M107)^2</f>
        <v>1.1774885538777824</v>
      </c>
      <c r="BB91" s="34">
        <f ca="1">($M84-$M108)^2</f>
        <v>0.34854963985569942</v>
      </c>
      <c r="BC91" s="34">
        <f ca="1">($M84-$M109)^2</f>
        <v>2.3688462604035943</v>
      </c>
      <c r="BD91" s="34">
        <f ca="1">($M84-$M110)^2</f>
        <v>2.5194257645095965</v>
      </c>
      <c r="BE91" s="34">
        <f ca="1">($M84-$M111)^2</f>
        <v>3.899901480187725</v>
      </c>
      <c r="BF91" s="34">
        <f ca="1">($M84-$M112)^2</f>
        <v>2.2240483320839539</v>
      </c>
      <c r="BG91" s="34">
        <f ca="1">($M84-$M113)^2</f>
        <v>3.5788766121798661</v>
      </c>
      <c r="BH91" s="34">
        <f ca="1">($M84-$M114)^2</f>
        <v>2.5970380970321596</v>
      </c>
      <c r="BI91" s="34">
        <f t="shared" ca="1" si="57"/>
        <v>6.6690761474402951</v>
      </c>
      <c r="BJ91" s="34">
        <f t="shared" ca="1" si="58"/>
        <v>4.5093174998353174</v>
      </c>
      <c r="BK91" s="34">
        <f t="shared" ca="1" si="59"/>
        <v>8.742367963127311</v>
      </c>
      <c r="BL91" s="34">
        <f t="shared" ca="1" si="60"/>
        <v>5.248934916412991</v>
      </c>
      <c r="BM91" s="34">
        <f t="shared" ca="1" si="61"/>
        <v>5.0876598054030318</v>
      </c>
      <c r="BN91" s="34">
        <f t="shared" ca="1" si="62"/>
        <v>4.6450582420962139</v>
      </c>
      <c r="BO91" s="34">
        <f t="shared" ca="1" si="63"/>
        <v>1.2861551493336523</v>
      </c>
      <c r="BP91" s="34">
        <f t="shared" ca="1" si="64"/>
        <v>4.933686148726049</v>
      </c>
      <c r="BQ91" s="34">
        <f t="shared" ca="1" si="65"/>
        <v>6.4246699230991249</v>
      </c>
      <c r="BR91" s="34">
        <f t="shared" ca="1" si="66"/>
        <v>8.2873627681152531</v>
      </c>
      <c r="BS91" s="34">
        <f t="shared" ca="1" si="67"/>
        <v>7.8905793379906308</v>
      </c>
      <c r="BT91" s="34">
        <f t="shared" ca="1" si="68"/>
        <v>4.7863456139789999</v>
      </c>
      <c r="BU91" s="34">
        <f t="shared" ca="1" si="69"/>
        <v>4.3786783708599</v>
      </c>
      <c r="BV91" s="34">
        <f t="shared" ca="1" si="70"/>
        <v>1.4556783891169545</v>
      </c>
      <c r="BW91" s="34">
        <f t="shared" ca="1" si="71"/>
        <v>3.4779282005767014</v>
      </c>
      <c r="BX91" s="34">
        <f t="shared" ca="1" si="72"/>
        <v>7.2216168395338789</v>
      </c>
      <c r="BY91" s="34">
        <f t="shared" ca="1" si="73"/>
        <v>6.9334742889789123</v>
      </c>
      <c r="BZ91" s="34">
        <f t="shared" ca="1" si="74"/>
        <v>4.1311767736802771</v>
      </c>
      <c r="CA91" s="34">
        <f t="shared" ca="1" si="75"/>
        <v>3.1908803756479891</v>
      </c>
      <c r="CB91" s="34">
        <f t="shared" ca="1" si="76"/>
        <v>0.11588212557272977</v>
      </c>
      <c r="CC91" s="34">
        <f t="shared" ca="1" si="77"/>
        <v>0.31119529262345363</v>
      </c>
      <c r="CD91" s="34">
        <f t="shared" ca="1" si="78"/>
        <v>0.55087568205048032</v>
      </c>
      <c r="CE91" s="34"/>
      <c r="CF91" s="34"/>
      <c r="CG91" s="34"/>
      <c r="CH91" s="34"/>
      <c r="CI91" s="34"/>
      <c r="CJ91" s="34"/>
      <c r="CK91" s="34"/>
      <c r="CL91" s="34"/>
      <c r="CM91" s="34"/>
      <c r="CN91" s="34"/>
      <c r="CO91" s="27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</row>
    <row r="92" spans="1:176" s="5" customFormat="1" x14ac:dyDescent="0.25">
      <c r="A92" s="1"/>
      <c r="B92" s="25"/>
      <c r="C92" s="26"/>
      <c r="D92" s="26"/>
      <c r="E92" s="26"/>
      <c r="F92" s="26"/>
      <c r="G92" s="26"/>
      <c r="H92" s="26"/>
      <c r="I92" s="34">
        <f t="shared" si="9"/>
        <v>13.25</v>
      </c>
      <c r="J92" s="34">
        <f t="shared" ca="1" si="81"/>
        <v>0.19095560659491972</v>
      </c>
      <c r="K92" s="34">
        <f t="shared" ca="1" si="4"/>
        <v>0.45684065802631163</v>
      </c>
      <c r="L92" s="34">
        <f t="shared" ca="1" si="5"/>
        <v>0.33962264150943394</v>
      </c>
      <c r="M92" s="34">
        <f t="shared" ca="1" si="6"/>
        <v>-0.41349322793025606</v>
      </c>
      <c r="N92" s="34"/>
      <c r="O92" s="6"/>
      <c r="P92" s="6"/>
      <c r="Q92" s="6"/>
      <c r="R92" s="6"/>
      <c r="S92" s="6"/>
      <c r="T92" s="26"/>
      <c r="U92" s="26"/>
      <c r="V92" s="26"/>
      <c r="W92" s="26"/>
      <c r="X92" s="26"/>
      <c r="Y92" s="26"/>
      <c r="Z92" s="26"/>
      <c r="AA92" s="26"/>
      <c r="AB92" s="26"/>
      <c r="AC92" s="34"/>
      <c r="AD92" s="34"/>
      <c r="AE92" s="34">
        <f ca="1">(M85-M86)^2</f>
        <v>1.2422672184315238</v>
      </c>
      <c r="AF92" s="34">
        <f ca="1">($M85-$M87)^2</f>
        <v>0.27729085424246958</v>
      </c>
      <c r="AG92" s="34">
        <f ca="1">($M85-$M88)^2</f>
        <v>0.41228765396249628</v>
      </c>
      <c r="AH92" s="34">
        <f ca="1">($M85-$M89)^2</f>
        <v>0.15372649703907079</v>
      </c>
      <c r="AI92" s="34">
        <f ca="1">($M85-$M90)^2</f>
        <v>2.0451788979811328E-2</v>
      </c>
      <c r="AJ92" s="34">
        <f ca="1">($M85-$M91)^2</f>
        <v>5.0696555553766754E-3</v>
      </c>
      <c r="AK92" s="34">
        <f ca="1">($M85-$M92)^2</f>
        <v>0.13408831196520909</v>
      </c>
      <c r="AL92" s="34">
        <f ca="1">($M85-$M93)^2</f>
        <v>7.0285027109917589E-2</v>
      </c>
      <c r="AM92" s="34">
        <f ca="1">($M85-$M94)^2</f>
        <v>0.2489218276086137</v>
      </c>
      <c r="AN92" s="34">
        <f ca="1">($M85-$M95)^2</f>
        <v>0.22247170567039298</v>
      </c>
      <c r="AO92" s="34">
        <f ca="1">($M85-$M96)^2</f>
        <v>0.16794332903195858</v>
      </c>
      <c r="AP92" s="34">
        <f ca="1">($M85-$M97)^2</f>
        <v>1.3998306651434755E-2</v>
      </c>
      <c r="AQ92" s="34">
        <f ca="1">($M85-$M98)^2</f>
        <v>0.89415110105238294</v>
      </c>
      <c r="AR92" s="34">
        <f ca="1">($M85-$M99)^2</f>
        <v>0.69799557882837604</v>
      </c>
      <c r="AS92" s="34">
        <f ca="1">($M85-$M100)^2</f>
        <v>1.1434479539431774</v>
      </c>
      <c r="AT92" s="34">
        <f ca="1">($M85-$M101)^2</f>
        <v>0.11222593449871467</v>
      </c>
      <c r="AU92" s="34">
        <f ca="1">($M85-$M102)^2</f>
        <v>5.0356280698234503E-3</v>
      </c>
      <c r="AV92" s="34">
        <f ca="1">($M85-$M103)^2</f>
        <v>1.0044522386967933</v>
      </c>
      <c r="AW92" s="34">
        <f ca="1">($M85-$M104)^2</f>
        <v>0.38590083890477012</v>
      </c>
      <c r="AX92" s="34">
        <f ca="1">($M85-$M105)^2</f>
        <v>9.0347946590020878E-3</v>
      </c>
      <c r="AY92" s="34">
        <f ca="1">($M85-$M106)^2</f>
        <v>4.6575814158282471E-2</v>
      </c>
      <c r="AZ92" s="34">
        <f ca="1">($M85-$M107)^2</f>
        <v>5.7780793383749279E-2</v>
      </c>
      <c r="BA92" s="34">
        <f ca="1">($M85-$M108)^2</f>
        <v>0.54039682231749575</v>
      </c>
      <c r="BB92" s="34">
        <f ca="1">($M85-$M109)^2</f>
        <v>4.5628319830253804E-2</v>
      </c>
      <c r="BC92" s="34">
        <f ca="1">($M85-$M110)^2</f>
        <v>6.8524634832333536E-2</v>
      </c>
      <c r="BD92" s="34">
        <f ca="1">($M85-$M111)^2</f>
        <v>0.4216151865402325</v>
      </c>
      <c r="BE92" s="34">
        <f ca="1">($M85-$M112)^2</f>
        <v>2.7498444916432517E-2</v>
      </c>
      <c r="BF92" s="34">
        <f ca="1">($M85-$M113)^2</f>
        <v>0.32068900849046095</v>
      </c>
      <c r="BG92" s="34">
        <f ca="1">($M85-$M114)^2</f>
        <v>8.1816042062917954E-2</v>
      </c>
      <c r="BH92" s="34">
        <f ca="1">($M85-$M115)^2</f>
        <v>1.579942521006378</v>
      </c>
      <c r="BI92" s="34">
        <f t="shared" ca="1" si="57"/>
        <v>0.63683202495140678</v>
      </c>
      <c r="BJ92" s="34">
        <f t="shared" ca="1" si="58"/>
        <v>2.6609822915915391</v>
      </c>
      <c r="BK92" s="34">
        <f t="shared" ca="1" si="59"/>
        <v>0.9323015001673941</v>
      </c>
      <c r="BL92" s="34">
        <f t="shared" ca="1" si="60"/>
        <v>0.86506058870961045</v>
      </c>
      <c r="BM92" s="34">
        <f t="shared" ca="1" si="61"/>
        <v>0.68847164321823318</v>
      </c>
      <c r="BN92" s="34">
        <f t="shared" ca="1" si="62"/>
        <v>3.6637787886709711E-2</v>
      </c>
      <c r="BO92" s="34">
        <f t="shared" ca="1" si="63"/>
        <v>0.80226496600379649</v>
      </c>
      <c r="BP92" s="34">
        <f t="shared" ca="1" si="64"/>
        <v>1.4621536502501016</v>
      </c>
      <c r="BQ92" s="34">
        <f t="shared" ca="1" si="65"/>
        <v>2.4126793632801813</v>
      </c>
      <c r="BR92" s="34">
        <f t="shared" ca="1" si="66"/>
        <v>2.2008306992380717</v>
      </c>
      <c r="BS92" s="34">
        <f t="shared" ca="1" si="67"/>
        <v>0.74351650857526064</v>
      </c>
      <c r="BT92" s="34">
        <f t="shared" ca="1" si="68"/>
        <v>0.5883371317938384</v>
      </c>
      <c r="BU92" s="34">
        <f t="shared" ca="1" si="69"/>
        <v>1.4156913274110856E-2</v>
      </c>
      <c r="BV92" s="34">
        <f t="shared" ca="1" si="70"/>
        <v>0.29097676622559326</v>
      </c>
      <c r="BW92" s="34">
        <f t="shared" ca="1" si="71"/>
        <v>1.8545232348824559</v>
      </c>
      <c r="BX92" s="34">
        <f t="shared" ca="1" si="72"/>
        <v>1.7099519636204719</v>
      </c>
      <c r="BY92" s="34">
        <f t="shared" ca="1" si="73"/>
        <v>0.4998940291567503</v>
      </c>
      <c r="BZ92" s="34">
        <f t="shared" ca="1" si="74"/>
        <v>0.21234193593513742</v>
      </c>
      <c r="CA92" s="34">
        <f t="shared" ca="1" si="75"/>
        <v>0.97038884526367919</v>
      </c>
      <c r="CB92" s="34">
        <f t="shared" ca="1" si="76"/>
        <v>0.58928498161100806</v>
      </c>
      <c r="CC92" s="34">
        <f t="shared" ca="1" si="77"/>
        <v>0.34022466436273457</v>
      </c>
      <c r="CD92" s="34">
        <f t="shared" ca="1" si="78"/>
        <v>2.9938500411553184</v>
      </c>
      <c r="CE92" s="34"/>
      <c r="CF92" s="34"/>
      <c r="CG92" s="34"/>
      <c r="CH92" s="34"/>
      <c r="CI92" s="34"/>
      <c r="CJ92" s="34"/>
      <c r="CK92" s="34"/>
      <c r="CL92" s="34"/>
      <c r="CM92" s="34"/>
      <c r="CN92" s="34"/>
      <c r="CO92" s="27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</row>
    <row r="93" spans="1:176" s="5" customFormat="1" x14ac:dyDescent="0.25">
      <c r="A93" s="1"/>
      <c r="B93" s="25"/>
      <c r="C93" s="26"/>
      <c r="D93" s="26"/>
      <c r="E93" s="26"/>
      <c r="F93" s="26"/>
      <c r="G93" s="26"/>
      <c r="H93" s="26"/>
      <c r="I93" s="34">
        <f t="shared" si="9"/>
        <v>13.5</v>
      </c>
      <c r="J93" s="34">
        <f t="shared" ca="1" si="81"/>
        <v>0.48956738561379498</v>
      </c>
      <c r="K93" s="34">
        <f t="shared" ca="1" si="4"/>
        <v>0.47172262588282415</v>
      </c>
      <c r="L93" s="34">
        <f t="shared" ca="1" si="5"/>
        <v>0.37735849056603776</v>
      </c>
      <c r="M93" s="34">
        <f t="shared" ca="1" si="6"/>
        <v>-0.31242575299671549</v>
      </c>
      <c r="N93" s="34"/>
      <c r="O93" s="6"/>
      <c r="P93" s="6"/>
      <c r="Q93" s="6"/>
      <c r="R93" s="6"/>
      <c r="S93" s="6"/>
      <c r="T93" s="26"/>
      <c r="U93" s="26"/>
      <c r="V93" s="26"/>
      <c r="W93" s="26"/>
      <c r="X93" s="26"/>
      <c r="Y93" s="26"/>
      <c r="Z93" s="26"/>
      <c r="AA93" s="87"/>
      <c r="AB93" s="6"/>
      <c r="AC93" s="35"/>
      <c r="AD93" s="34"/>
      <c r="AE93" s="34">
        <f ca="1">(M86-M87)^2</f>
        <v>0.34572786656018956</v>
      </c>
      <c r="AF93" s="34">
        <f ca="1">($M86-$M88)^2</f>
        <v>0.22323179624154096</v>
      </c>
      <c r="AG93" s="34">
        <f ca="1">($M86-$M89)^2</f>
        <v>0.52199282788306278</v>
      </c>
      <c r="AH93" s="34">
        <f ca="1">($M86-$M90)^2</f>
        <v>0.94393013051693209</v>
      </c>
      <c r="AI93" s="34">
        <f ca="1">($M86-$M91)^2</f>
        <v>1.0886186720668471</v>
      </c>
      <c r="AJ93" s="34">
        <f ca="1">($M86-$M92)^2</f>
        <v>0.56008715705571277</v>
      </c>
      <c r="AK93" s="34">
        <f ca="1">($M86-$M93)^2</f>
        <v>0.72157750792494535</v>
      </c>
      <c r="AL93" s="34">
        <f ca="1">($M86-$M94)^2</f>
        <v>0.37902462224257</v>
      </c>
      <c r="AM93" s="34">
        <f ca="1">($M86-$M95)^2</f>
        <v>0.41332215234511099</v>
      </c>
      <c r="AN93" s="34">
        <f ca="1">($M86-$M96)^2</f>
        <v>2.3237322871296193</v>
      </c>
      <c r="AO93" s="34">
        <f ca="1">($M86-$M97)^2</f>
        <v>1.5200050743858975</v>
      </c>
      <c r="AP93" s="34">
        <f ca="1">($M86-$M98)^2</f>
        <v>2.8552478248437482E-2</v>
      </c>
      <c r="AQ93" s="34">
        <f ca="1">($M86-$M99)^2</f>
        <v>7.7901901849315752E-2</v>
      </c>
      <c r="AR93" s="34">
        <f ca="1">($M86-$M100)^2</f>
        <v>2.0474865038639374E-3</v>
      </c>
      <c r="AS93" s="34">
        <f ca="1">($M86-$M101)^2</f>
        <v>2.1012584426581333</v>
      </c>
      <c r="AT93" s="34">
        <f ca="1">($M86-$M102)^2</f>
        <v>1.4054874939909854</v>
      </c>
      <c r="AU93" s="34">
        <f ca="1">($M86-$M103)^2</f>
        <v>4.4808171171362075</v>
      </c>
      <c r="AV93" s="34">
        <f ca="1">($M86-$M104)^2</f>
        <v>3.0129307976447128</v>
      </c>
      <c r="AW93" s="34">
        <f ca="1">($M86-$M105)^2</f>
        <v>1.0394187506072563</v>
      </c>
      <c r="AX93" s="34">
        <f ca="1">($M86-$M106)^2</f>
        <v>0.80776255241796158</v>
      </c>
      <c r="AY93" s="34">
        <f ca="1">($M86-$M107)^2</f>
        <v>0.7642152562819936</v>
      </c>
      <c r="AZ93" s="34">
        <f ca="1">($M86-$M108)^2</f>
        <v>0.14398499064849438</v>
      </c>
      <c r="BA93" s="34">
        <f ca="1">($M86-$M109)^2</f>
        <v>1.7640575525268103</v>
      </c>
      <c r="BB93" s="34">
        <f ca="1">($M86-$M110)^2</f>
        <v>1.8943187421291394</v>
      </c>
      <c r="BC93" s="34">
        <f ca="1">($M86-$M111)^2</f>
        <v>3.1113059435834818</v>
      </c>
      <c r="BD93" s="34">
        <f ca="1">($M86-$M112)^2</f>
        <v>1.6394163994626247</v>
      </c>
      <c r="BE93" s="34">
        <f ca="1">($M86-$M113)^2</f>
        <v>2.8253055328734051</v>
      </c>
      <c r="BF93" s="34">
        <f ca="1">($M86-$M114)^2</f>
        <v>1.9616956411665161</v>
      </c>
      <c r="BG93" s="34">
        <f ca="1">($M86-$M115)^2</f>
        <v>5.6241453567226962</v>
      </c>
      <c r="BH93" s="34">
        <f ca="1">($M86-$M116)^2</f>
        <v>3.6579927739175697</v>
      </c>
      <c r="BI93" s="34">
        <f t="shared" ca="1" si="57"/>
        <v>7.5395394157764342</v>
      </c>
      <c r="BJ93" s="34">
        <f t="shared" ca="1" si="58"/>
        <v>4.3269326203148752</v>
      </c>
      <c r="BK93" s="34">
        <f t="shared" ca="1" si="59"/>
        <v>4.180621236746334</v>
      </c>
      <c r="BL93" s="34">
        <f t="shared" ca="1" si="60"/>
        <v>3.7803504459448982</v>
      </c>
      <c r="BM93" s="34">
        <f t="shared" ca="1" si="61"/>
        <v>0.85222515984077429</v>
      </c>
      <c r="BN93" s="34">
        <f t="shared" ca="1" si="62"/>
        <v>4.0411568038994776</v>
      </c>
      <c r="BO93" s="34">
        <f t="shared" ca="1" si="63"/>
        <v>5.3998878397392884</v>
      </c>
      <c r="BP93" s="34">
        <f t="shared" ca="1" si="64"/>
        <v>7.1174268959310991</v>
      </c>
      <c r="BQ93" s="34">
        <f t="shared" ca="1" si="65"/>
        <v>6.75007226349158</v>
      </c>
      <c r="BR93" s="34">
        <f t="shared" ca="1" si="66"/>
        <v>3.9079139879055687</v>
      </c>
      <c r="BS93" s="34">
        <f t="shared" ca="1" si="67"/>
        <v>3.5404253142020146</v>
      </c>
      <c r="BT93" s="34">
        <f t="shared" ca="1" si="68"/>
        <v>0.99119465163521703</v>
      </c>
      <c r="BU93" s="34">
        <f t="shared" ca="1" si="69"/>
        <v>2.7356929823402076</v>
      </c>
      <c r="BV93" s="34">
        <f t="shared" ca="1" si="70"/>
        <v>6.1324540845577697</v>
      </c>
      <c r="BW93" s="34">
        <f t="shared" ca="1" si="71"/>
        <v>5.8671581313257715</v>
      </c>
      <c r="BX93" s="34">
        <f t="shared" ca="1" si="72"/>
        <v>3.318234805657291</v>
      </c>
      <c r="BY93" s="34">
        <f t="shared" ca="1" si="73"/>
        <v>2.481810061902296</v>
      </c>
      <c r="BZ93" s="34">
        <f t="shared" ca="1" si="74"/>
        <v>1.6766948459473137E-2</v>
      </c>
      <c r="CA93" s="34">
        <f t="shared" ca="1" si="75"/>
        <v>0.12035447333836323</v>
      </c>
      <c r="CB93" s="34">
        <f t="shared" ca="1" si="76"/>
        <v>0.2822612148899929</v>
      </c>
      <c r="CC93" s="34">
        <f t="shared" ca="1" si="77"/>
        <v>0.37909158529992071</v>
      </c>
      <c r="CD93" s="34">
        <f t="shared" ca="1" si="78"/>
        <v>0.31346162608195943</v>
      </c>
      <c r="CE93" s="34"/>
      <c r="CF93" s="34"/>
      <c r="CG93" s="34"/>
      <c r="CH93" s="34"/>
      <c r="CI93" s="34"/>
      <c r="CJ93" s="34"/>
      <c r="CK93" s="34"/>
      <c r="CL93" s="34"/>
      <c r="CM93" s="34"/>
      <c r="CN93" s="34"/>
      <c r="CO93" s="27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</row>
    <row r="94" spans="1:176" s="5" customFormat="1" x14ac:dyDescent="0.25">
      <c r="A94" s="1"/>
      <c r="B94" s="25"/>
      <c r="C94" s="26"/>
      <c r="D94" s="26"/>
      <c r="E94" s="26"/>
      <c r="F94" s="26"/>
      <c r="G94" s="26"/>
      <c r="H94" s="26"/>
      <c r="I94" s="34">
        <f t="shared" si="9"/>
        <v>13.75</v>
      </c>
      <c r="J94" s="34">
        <f t="shared" ca="1" si="81"/>
        <v>0.33369683922463789</v>
      </c>
      <c r="K94" s="34">
        <f t="shared" ca="1" si="4"/>
        <v>0.4450613019580727</v>
      </c>
      <c r="L94" s="34">
        <f t="shared" ca="1" si="5"/>
        <v>0.29245283018867924</v>
      </c>
      <c r="M94" s="34">
        <f t="shared" ca="1" si="6"/>
        <v>-0.54623318113078689</v>
      </c>
      <c r="N94" s="34"/>
      <c r="O94" s="6"/>
      <c r="P94" s="6"/>
      <c r="Q94" s="6"/>
      <c r="R94" s="6"/>
      <c r="S94" s="6"/>
      <c r="T94" s="26"/>
      <c r="U94" s="26"/>
      <c r="V94" s="26"/>
      <c r="W94" s="26"/>
      <c r="X94" s="26"/>
      <c r="Y94" s="26"/>
      <c r="Z94" s="26"/>
      <c r="AA94" s="87"/>
      <c r="AB94" s="6"/>
      <c r="AC94" s="52"/>
      <c r="AD94" s="52"/>
      <c r="AE94" s="34">
        <f ca="1">(M87-M88)^2</f>
        <v>1.3343058791422347E-2</v>
      </c>
      <c r="AF94" s="34">
        <f ca="1">($M87-$M89)^2</f>
        <v>1.8091441783643105E-2</v>
      </c>
      <c r="AG94" s="34">
        <f ca="1">($M87-$M90)^2</f>
        <v>0.14712930998782112</v>
      </c>
      <c r="AH94" s="34">
        <f ca="1">($M87-$M91)^2</f>
        <v>0.2073733343698978</v>
      </c>
      <c r="AI94" s="34">
        <f ca="1">($M87-$M92)^2</f>
        <v>2.5729259848226362E-2</v>
      </c>
      <c r="AJ94" s="34">
        <f ca="1">($M87-$M93)^2</f>
        <v>6.8367033299434665E-2</v>
      </c>
      <c r="AK94" s="34">
        <f ca="1">($M87-$M94)^2</f>
        <v>7.6526786110372124E-4</v>
      </c>
      <c r="AL94" s="34">
        <f ca="1">($M87-$M95)^2</f>
        <v>3.0156653674712343E-3</v>
      </c>
      <c r="AM94" s="34">
        <f ca="1">($M87-$M96)^2</f>
        <v>0.87683190880873152</v>
      </c>
      <c r="AN94" s="34">
        <f ca="1">($M87-$M97)^2</f>
        <v>0.41589417538889789</v>
      </c>
      <c r="AO94" s="34">
        <f ca="1">($M87-$M98)^2</f>
        <v>0.17557063301940914</v>
      </c>
      <c r="AP94" s="34">
        <f ca="1">($M87-$M99)^2</f>
        <v>9.5405099456391904E-2</v>
      </c>
      <c r="AQ94" s="34">
        <f ca="1">($M87-$M100)^2</f>
        <v>0.2945635821560425</v>
      </c>
      <c r="AR94" s="34">
        <f ca="1">($M87-$M101)^2</f>
        <v>0.74232963003417363</v>
      </c>
      <c r="AS94" s="34">
        <f ca="1">($M87-$M102)^2</f>
        <v>0.35706157739161176</v>
      </c>
      <c r="AT94" s="34">
        <f ca="1">($M87-$M103)^2</f>
        <v>2.3372532431775164</v>
      </c>
      <c r="AU94" s="34">
        <f ca="1">($M87-$M104)^2</f>
        <v>1.3174294886705167</v>
      </c>
      <c r="AV94" s="34">
        <f ca="1">($M87-$M105)^2</f>
        <v>0.18622038572515331</v>
      </c>
      <c r="AW94" s="34">
        <f ca="1">($M87-$M106)^2</f>
        <v>9.6577889135354478E-2</v>
      </c>
      <c r="AX94" s="34">
        <f ca="1">($M87-$M107)^2</f>
        <v>8.1914893371567599E-2</v>
      </c>
      <c r="AY94" s="34">
        <f ca="1">($M87-$M108)^2</f>
        <v>4.3485903143410963E-2</v>
      </c>
      <c r="AZ94" s="34">
        <f ca="1">($M87-$M109)^2</f>
        <v>0.54788420054021403</v>
      </c>
      <c r="BA94" s="34">
        <f ca="1">($M87-$M110)^2</f>
        <v>0.6215055652785797</v>
      </c>
      <c r="BB94" s="34">
        <f ca="1">($M87-$M111)^2</f>
        <v>1.3827482308743613</v>
      </c>
      <c r="BC94" s="34">
        <f ca="1">($M87-$M112)^2</f>
        <v>0.47943256162518877</v>
      </c>
      <c r="BD94" s="34">
        <f ca="1">($M87-$M113)^2</f>
        <v>1.19438284431666</v>
      </c>
      <c r="BE94" s="34">
        <f ca="1">($M87-$M114)^2</f>
        <v>0.6603499224113164</v>
      </c>
      <c r="BF94" s="34">
        <f ca="1">($M87-$M115)^2</f>
        <v>3.1810212907456754</v>
      </c>
      <c r="BG94" s="34">
        <f ca="1">($M87-$M116)^2</f>
        <v>1.7545696561113377</v>
      </c>
      <c r="BH94" s="34">
        <f ca="1">($M87-$M117)^2</f>
        <v>4.6562557450002533</v>
      </c>
      <c r="BI94" s="34">
        <f t="shared" ca="1" si="57"/>
        <v>2.2264869986930411</v>
      </c>
      <c r="BJ94" s="34">
        <f t="shared" ca="1" si="58"/>
        <v>2.1218888636048723</v>
      </c>
      <c r="BK94" s="34">
        <f t="shared" ca="1" si="59"/>
        <v>1.8396203579155954</v>
      </c>
      <c r="BL94" s="34">
        <f t="shared" ca="1" si="60"/>
        <v>0.11234170306158853</v>
      </c>
      <c r="BM94" s="34">
        <f t="shared" ca="1" si="61"/>
        <v>2.0228706939803729</v>
      </c>
      <c r="BN94" s="34">
        <f t="shared" ca="1" si="62"/>
        <v>3.0129307976447133</v>
      </c>
      <c r="BO94" s="34">
        <f t="shared" ca="1" si="63"/>
        <v>4.3258356418863277</v>
      </c>
      <c r="BP94" s="34">
        <f t="shared" ca="1" si="64"/>
        <v>4.0405174375442146</v>
      </c>
      <c r="BQ94" s="34">
        <f t="shared" ca="1" si="65"/>
        <v>1.928927019704888</v>
      </c>
      <c r="BR94" s="34">
        <f t="shared" ca="1" si="66"/>
        <v>1.6734410977340022</v>
      </c>
      <c r="BS94" s="34">
        <f t="shared" ca="1" si="67"/>
        <v>0.16613882808742789</v>
      </c>
      <c r="BT94" s="34">
        <f t="shared" ca="1" si="68"/>
        <v>1.1363704142348463</v>
      </c>
      <c r="BU94" s="34">
        <f t="shared" ca="1" si="69"/>
        <v>3.5660279253614386</v>
      </c>
      <c r="BV94" s="34">
        <f t="shared" ca="1" si="70"/>
        <v>3.3644196993213971</v>
      </c>
      <c r="BW94" s="34">
        <f t="shared" ca="1" si="71"/>
        <v>1.5218083919606546</v>
      </c>
      <c r="BX94" s="34">
        <f t="shared" ca="1" si="72"/>
        <v>0.97493878357539721</v>
      </c>
      <c r="BY94" s="34">
        <f t="shared" ca="1" si="73"/>
        <v>0.21022135942587503</v>
      </c>
      <c r="BZ94" s="34">
        <f t="shared" ca="1" si="74"/>
        <v>5.8112266004657791E-2</v>
      </c>
      <c r="CA94" s="34">
        <f t="shared" ca="1" si="75"/>
        <v>3.2153059550694874E-3</v>
      </c>
      <c r="CB94" s="34">
        <f t="shared" ca="1" si="76"/>
        <v>1.4488706241308595</v>
      </c>
      <c r="CC94" s="34">
        <f t="shared" ca="1" si="77"/>
        <v>7.9016325669554349E-4</v>
      </c>
      <c r="CD94" s="34">
        <f t="shared" ca="1" si="78"/>
        <v>2.1264114356119596E-2</v>
      </c>
      <c r="CE94" s="34"/>
      <c r="CF94" s="34"/>
      <c r="CG94" s="34"/>
      <c r="CH94" s="34"/>
      <c r="CI94" s="34"/>
      <c r="CJ94" s="34"/>
      <c r="CK94" s="34"/>
      <c r="CL94" s="34"/>
      <c r="CM94" s="34"/>
      <c r="CN94" s="34"/>
      <c r="CO94" s="27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</row>
    <row r="95" spans="1:176" s="5" customFormat="1" x14ac:dyDescent="0.25">
      <c r="A95" s="1"/>
      <c r="B95" s="25"/>
      <c r="C95" s="26"/>
      <c r="D95" s="26"/>
      <c r="E95" s="26"/>
      <c r="F95" s="26"/>
      <c r="G95" s="26"/>
      <c r="H95" s="26"/>
      <c r="I95" s="34">
        <f t="shared" si="9"/>
        <v>14</v>
      </c>
      <c r="J95" s="34">
        <f t="shared" ca="1" si="81"/>
        <v>0.38176143776242544</v>
      </c>
      <c r="K95" s="34">
        <f t="shared" ca="1" si="4"/>
        <v>0.44587616997685664</v>
      </c>
      <c r="L95" s="34">
        <f t="shared" ca="1" si="5"/>
        <v>0.30188679245283018</v>
      </c>
      <c r="M95" s="34">
        <f t="shared" ca="1" si="6"/>
        <v>-0.51898158221119606</v>
      </c>
      <c r="N95" s="34"/>
      <c r="O95" s="6"/>
      <c r="P95" s="6"/>
      <c r="Q95" s="6"/>
      <c r="R95" s="6"/>
      <c r="S95" s="6"/>
      <c r="T95" s="106"/>
      <c r="U95" s="26"/>
      <c r="V95" s="26"/>
      <c r="W95" s="26"/>
      <c r="X95" s="26"/>
      <c r="Y95" s="26"/>
      <c r="Z95" s="26"/>
      <c r="AA95" s="26"/>
      <c r="AB95" s="26"/>
      <c r="AC95" s="34"/>
      <c r="AD95" s="34"/>
      <c r="AE95" s="34">
        <f ca="1">(M88-M89)^2</f>
        <v>6.2508294765073524E-2</v>
      </c>
      <c r="AF95" s="34">
        <f ca="1">($M88-$M90)^2</f>
        <v>0.24908737954172996</v>
      </c>
      <c r="AG95" s="34">
        <f ca="1">($M88-$M91)^2</f>
        <v>0.32592085299588852</v>
      </c>
      <c r="AH95" s="34">
        <f ca="1">($M88-$M92)^2</f>
        <v>7.6129411176147938E-2</v>
      </c>
      <c r="AI95" s="34">
        <f ca="1">($M88-$M93)^2</f>
        <v>0.14211622902112217</v>
      </c>
      <c r="AJ95" s="34">
        <f ca="1">($M88-$M94)^2</f>
        <v>2.0499262127679288E-2</v>
      </c>
      <c r="AK95" s="34">
        <f ca="1">($M88-$M95)^2</f>
        <v>2.90454416687028E-2</v>
      </c>
      <c r="AL95" s="34">
        <f ca="1">($M88-$M96)^2</f>
        <v>1.1065045283118602</v>
      </c>
      <c r="AM95" s="34">
        <f ca="1">($M88-$M97)^2</f>
        <v>0.57822448777235314</v>
      </c>
      <c r="AN95" s="34">
        <f ca="1">($M88-$M98)^2</f>
        <v>9.2111847232843963E-2</v>
      </c>
      <c r="AO95" s="34">
        <f ca="1">($M88-$M99)^2</f>
        <v>3.739002343339709E-2</v>
      </c>
      <c r="AP95" s="34">
        <f ca="1">($M88-$M100)^2</f>
        <v>0.18252116819212463</v>
      </c>
      <c r="AQ95" s="34">
        <f ca="1">($M88-$M101)^2</f>
        <v>0.95471989826256121</v>
      </c>
      <c r="AR95" s="34">
        <f ca="1">($M88-$M102)^2</f>
        <v>0.5084523615434221</v>
      </c>
      <c r="AS95" s="34">
        <f ca="1">($M88-$M103)^2</f>
        <v>2.7037880766985327</v>
      </c>
      <c r="AT95" s="34">
        <f ca="1">($M88-$M104)^2</f>
        <v>1.5959407138838095</v>
      </c>
      <c r="AU95" s="34">
        <f ca="1">($M88-$M105)^2</f>
        <v>0.29925796903807722</v>
      </c>
      <c r="AV95" s="34">
        <f ca="1">($M88-$M106)^2</f>
        <v>0.18171633643285023</v>
      </c>
      <c r="AW95" s="34">
        <f ca="1">($M88-$M107)^2</f>
        <v>0.1613789091478951</v>
      </c>
      <c r="AX95" s="34">
        <f ca="1">($M88-$M108)^2</f>
        <v>8.652828331538397E-3</v>
      </c>
      <c r="AY95" s="34">
        <f ca="1">($M88-$M109)^2</f>
        <v>0.73222961134703424</v>
      </c>
      <c r="AZ95" s="34">
        <f ca="1">($M88-$M110)^2</f>
        <v>0.81697808677945249</v>
      </c>
      <c r="BA95" s="34">
        <f ca="1">($M88-$M111)^2</f>
        <v>1.6677535133060373</v>
      </c>
      <c r="BB95" s="34">
        <f ca="1">($M88-$M112)^2</f>
        <v>0.65273932700391313</v>
      </c>
      <c r="BC95" s="34">
        <f ca="1">($M88-$M113)^2</f>
        <v>1.4602073520201433</v>
      </c>
      <c r="BD95" s="34">
        <f ca="1">($M88-$M114)^2</f>
        <v>0.86142777113412439</v>
      </c>
      <c r="BE95" s="34">
        <f ca="1">($M88-$M115)^2</f>
        <v>3.6064058721980348</v>
      </c>
      <c r="BF95" s="34">
        <f ca="1">($M88-$M116)^2</f>
        <v>2.0739279176305936</v>
      </c>
      <c r="BG95" s="34">
        <f ca="1">($M88-$M117)^2</f>
        <v>5.1681113679400106</v>
      </c>
      <c r="BH95" s="34">
        <f ca="1">($M88-$M118)^2</f>
        <v>2.5845510862709227</v>
      </c>
      <c r="BI95" s="34">
        <f t="shared" ca="1" si="57"/>
        <v>2.471758223632583</v>
      </c>
      <c r="BJ95" s="34">
        <f t="shared" ca="1" si="58"/>
        <v>2.1663077167321836</v>
      </c>
      <c r="BK95" s="34">
        <f t="shared" ca="1" si="59"/>
        <v>0.20311813834349557</v>
      </c>
      <c r="BL95" s="34">
        <f t="shared" ca="1" si="60"/>
        <v>2.3647942305681822</v>
      </c>
      <c r="BM95" s="34">
        <f t="shared" ca="1" si="61"/>
        <v>3.4272811519680766</v>
      </c>
      <c r="BN95" s="34">
        <f t="shared" ca="1" si="62"/>
        <v>4.8196779381036565</v>
      </c>
      <c r="BO95" s="34">
        <f t="shared" ca="1" si="63"/>
        <v>4.5182433630175147</v>
      </c>
      <c r="BP95" s="34">
        <f t="shared" ca="1" si="64"/>
        <v>2.2631300892691426</v>
      </c>
      <c r="BQ95" s="34">
        <f t="shared" ca="1" si="65"/>
        <v>1.9856407974156487</v>
      </c>
      <c r="BR95" s="34">
        <f t="shared" ca="1" si="66"/>
        <v>0.27364770128532284</v>
      </c>
      <c r="BS95" s="34">
        <f t="shared" ca="1" si="67"/>
        <v>1.3959869571529078</v>
      </c>
      <c r="BT95" s="34">
        <f t="shared" ca="1" si="68"/>
        <v>4.0156356756416471</v>
      </c>
      <c r="BU95" s="34">
        <f t="shared" ca="1" si="69"/>
        <v>3.8015157514807236</v>
      </c>
      <c r="BV95" s="34">
        <f t="shared" ca="1" si="70"/>
        <v>1.8201467408409546</v>
      </c>
      <c r="BW95" s="34">
        <f t="shared" ca="1" si="71"/>
        <v>1.2163929162521907</v>
      </c>
      <c r="BX95" s="34">
        <f t="shared" ca="1" si="72"/>
        <v>0.11763999312030327</v>
      </c>
      <c r="BY95" s="34">
        <f t="shared" ca="1" si="73"/>
        <v>1.5763480445118907E-2</v>
      </c>
      <c r="BZ95" s="34">
        <f t="shared" ca="1" si="74"/>
        <v>3.4584385801498959E-3</v>
      </c>
      <c r="CA95" s="34">
        <f t="shared" ca="1" si="75"/>
        <v>1.1841319257432623</v>
      </c>
      <c r="CB95" s="34">
        <f t="shared" ca="1" si="76"/>
        <v>7.6391648297341828E-3</v>
      </c>
      <c r="CC95" s="34">
        <f t="shared" ca="1" si="77"/>
        <v>9.1869867918812818E-4</v>
      </c>
      <c r="CD95" s="34">
        <f t="shared" ca="1" si="78"/>
        <v>0.44323527782884603</v>
      </c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27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</row>
    <row r="96" spans="1:176" s="5" customFormat="1" x14ac:dyDescent="0.25">
      <c r="A96" s="1"/>
      <c r="B96" s="25"/>
      <c r="C96" s="26"/>
      <c r="D96" s="26"/>
      <c r="E96" s="26"/>
      <c r="F96" s="26"/>
      <c r="G96" s="26"/>
      <c r="H96" s="26"/>
      <c r="I96" s="34">
        <f t="shared" si="9"/>
        <v>14.25</v>
      </c>
      <c r="J96" s="34">
        <f t="shared" ca="1" si="81"/>
        <v>0.9529675330094759</v>
      </c>
      <c r="K96" s="34">
        <f t="shared" ca="1" si="4"/>
        <v>0.608538148703339</v>
      </c>
      <c r="L96" s="34">
        <f t="shared" ca="1" si="5"/>
        <v>0.64150943396226412</v>
      </c>
      <c r="M96" s="34">
        <f t="shared" ca="1" si="6"/>
        <v>0.36249637481379843</v>
      </c>
      <c r="N96" s="34"/>
      <c r="O96" s="6"/>
      <c r="P96" s="6"/>
      <c r="Q96" s="6"/>
      <c r="R96" s="6"/>
      <c r="S96" s="6"/>
      <c r="T96" s="26"/>
      <c r="U96" s="26"/>
      <c r="V96" s="26"/>
      <c r="W96" s="26"/>
      <c r="X96" s="26"/>
      <c r="Y96" s="26"/>
      <c r="Z96" s="26"/>
      <c r="AA96" s="48"/>
      <c r="AB96" s="35"/>
      <c r="AC96" s="46"/>
      <c r="AD96" s="46"/>
      <c r="AE96" s="34">
        <f ca="1">(M89-M90)^2</f>
        <v>6.2035843062637111E-2</v>
      </c>
      <c r="AF96" s="34">
        <f ca="1">($M89-$M91)^2</f>
        <v>0.10296281525114616</v>
      </c>
      <c r="AG96" s="34">
        <f ca="1">($M89-$M92)^2</f>
        <v>6.7075810094867556E-4</v>
      </c>
      <c r="AH96" s="34">
        <f ca="1">($M89-$M93)^2</f>
        <v>1.6120485266560781E-2</v>
      </c>
      <c r="AI96" s="34">
        <f ca="1">($M89-$M94)^2</f>
        <v>1.1414989693539029E-2</v>
      </c>
      <c r="AJ96" s="34">
        <f ca="1">($M89-$M95)^2</f>
        <v>6.3344656223213907E-3</v>
      </c>
      <c r="AK96" s="34">
        <f ca="1">($M89-$M96)^2</f>
        <v>0.64302532811300817</v>
      </c>
      <c r="AL96" s="34">
        <f ca="1">($M89-$M97)^2</f>
        <v>0.26050218554629606</v>
      </c>
      <c r="AM96" s="34">
        <f ca="1">($M89-$M98)^2</f>
        <v>0.30637987971759106</v>
      </c>
      <c r="AN96" s="34">
        <f ca="1">($M89-$M99)^2</f>
        <v>0.19658723392406538</v>
      </c>
      <c r="AO96" s="34">
        <f ca="1">($M89-$M100)^2</f>
        <v>0.45865611843089027</v>
      </c>
      <c r="AP96" s="34">
        <f ca="1">($M89-$M101)^2</f>
        <v>0.52864692929077317</v>
      </c>
      <c r="AQ96" s="34">
        <f ca="1">($M89-$M102)^2</f>
        <v>0.21440777052937893</v>
      </c>
      <c r="AR96" s="34">
        <f ca="1">($M89-$M103)^2</f>
        <v>1.9440818445168657</v>
      </c>
      <c r="AS96" s="34">
        <f ca="1">($M89-$M104)^2</f>
        <v>1.0267543590877806</v>
      </c>
      <c r="AT96" s="34">
        <f ca="1">($M89-$M105)^2</f>
        <v>8.8225734159520952E-2</v>
      </c>
      <c r="AU96" s="34">
        <f ca="1">($M89-$M106)^2</f>
        <v>3.1069492189980803E-2</v>
      </c>
      <c r="AV96" s="34">
        <f ca="1">($M89-$M107)^2</f>
        <v>2.3013906315874879E-2</v>
      </c>
      <c r="AW96" s="34">
        <f ca="1">($M89-$M108)^2</f>
        <v>0.11767449940491194</v>
      </c>
      <c r="AX96" s="34">
        <f ca="1">($M89-$M109)^2</f>
        <v>0.36685743503731966</v>
      </c>
      <c r="AY96" s="34">
        <f ca="1">($M89-$M110)^2</f>
        <v>0.4275221924099627</v>
      </c>
      <c r="AZ96" s="34">
        <f ca="1">($M89-$M111)^2</f>
        <v>1.0845113045321029</v>
      </c>
      <c r="BA96" s="34">
        <f ca="1">($M89-$M112)^2</f>
        <v>0.31125939294484717</v>
      </c>
      <c r="BB96" s="34">
        <f ca="1">($M89-$M113)^2</f>
        <v>0.91848035626271651</v>
      </c>
      <c r="BC96" s="34">
        <f ca="1">($M89-$M114)^2</f>
        <v>0.45983960593910672</v>
      </c>
      <c r="BD96" s="34">
        <f ca="1">($M89-$M115)^2</f>
        <v>2.719324189547915</v>
      </c>
      <c r="BE96" s="34">
        <f ca="1">($M89-$M116)^2</f>
        <v>1.4163315044628051</v>
      </c>
      <c r="BF96" s="34">
        <f ca="1">($M89-$M117)^2</f>
        <v>4.0938702113906409</v>
      </c>
      <c r="BG96" s="34">
        <f ca="1">($M89-$M118)^2</f>
        <v>1.8431790886142612</v>
      </c>
      <c r="BH96" s="34">
        <f ca="1">($M89-$M119)^2</f>
        <v>1.7481230413381059</v>
      </c>
      <c r="BI96" s="34">
        <f t="shared" ca="1" si="57"/>
        <v>1.492848073855001</v>
      </c>
      <c r="BJ96" s="34">
        <f t="shared" ca="1" si="58"/>
        <v>4.0268331734704975E-2</v>
      </c>
      <c r="BK96" s="34">
        <f t="shared" ca="1" si="59"/>
        <v>1.6583571311130905</v>
      </c>
      <c r="BL96" s="34">
        <f t="shared" ca="1" si="60"/>
        <v>2.5640821485227465</v>
      </c>
      <c r="BM96" s="34">
        <f t="shared" ca="1" si="61"/>
        <v>3.7844251491575167</v>
      </c>
      <c r="BN96" s="34">
        <f t="shared" ca="1" si="62"/>
        <v>3.5178731361144981</v>
      </c>
      <c r="BO96" s="34">
        <f t="shared" ca="1" si="63"/>
        <v>1.5734033071819258</v>
      </c>
      <c r="BP96" s="34">
        <f t="shared" ca="1" si="64"/>
        <v>1.3435385039480081</v>
      </c>
      <c r="BQ96" s="34">
        <f t="shared" ca="1" si="65"/>
        <v>7.4581905791229072E-2</v>
      </c>
      <c r="BR96" s="34">
        <f t="shared" ca="1" si="66"/>
        <v>0.86769659177761838</v>
      </c>
      <c r="BS96" s="34">
        <f t="shared" ca="1" si="67"/>
        <v>3.0761249317010622</v>
      </c>
      <c r="BT96" s="34">
        <f t="shared" ca="1" si="68"/>
        <v>2.889085551472661</v>
      </c>
      <c r="BU96" s="34">
        <f t="shared" ca="1" si="69"/>
        <v>1.2080462037866571</v>
      </c>
      <c r="BV96" s="34">
        <f t="shared" ca="1" si="70"/>
        <v>0.72741359752358181</v>
      </c>
      <c r="BW96" s="34">
        <f t="shared" ca="1" si="71"/>
        <v>0.35165310258310051</v>
      </c>
      <c r="BX96" s="34">
        <f t="shared" ca="1" si="72"/>
        <v>0.1410522907285271</v>
      </c>
      <c r="BY96" s="34">
        <f t="shared" ca="1" si="73"/>
        <v>3.6560536842111212E-2</v>
      </c>
      <c r="BZ96" s="34">
        <f t="shared" ca="1" si="74"/>
        <v>1.7907654540900693</v>
      </c>
      <c r="CA96" s="34">
        <f t="shared" ca="1" si="75"/>
        <v>2.6443401799861155E-2</v>
      </c>
      <c r="CB96" s="34">
        <f t="shared" ca="1" si="76"/>
        <v>7.8583020343020463E-2</v>
      </c>
      <c r="CC96" s="34">
        <f t="shared" ca="1" si="77"/>
        <v>0.1728418970390809</v>
      </c>
      <c r="CD96" s="34">
        <f t="shared" ca="1" si="78"/>
        <v>0.39654034626495943</v>
      </c>
      <c r="CE96" s="34"/>
      <c r="CF96" s="34"/>
      <c r="CG96" s="34"/>
      <c r="CH96" s="34"/>
      <c r="CI96" s="34"/>
      <c r="CJ96" s="34"/>
      <c r="CK96" s="34"/>
      <c r="CL96" s="34"/>
      <c r="CM96" s="34"/>
      <c r="CN96" s="34"/>
      <c r="CO96" s="27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</row>
    <row r="97" spans="1:176" s="5" customFormat="1" x14ac:dyDescent="0.25">
      <c r="A97" s="1"/>
      <c r="B97" s="25"/>
      <c r="C97" s="26"/>
      <c r="D97" s="26"/>
      <c r="E97" s="26"/>
      <c r="F97" s="26"/>
      <c r="G97" s="26"/>
      <c r="H97" s="26"/>
      <c r="I97" s="34">
        <f t="shared" si="9"/>
        <v>14.5</v>
      </c>
      <c r="J97" s="34">
        <f t="shared" ca="1" si="81"/>
        <v>9.6694074348374626E-2</v>
      </c>
      <c r="K97" s="34">
        <f t="shared" ca="1" si="4"/>
        <v>0.55764605244673249</v>
      </c>
      <c r="L97" s="34">
        <f t="shared" ca="1" si="5"/>
        <v>0.52830188679245282</v>
      </c>
      <c r="M97" s="34">
        <f t="shared" ca="1" si="6"/>
        <v>7.1001921250568145E-2</v>
      </c>
      <c r="N97" s="34"/>
      <c r="O97" s="6"/>
      <c r="P97" s="6"/>
      <c r="Q97" s="6"/>
      <c r="R97" s="6"/>
      <c r="S97" s="6"/>
      <c r="T97" s="26"/>
      <c r="U97" s="26"/>
      <c r="V97" s="26"/>
      <c r="W97" s="26"/>
      <c r="X97" s="26"/>
      <c r="Y97" s="26"/>
      <c r="Z97" s="26"/>
      <c r="AA97" s="48"/>
      <c r="AB97" s="26"/>
      <c r="AC97" s="6"/>
      <c r="AD97" s="6"/>
      <c r="AE97" s="34">
        <f ca="1">(M90-M91)^2</f>
        <v>5.1564229914830241E-3</v>
      </c>
      <c r="AF97" s="34">
        <f ca="1">($M90-$M92)^2</f>
        <v>4.9805276536487288E-2</v>
      </c>
      <c r="AG97" s="34">
        <f ca="1">($M90-$M93)^2</f>
        <v>1.490926059985827E-2</v>
      </c>
      <c r="AH97" s="34">
        <f ca="1">($M90-$M94)^2</f>
        <v>0.12667257677833338</v>
      </c>
      <c r="AI97" s="34">
        <f ca="1">($M90-$M95)^2</f>
        <v>0.10801694361061139</v>
      </c>
      <c r="AJ97" s="34">
        <f ca="1">($M90-$M96)^2</f>
        <v>0.30560845387298735</v>
      </c>
      <c r="AK97" s="34">
        <f ca="1">($M90-$M97)^2</f>
        <v>6.8290332847307844E-2</v>
      </c>
      <c r="AL97" s="34">
        <f ca="1">($M90-$M98)^2</f>
        <v>0.64414409734991307</v>
      </c>
      <c r="AM97" s="34">
        <f ca="1">($M90-$M99)^2</f>
        <v>0.47948914311575952</v>
      </c>
      <c r="AN97" s="34">
        <f ca="1">($M90-$M100)^2</f>
        <v>0.85805300834213438</v>
      </c>
      <c r="AO97" s="34">
        <f ca="1">($M90-$M101)^2</f>
        <v>0.22849465581159206</v>
      </c>
      <c r="AP97" s="34">
        <f ca="1">($M90-$M102)^2</f>
        <v>4.5783978597329876E-2</v>
      </c>
      <c r="AQ97" s="34">
        <f ca="1">($M90-$M103)^2</f>
        <v>1.31155953678903</v>
      </c>
      <c r="AR97" s="34">
        <f ca="1">($M90-$M104)^2</f>
        <v>0.58403056713886847</v>
      </c>
      <c r="AS97" s="34">
        <f ca="1">($M90-$M105)^2</f>
        <v>2.2999903368318567E-3</v>
      </c>
      <c r="AT97" s="34">
        <f ca="1">($M90-$M106)^2</f>
        <v>5.3005030044214942E-3</v>
      </c>
      <c r="AU97" s="34">
        <f ca="1">($M90-$M107)^2</f>
        <v>9.4802560503217583E-3</v>
      </c>
      <c r="AV97" s="34">
        <f ca="1">($M90-$M108)^2</f>
        <v>0.35059084782210964</v>
      </c>
      <c r="AW97" s="34">
        <f ca="1">($M90-$M109)^2</f>
        <v>0.12717612402126174</v>
      </c>
      <c r="AX97" s="34">
        <f ca="1">($M90-$M110)^2</f>
        <v>0.16384835103482326</v>
      </c>
      <c r="AY97" s="34">
        <f ca="1">($M90-$M111)^2</f>
        <v>0.62778487800447991</v>
      </c>
      <c r="AZ97" s="34">
        <f ca="1">($M90-$M112)^2</f>
        <v>9.5379861459776033E-2</v>
      </c>
      <c r="BA97" s="34">
        <f ca="1">($M90-$M113)^2</f>
        <v>0.50311195452969237</v>
      </c>
      <c r="BB97" s="34">
        <f ca="1">($M90-$M114)^2</f>
        <v>0.1840794299131624</v>
      </c>
      <c r="BC97" s="34">
        <f ca="1">($M90-$M115)^2</f>
        <v>1.9599087104758137</v>
      </c>
      <c r="BD97" s="34">
        <f ca="1">($M90-$M116)^2</f>
        <v>0.88553239938043504</v>
      </c>
      <c r="BE97" s="34">
        <f ca="1">($M90-$M117)^2</f>
        <v>3.1480038965973973</v>
      </c>
      <c r="BF97" s="34">
        <f ca="1">($M90-$M118)^2</f>
        <v>1.2289215968654161</v>
      </c>
      <c r="BG97" s="34">
        <f ca="1">($M90-$M119)^2</f>
        <v>1.1515352084016768</v>
      </c>
      <c r="BH97" s="34">
        <f ca="1">($M90-$M120)^2</f>
        <v>0.94624580169306927</v>
      </c>
      <c r="BI97" s="34">
        <f t="shared" ca="1" si="57"/>
        <v>2.3425840159150939E-3</v>
      </c>
      <c r="BJ97" s="34">
        <f t="shared" ca="1" si="58"/>
        <v>1.0789022642584702</v>
      </c>
      <c r="BK97" s="34">
        <f t="shared" ca="1" si="59"/>
        <v>1.8284589221441434</v>
      </c>
      <c r="BL97" s="34">
        <f t="shared" ca="1" si="60"/>
        <v>2.877399581089914</v>
      </c>
      <c r="BM97" s="34">
        <f t="shared" ca="1" si="61"/>
        <v>2.6455980549420266</v>
      </c>
      <c r="BN97" s="34">
        <f t="shared" ca="1" si="62"/>
        <v>1.0105954877542653</v>
      </c>
      <c r="BO97" s="34">
        <f t="shared" ca="1" si="63"/>
        <v>0.82817485348981124</v>
      </c>
      <c r="BP97" s="34">
        <f t="shared" ca="1" si="64"/>
        <v>5.7729306255280234E-4</v>
      </c>
      <c r="BQ97" s="34">
        <f t="shared" ca="1" si="65"/>
        <v>0.46571394558147006</v>
      </c>
      <c r="BR97" s="34">
        <f t="shared" ca="1" si="66"/>
        <v>2.2644789024461547</v>
      </c>
      <c r="BS97" s="34">
        <f t="shared" ca="1" si="67"/>
        <v>2.1044175316276337</v>
      </c>
      <c r="BT97" s="34">
        <f t="shared" ca="1" si="68"/>
        <v>0.72257071469068535</v>
      </c>
      <c r="BU97" s="34">
        <f t="shared" ca="1" si="69"/>
        <v>0.36459315534330905</v>
      </c>
      <c r="BV97" s="34">
        <f t="shared" ca="1" si="70"/>
        <v>0.70908763680285603</v>
      </c>
      <c r="BW97" s="34">
        <f t="shared" ca="1" si="71"/>
        <v>0.39017418641145302</v>
      </c>
      <c r="BX97" s="34">
        <f t="shared" ca="1" si="72"/>
        <v>0.1938447652101796</v>
      </c>
      <c r="BY97" s="34">
        <f t="shared" ca="1" si="73"/>
        <v>2.5194095619437258</v>
      </c>
      <c r="BZ97" s="34">
        <f t="shared" ca="1" si="74"/>
        <v>0.16948390458274998</v>
      </c>
      <c r="CA97" s="34">
        <f t="shared" ca="1" si="75"/>
        <v>0.28026074705648257</v>
      </c>
      <c r="CB97" s="34">
        <f t="shared" ca="1" si="76"/>
        <v>2.7779765226395733E-2</v>
      </c>
      <c r="CC97" s="34">
        <f t="shared" ca="1" si="77"/>
        <v>0.14489026558286233</v>
      </c>
      <c r="CD97" s="34">
        <f t="shared" ca="1" si="78"/>
        <v>7.57719912659299E-2</v>
      </c>
      <c r="CE97" s="34"/>
      <c r="CF97" s="34"/>
      <c r="CG97" s="34"/>
      <c r="CH97" s="34"/>
      <c r="CI97" s="34"/>
      <c r="CJ97" s="34"/>
      <c r="CK97" s="34"/>
      <c r="CL97" s="34"/>
      <c r="CM97" s="34"/>
      <c r="CN97" s="34"/>
      <c r="CO97" s="27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</row>
    <row r="98" spans="1:176" s="5" customFormat="1" x14ac:dyDescent="0.25">
      <c r="A98" s="1"/>
      <c r="B98" s="25"/>
      <c r="C98" s="26"/>
      <c r="D98" s="26"/>
      <c r="E98" s="26"/>
      <c r="F98" s="26"/>
      <c r="G98" s="26"/>
      <c r="H98" s="26"/>
      <c r="I98" s="34">
        <f t="shared" si="9"/>
        <v>14.75</v>
      </c>
      <c r="J98" s="34">
        <f t="shared" ca="1" si="81"/>
        <v>0.10391992362437674</v>
      </c>
      <c r="K98" s="34">
        <f t="shared" ca="1" si="4"/>
        <v>0.38836924155093455</v>
      </c>
      <c r="L98" s="34">
        <f t="shared" ca="1" si="5"/>
        <v>0.16037735849056603</v>
      </c>
      <c r="M98" s="34">
        <f t="shared" ca="1" si="6"/>
        <v>-0.99290815144039724</v>
      </c>
      <c r="N98" s="34"/>
      <c r="O98" s="6"/>
      <c r="P98" s="6"/>
      <c r="Q98" s="6"/>
      <c r="R98" s="6"/>
      <c r="S98" s="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69"/>
      <c r="AE98" s="34">
        <f ca="1">(M91-M92)^2</f>
        <v>8.7012725909658195E-2</v>
      </c>
      <c r="AF98" s="34">
        <f ca="1">($M91-$M93)^2</f>
        <v>3.7601755459706933E-2</v>
      </c>
      <c r="AG98" s="34">
        <f ca="1">($M91-$M94)^2</f>
        <v>0.18294367035626141</v>
      </c>
      <c r="AH98" s="34">
        <f ca="1">($M91-$M95)^2</f>
        <v>0.1603742586065251</v>
      </c>
      <c r="AI98" s="34">
        <f ca="1">($M91-$M96)^2</f>
        <v>0.23137101166211979</v>
      </c>
      <c r="AJ98" s="34">
        <f ca="1">($M91-$M97)^2</f>
        <v>3.5916296614854556E-2</v>
      </c>
      <c r="AK98" s="34">
        <f ca="1">($M91-$M98)^2</f>
        <v>0.76456507575030175</v>
      </c>
      <c r="AL98" s="34">
        <f ca="1">($M91-$M99)^2</f>
        <v>0.58409301638584132</v>
      </c>
      <c r="AM98" s="34">
        <f ca="1">($M91-$M100)^2</f>
        <v>0.99624302498764983</v>
      </c>
      <c r="AN98" s="34">
        <f ca="1">($M91-$M101)^2</f>
        <v>0.16500080286312291</v>
      </c>
      <c r="AO98" s="34">
        <f ca="1">($M91-$M102)^2</f>
        <v>2.0210509959922407E-2</v>
      </c>
      <c r="AP98" s="34">
        <f ca="1">($M91-$M103)^2</f>
        <v>1.1522415757543334</v>
      </c>
      <c r="AQ98" s="34">
        <f ca="1">($M91-$M104)^2</f>
        <v>0.4794325616251886</v>
      </c>
      <c r="AR98" s="34">
        <f ca="1">($M91-$M105)^2</f>
        <v>5.6882360388193652E-4</v>
      </c>
      <c r="AS98" s="34">
        <f ca="1">($M91-$M106)^2</f>
        <v>2.0912859346576541E-2</v>
      </c>
      <c r="AT98" s="34">
        <f ca="1">($M91-$M107)^2</f>
        <v>2.8620127867187622E-2</v>
      </c>
      <c r="AU98" s="34">
        <f ca="1">($M91-$M108)^2</f>
        <v>0.44078360912406905</v>
      </c>
      <c r="AV98" s="34">
        <f ca="1">($M91-$M109)^2</f>
        <v>8.1116381991496608E-2</v>
      </c>
      <c r="AW98" s="34">
        <f ca="1">($M91-$M110)^2</f>
        <v>0.11087143060301631</v>
      </c>
      <c r="AX98" s="34">
        <f ca="1">($M91-$M111)^2</f>
        <v>0.51914983596193387</v>
      </c>
      <c r="AY98" s="34">
        <f ca="1">($M91-$M112)^2</f>
        <v>5.6182303319655791E-2</v>
      </c>
      <c r="AZ98" s="34">
        <f ca="1">($M91-$M113)^2</f>
        <v>0.40640065840217549</v>
      </c>
      <c r="BA98" s="34">
        <f ca="1">($M91-$M114)^2</f>
        <v>0.12761795275660995</v>
      </c>
      <c r="BB98" s="34">
        <f ca="1">($M91-$M115)^2</f>
        <v>1.7640067505442729</v>
      </c>
      <c r="BC98" s="34">
        <f ca="1">($M91-$M116)^2</f>
        <v>0.75554179689420509</v>
      </c>
      <c r="BD98" s="34">
        <f ca="1">($M91-$M117)^2</f>
        <v>2.8983471357094515</v>
      </c>
      <c r="BE98" s="34">
        <f ca="1">($M91-$M118)^2</f>
        <v>1.0748694826887326</v>
      </c>
      <c r="BF98" s="34">
        <f ca="1">($M91-$M119)^2</f>
        <v>1.0025773539999918</v>
      </c>
      <c r="BG98" s="34">
        <f ca="1">($M91-$M120)^2</f>
        <v>0.81169905925950658</v>
      </c>
      <c r="BH98" s="34">
        <f ca="1">($M91-$M121)^2</f>
        <v>1.4450080040864311E-2</v>
      </c>
      <c r="BI98" s="34">
        <f t="shared" ca="1" si="57"/>
        <v>0.93488393816706772</v>
      </c>
      <c r="BJ98" s="34">
        <f t="shared" ca="1" si="58"/>
        <v>1.6394163994626247</v>
      </c>
      <c r="BK98" s="34">
        <f t="shared" ca="1" si="59"/>
        <v>2.6389408210109186</v>
      </c>
      <c r="BL98" s="34">
        <f t="shared" ca="1" si="60"/>
        <v>2.4171580512765427</v>
      </c>
      <c r="BM98" s="34">
        <f t="shared" ca="1" si="61"/>
        <v>0.87137659695360359</v>
      </c>
      <c r="BN98" s="34">
        <f t="shared" ca="1" si="62"/>
        <v>0.7026343774285172</v>
      </c>
      <c r="BO98" s="34">
        <f t="shared" ca="1" si="63"/>
        <v>2.2830539607146521E-3</v>
      </c>
      <c r="BP98" s="34">
        <f t="shared" ca="1" si="64"/>
        <v>0.37286183636375059</v>
      </c>
      <c r="BQ98" s="34">
        <f t="shared" ca="1" si="65"/>
        <v>2.0535185877581923</v>
      </c>
      <c r="BR98" s="34">
        <f t="shared" ca="1" si="66"/>
        <v>1.901235125364801</v>
      </c>
      <c r="BS98" s="34">
        <f t="shared" ca="1" si="67"/>
        <v>0.60564715986101425</v>
      </c>
      <c r="BT98" s="34">
        <f t="shared" ca="1" si="68"/>
        <v>0.28303172483853495</v>
      </c>
      <c r="BU98" s="34">
        <f t="shared" ca="1" si="69"/>
        <v>0.83517967561344508</v>
      </c>
      <c r="BV98" s="34">
        <f t="shared" ca="1" si="70"/>
        <v>0.48503909608051182</v>
      </c>
      <c r="BW98" s="34">
        <f t="shared" ca="1" si="71"/>
        <v>0.26223237051255721</v>
      </c>
      <c r="BX98" s="34">
        <f t="shared" ca="1" si="72"/>
        <v>2.7525233615666211</v>
      </c>
      <c r="BY98" s="34">
        <f t="shared" ca="1" si="73"/>
        <v>0.23376496549369286</v>
      </c>
      <c r="BZ98" s="34">
        <f t="shared" ca="1" si="74"/>
        <v>0.36144724198617312</v>
      </c>
      <c r="CA98" s="34">
        <f t="shared" ca="1" si="75"/>
        <v>8.9992527321999319E-3</v>
      </c>
      <c r="CB98" s="34">
        <f t="shared" ca="1" si="76"/>
        <v>9.5379861459776033E-2</v>
      </c>
      <c r="CC98" s="34">
        <f t="shared" ca="1" si="77"/>
        <v>0.12046130880734902</v>
      </c>
      <c r="CD98" s="34">
        <f t="shared" ca="1" si="78"/>
        <v>0.69956010277802172</v>
      </c>
      <c r="CE98" s="34"/>
      <c r="CF98" s="34"/>
      <c r="CG98" s="34"/>
      <c r="CH98" s="34"/>
      <c r="CI98" s="34"/>
      <c r="CJ98" s="34"/>
      <c r="CK98" s="34"/>
      <c r="CL98" s="34"/>
      <c r="CM98" s="34"/>
      <c r="CN98" s="34"/>
      <c r="CO98" s="27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</row>
    <row r="99" spans="1:176" s="5" customFormat="1" x14ac:dyDescent="0.25">
      <c r="A99" s="1"/>
      <c r="B99" s="25"/>
      <c r="C99" s="26"/>
      <c r="D99" s="26"/>
      <c r="E99" s="26"/>
      <c r="F99" s="26"/>
      <c r="G99" s="26"/>
      <c r="H99" s="26"/>
      <c r="I99" s="34">
        <f t="shared" si="9"/>
        <v>15</v>
      </c>
      <c r="J99" s="34">
        <f t="shared" ca="1" si="81"/>
        <v>0.2665235253319016</v>
      </c>
      <c r="K99" s="34">
        <f t="shared" ca="1" si="4"/>
        <v>0.39795325951369853</v>
      </c>
      <c r="L99" s="34">
        <f t="shared" ca="1" si="5"/>
        <v>0.18867924528301888</v>
      </c>
      <c r="M99" s="34">
        <f t="shared" ca="1" si="6"/>
        <v>-0.88277381551731693</v>
      </c>
      <c r="N99" s="34"/>
      <c r="O99" s="6"/>
      <c r="P99" s="6"/>
      <c r="Q99" s="6"/>
      <c r="R99" s="6"/>
      <c r="S99" s="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69"/>
      <c r="AE99" s="34">
        <f ca="1">(M92-M93)^2</f>
        <v>1.0214634489441852E-2</v>
      </c>
      <c r="AF99" s="34">
        <f ca="1">($M92-$M94)^2</f>
        <v>1.7619895175679117E-2</v>
      </c>
      <c r="AG99" s="34">
        <f ca="1">($M92-$M95)^2</f>
        <v>1.1127792888901112E-2</v>
      </c>
      <c r="AH99" s="34">
        <f ca="1">($M92-$M96)^2</f>
        <v>0.60215986356687545</v>
      </c>
      <c r="AI99" s="34">
        <f ca="1">($M92-$M97)^2</f>
        <v>0.2347355495797491</v>
      </c>
      <c r="AJ99" s="34">
        <f ca="1">($M92-$M98)^2</f>
        <v>0.33572165358626271</v>
      </c>
      <c r="AK99" s="34">
        <f ca="1">($M92-$M99)^2</f>
        <v>0.22022426988605712</v>
      </c>
      <c r="AL99" s="34">
        <f ca="1">($M92-$M100)^2</f>
        <v>0.49440663177540889</v>
      </c>
      <c r="AM99" s="34">
        <f ca="1">($M92-$M101)^2</f>
        <v>0.49165634326470325</v>
      </c>
      <c r="AN99" s="34">
        <f ca="1">($M92-$M102)^2</f>
        <v>0.19109388779591646</v>
      </c>
      <c r="AO99" s="34">
        <f ca="1">($M92-$M103)^2</f>
        <v>1.8725304828450764</v>
      </c>
      <c r="AP99" s="34">
        <f ca="1">($M92-$M104)^2</f>
        <v>0.97493878357539743</v>
      </c>
      <c r="AQ99" s="34">
        <f ca="1">($M92-$M105)^2</f>
        <v>7.351102822461511E-2</v>
      </c>
      <c r="AR99" s="34">
        <f ca="1">($M92-$M106)^2</f>
        <v>2.2610055642666774E-2</v>
      </c>
      <c r="AS99" s="34">
        <f ca="1">($M92-$M107)^2</f>
        <v>1.5826734894144705E-2</v>
      </c>
      <c r="AT99" s="34">
        <f ca="1">($M92-$M108)^2</f>
        <v>0.13611389546727171</v>
      </c>
      <c r="AU99" s="34">
        <f ca="1">($M92-$M109)^2</f>
        <v>0.33615479061673531</v>
      </c>
      <c r="AV99" s="34">
        <f ca="1">($M92-$M110)^2</f>
        <v>0.39432473686482017</v>
      </c>
      <c r="AW99" s="34">
        <f ca="1">($M92-$M111)^2</f>
        <v>1.0312396954960661</v>
      </c>
      <c r="AX99" s="34">
        <f ca="1">($M92-$M112)^2</f>
        <v>0.28303172483853506</v>
      </c>
      <c r="AY99" s="34">
        <f ca="1">($M92-$M113)^2</f>
        <v>0.8695092715483369</v>
      </c>
      <c r="AZ99" s="34">
        <f ca="1">($M92-$M114)^2</f>
        <v>0.42538537915347069</v>
      </c>
      <c r="BA99" s="34">
        <f ca="1">($M92-$M115)^2</f>
        <v>2.6345781172406837</v>
      </c>
      <c r="BB99" s="34">
        <f ca="1">($M92-$M116)^2</f>
        <v>1.355357608935162</v>
      </c>
      <c r="BC99" s="34">
        <f ca="1">($M92-$M117)^2</f>
        <v>3.9897364541590385</v>
      </c>
      <c r="BD99" s="34">
        <f ca="1">($M92-$M118)^2</f>
        <v>1.7735269541357026</v>
      </c>
      <c r="BE99" s="34">
        <f ca="1">($M92-$M119)^2</f>
        <v>1.6803082479283142</v>
      </c>
      <c r="BF99" s="34">
        <f ca="1">($M92-$M120)^2</f>
        <v>1.4302309203448413</v>
      </c>
      <c r="BG99" s="34">
        <f ca="1">($M92-$M121)^2</f>
        <v>3.0544801072541095E-2</v>
      </c>
      <c r="BH99" s="34">
        <f ca="1">($M92-$M122)^2</f>
        <v>1.5923238719449089</v>
      </c>
      <c r="BI99" s="34">
        <f t="shared" ca="1" si="57"/>
        <v>2.4818100619022969</v>
      </c>
      <c r="BJ99" s="34">
        <f t="shared" ca="1" si="58"/>
        <v>3.6843301625585663</v>
      </c>
      <c r="BK99" s="34">
        <f t="shared" ca="1" si="59"/>
        <v>3.4213916033694045</v>
      </c>
      <c r="BL99" s="34">
        <f t="shared" ca="1" si="60"/>
        <v>1.5091010550601149</v>
      </c>
      <c r="BM99" s="34">
        <f t="shared" ca="1" si="61"/>
        <v>1.2841696306223866</v>
      </c>
      <c r="BN99" s="34">
        <f t="shared" ca="1" si="62"/>
        <v>6.1106792764013484E-2</v>
      </c>
      <c r="BO99" s="34">
        <f t="shared" ca="1" si="63"/>
        <v>0.82011739576043796</v>
      </c>
      <c r="BP99" s="34">
        <f t="shared" ca="1" si="64"/>
        <v>2.9859477791497859</v>
      </c>
      <c r="BQ99" s="34">
        <f t="shared" ca="1" si="65"/>
        <v>2.8017136485964667</v>
      </c>
      <c r="BR99" s="34">
        <f t="shared" ca="1" si="66"/>
        <v>1.1517851859620225</v>
      </c>
      <c r="BS99" s="34">
        <f t="shared" ca="1" si="67"/>
        <v>0.68390659817673061</v>
      </c>
      <c r="BT99" s="34">
        <f t="shared" ca="1" si="68"/>
        <v>0.38304025157108856</v>
      </c>
      <c r="BU99" s="34">
        <f t="shared" ca="1" si="69"/>
        <v>0.16117678540253827</v>
      </c>
      <c r="BV99" s="34">
        <f t="shared" ca="1" si="70"/>
        <v>4.7135491278326794E-2</v>
      </c>
      <c r="BW99" s="34">
        <f t="shared" ca="1" si="71"/>
        <v>1.860752023813762</v>
      </c>
      <c r="BX99" s="34">
        <f t="shared" ca="1" si="72"/>
        <v>3.5537253388097663E-2</v>
      </c>
      <c r="BY99" s="34">
        <f t="shared" ca="1" si="73"/>
        <v>9.3774136220841658E-2</v>
      </c>
      <c r="BZ99" s="34">
        <f t="shared" ca="1" si="74"/>
        <v>0.15197802232474336</v>
      </c>
      <c r="CA99" s="34">
        <f t="shared" ca="1" si="75"/>
        <v>0.36459315534330916</v>
      </c>
      <c r="CB99" s="34">
        <f t="shared" ca="1" si="76"/>
        <v>2.714010825891643E-3</v>
      </c>
      <c r="CC99" s="34">
        <f t="shared" ca="1" si="77"/>
        <v>0.2931333431158164</v>
      </c>
      <c r="CD99" s="34">
        <f t="shared" ca="1" si="78"/>
        <v>0.71714741831565498</v>
      </c>
      <c r="CE99" s="34"/>
      <c r="CF99" s="34"/>
      <c r="CG99" s="34"/>
      <c r="CH99" s="34"/>
      <c r="CI99" s="34"/>
      <c r="CJ99" s="34"/>
      <c r="CK99" s="34"/>
      <c r="CL99" s="34"/>
      <c r="CM99" s="34"/>
      <c r="CN99" s="34"/>
      <c r="CO99" s="27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</row>
    <row r="100" spans="1:176" s="5" customFormat="1" x14ac:dyDescent="0.25">
      <c r="A100" s="1"/>
      <c r="B100" s="25"/>
      <c r="C100" s="26"/>
      <c r="D100" s="26"/>
      <c r="E100" s="26"/>
      <c r="F100" s="26"/>
      <c r="G100" s="26"/>
      <c r="H100" s="26"/>
      <c r="I100" s="34">
        <f t="shared" si="9"/>
        <v>15.25</v>
      </c>
      <c r="J100" s="34">
        <f t="shared" ca="1" si="81"/>
        <v>0.59926415845215786</v>
      </c>
      <c r="K100" s="34">
        <f t="shared" ca="1" si="4"/>
        <v>0.37076831376856323</v>
      </c>
      <c r="L100" s="34">
        <f t="shared" ca="1" si="5"/>
        <v>0.13207547169811321</v>
      </c>
      <c r="M100" s="34">
        <f t="shared" ca="1" si="6"/>
        <v>-1.1166337770208408</v>
      </c>
      <c r="N100" s="34"/>
      <c r="O100" s="6"/>
      <c r="P100" s="6"/>
      <c r="Q100" s="6"/>
      <c r="R100" s="6"/>
      <c r="S100" s="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69"/>
      <c r="AE100" s="34">
        <f ca="1">(M93-M94)^2</f>
        <v>5.4665913450668964E-2</v>
      </c>
      <c r="AF100" s="34">
        <f ca="1">($M93-$M95)^2</f>
        <v>4.2665310582481665E-2</v>
      </c>
      <c r="AG100" s="34">
        <f ca="1">($M93-$M96)^2</f>
        <v>0.45551987860827176</v>
      </c>
      <c r="AH100" s="34">
        <f ca="1">($M93-$M97)^2</f>
        <v>0.14701678137868104</v>
      </c>
      <c r="AI100" s="34">
        <f ca="1">($M93-$M98)^2</f>
        <v>0.46305629459166564</v>
      </c>
      <c r="AJ100" s="34">
        <f ca="1">($M93-$M99)^2</f>
        <v>0.32529691242100389</v>
      </c>
      <c r="AK100" s="34">
        <f ca="1">($M93-$M100)^2</f>
        <v>0.64675054590478809</v>
      </c>
      <c r="AL100" s="34">
        <f ca="1">($M93-$M101)^2</f>
        <v>0.36013756827191334</v>
      </c>
      <c r="AM100" s="34">
        <f ca="1">($M93-$M102)^2</f>
        <v>0.11294667040341325</v>
      </c>
      <c r="AN100" s="34">
        <f ca="1">($M93-$M103)^2</f>
        <v>1.6061427713386784</v>
      </c>
      <c r="AO100" s="34">
        <f ca="1">($M93-$M104)^2</f>
        <v>0.78556741330695301</v>
      </c>
      <c r="AP100" s="34">
        <f ca="1">($M93-$M105)^2</f>
        <v>2.8920981006834663E-2</v>
      </c>
      <c r="AQ100" s="34">
        <f ca="1">($M93-$M106)^2</f>
        <v>2.4303844696472194E-3</v>
      </c>
      <c r="AR100" s="34">
        <f ca="1">($M93-$M107)^2</f>
        <v>6.1191306969865349E-4</v>
      </c>
      <c r="AS100" s="34">
        <f ca="1">($M93-$M108)^2</f>
        <v>0.22090342361757709</v>
      </c>
      <c r="AT100" s="34">
        <f ca="1">($M93-$M109)^2</f>
        <v>0.22917389075397054</v>
      </c>
      <c r="AU100" s="34">
        <f ca="1">($M93-$M110)^2</f>
        <v>0.2776081607365502</v>
      </c>
      <c r="AV100" s="34">
        <f ca="1">($M93-$M111)^2</f>
        <v>0.83618634358240984</v>
      </c>
      <c r="AW100" s="34">
        <f ca="1">($M93-$M112)^2</f>
        <v>0.18570909847125031</v>
      </c>
      <c r="AX100" s="34">
        <f ca="1">($M93-$M113)^2</f>
        <v>0.69123815703752023</v>
      </c>
      <c r="AY100" s="34">
        <f ca="1">($M93-$M114)^2</f>
        <v>0.30376441655008873</v>
      </c>
      <c r="AZ100" s="34">
        <f ca="1">($M93-$M115)^2</f>
        <v>2.3166997618538074</v>
      </c>
      <c r="BA100" s="34">
        <f ca="1">($M93-$M116)^2</f>
        <v>1.1302470847376795</v>
      </c>
      <c r="BB100" s="34">
        <f ca="1">($M93-$M117)^2</f>
        <v>3.5962001773755206</v>
      </c>
      <c r="BC100" s="34">
        <f ca="1">($M93-$M118)^2</f>
        <v>1.5145507299863765</v>
      </c>
      <c r="BD100" s="34">
        <f ca="1">($M93-$M119)^2</f>
        <v>1.4285020085761313</v>
      </c>
      <c r="BE100" s="34">
        <f ca="1">($M93-$M120)^2</f>
        <v>1.1987077953773</v>
      </c>
      <c r="BF100" s="34">
        <f ca="1">($M93-$M121)^2</f>
        <v>5.4321668586869761E-3</v>
      </c>
      <c r="BG100" s="34">
        <f ca="1">($M93-$M122)^2</f>
        <v>1.3474698384978123</v>
      </c>
      <c r="BH100" s="34">
        <f ca="1">($M93-$M123)^2</f>
        <v>2.1735861142158277</v>
      </c>
      <c r="BI100" s="34">
        <f t="shared" ca="1" si="57"/>
        <v>3.3065546634159193</v>
      </c>
      <c r="BJ100" s="34">
        <f t="shared" ca="1" si="58"/>
        <v>3.0577171383993194</v>
      </c>
      <c r="BK100" s="34">
        <f t="shared" ca="1" si="59"/>
        <v>1.2710020517036251</v>
      </c>
      <c r="BL100" s="34">
        <f t="shared" ca="1" si="60"/>
        <v>1.0653224970295121</v>
      </c>
      <c r="BM100" s="34">
        <f t="shared" ca="1" si="61"/>
        <v>2.1354095809542187E-2</v>
      </c>
      <c r="BN100" s="34">
        <f t="shared" ca="1" si="62"/>
        <v>0.64727794604386391</v>
      </c>
      <c r="BO100" s="34">
        <f t="shared" ca="1" si="63"/>
        <v>2.6468753387648452</v>
      </c>
      <c r="BP100" s="34">
        <f t="shared" ca="1" si="64"/>
        <v>2.4735883305855064</v>
      </c>
      <c r="BQ100" s="34">
        <f t="shared" ca="1" si="65"/>
        <v>0.94506605466148086</v>
      </c>
      <c r="BR100" s="34">
        <f t="shared" ca="1" si="66"/>
        <v>0.5269583668700526</v>
      </c>
      <c r="BS100" s="34">
        <f t="shared" ca="1" si="67"/>
        <v>0.51835670322626992</v>
      </c>
      <c r="BT100" s="34">
        <f t="shared" ca="1" si="68"/>
        <v>0.25254219194179206</v>
      </c>
      <c r="BU100" s="34">
        <f t="shared" ca="1" si="69"/>
        <v>0.10123505780091106</v>
      </c>
      <c r="BV100" s="34">
        <f t="shared" ca="1" si="70"/>
        <v>2.1466976997094762</v>
      </c>
      <c r="BW100" s="34">
        <f t="shared" ca="1" si="71"/>
        <v>8.3857008484518131E-2</v>
      </c>
      <c r="BX100" s="34">
        <f t="shared" ca="1" si="72"/>
        <v>0.16588767299648008</v>
      </c>
      <c r="BY100" s="34">
        <f t="shared" ca="1" si="73"/>
        <v>8.3391642900010554E-2</v>
      </c>
      <c r="BZ100" s="34">
        <f t="shared" ca="1" si="74"/>
        <v>0.25275557446270225</v>
      </c>
      <c r="CA100" s="34">
        <f t="shared" ca="1" si="75"/>
        <v>2.3459101827160763E-2</v>
      </c>
      <c r="CB100" s="34">
        <f t="shared" ca="1" si="76"/>
        <v>0.412787457804978</v>
      </c>
      <c r="CC100" s="34">
        <f t="shared" ca="1" si="77"/>
        <v>0.89853913950937836</v>
      </c>
      <c r="CD100" s="34"/>
      <c r="CE100" s="34"/>
      <c r="CF100" s="34"/>
      <c r="CG100" s="34"/>
      <c r="CH100" s="34"/>
      <c r="CI100" s="34"/>
      <c r="CJ100" s="34"/>
      <c r="CK100" s="34"/>
      <c r="CL100" s="34"/>
      <c r="CM100" s="34"/>
      <c r="CN100" s="34"/>
      <c r="CO100" s="27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</row>
    <row r="101" spans="1:176" s="5" customFormat="1" x14ac:dyDescent="0.25">
      <c r="A101" s="1"/>
      <c r="B101" s="25"/>
      <c r="C101" s="26"/>
      <c r="D101" s="26"/>
      <c r="E101" s="26"/>
      <c r="F101" s="26"/>
      <c r="G101" s="26"/>
      <c r="H101" s="26"/>
      <c r="I101" s="34">
        <f t="shared" si="9"/>
        <v>15.5</v>
      </c>
      <c r="J101" s="34">
        <f t="shared" ca="1" si="81"/>
        <v>6.2146515184220652E-2</v>
      </c>
      <c r="K101" s="34">
        <f t="shared" ca="1" si="4"/>
        <v>0.59945185284346192</v>
      </c>
      <c r="L101" s="34">
        <f t="shared" ca="1" si="5"/>
        <v>0.6132075471698113</v>
      </c>
      <c r="M101" s="34">
        <f t="shared" ca="1" si="6"/>
        <v>0.28768887627998641</v>
      </c>
      <c r="N101" s="34"/>
      <c r="O101" s="6"/>
      <c r="P101" s="6"/>
      <c r="Q101" s="6"/>
      <c r="R101" s="6"/>
      <c r="S101" s="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69"/>
      <c r="AE101" s="34">
        <f ca="1">(M94-M95)^2</f>
        <v>7.426496436742444E-4</v>
      </c>
      <c r="AF101" s="34">
        <f ca="1">($M94-$M96)^2</f>
        <v>0.82578940584724336</v>
      </c>
      <c r="AG101" s="34">
        <f ca="1">($M94-$M97)^2</f>
        <v>0.38097917161172185</v>
      </c>
      <c r="AH101" s="34">
        <f ca="1">($M94-$M98)^2</f>
        <v>0.19951852910109127</v>
      </c>
      <c r="AI101" s="34">
        <f ca="1">($M94-$M99)^2</f>
        <v>0.11325959859328809</v>
      </c>
      <c r="AJ101" s="34">
        <f ca="1">($M94-$M100)^2</f>
        <v>0.32535683979172852</v>
      </c>
      <c r="AK101" s="34">
        <f ca="1">($M94-$M101)^2</f>
        <v>0.69542599783621706</v>
      </c>
      <c r="AL101" s="34">
        <f ca="1">($M94-$M102)^2</f>
        <v>0.32476643088067231</v>
      </c>
      <c r="AM101" s="34">
        <f ca="1">($M94-$M103)^2</f>
        <v>2.2534342384989987</v>
      </c>
      <c r="AN101" s="34">
        <f ca="1">($M94-$M104)^2</f>
        <v>1.2546908528106728</v>
      </c>
      <c r="AO101" s="34">
        <f ca="1">($M94-$M105)^2</f>
        <v>0.16311027075977252</v>
      </c>
      <c r="AP101" s="34">
        <f ca="1">($M94-$M106)^2</f>
        <v>8.0149209846542321E-2</v>
      </c>
      <c r="AQ101" s="34">
        <f ca="1">($M94-$M107)^2</f>
        <v>6.6845157570783659E-2</v>
      </c>
      <c r="AR101" s="34">
        <f ca="1">($M94-$M108)^2</f>
        <v>5.5788651507071851E-2</v>
      </c>
      <c r="AS101" s="34">
        <f ca="1">($M94-$M109)^2</f>
        <v>0.50769690216768926</v>
      </c>
      <c r="AT101" s="34">
        <f ca="1">($M94-$M110)^2</f>
        <v>0.57865348637925806</v>
      </c>
      <c r="AU101" s="34">
        <f ca="1">($M94-$M111)^2</f>
        <v>1.3184543631406487</v>
      </c>
      <c r="AV101" s="34">
        <f ca="1">($M94-$M112)^2</f>
        <v>0.44188885764008462</v>
      </c>
      <c r="AW101" s="34">
        <f ca="1">($M94-$M113)^2</f>
        <v>1.134682492041716</v>
      </c>
      <c r="AX101" s="34">
        <f ca="1">($M94-$M114)^2</f>
        <v>0.61615544949453227</v>
      </c>
      <c r="AY101" s="34">
        <f ca="1">($M94-$M115)^2</f>
        <v>3.0831086307952509</v>
      </c>
      <c r="AZ101" s="34">
        <f ca="1">($M94-$M116)^2</f>
        <v>1.6820487515279807</v>
      </c>
      <c r="BA101" s="34">
        <f ca="1">($M94-$M117)^2</f>
        <v>4.5376345333131569</v>
      </c>
      <c r="BB101" s="34">
        <f ca="1">($M94-$M118)^2</f>
        <v>2.1446966139732329</v>
      </c>
      <c r="BC101" s="34">
        <f ca="1">($M94-$M119)^2</f>
        <v>2.0420609964692362</v>
      </c>
      <c r="BD101" s="34">
        <f ca="1">($M94-$M120)^2</f>
        <v>1.7653442415531939</v>
      </c>
      <c r="BE101" s="34">
        <f ca="1">($M94-$M121)^2</f>
        <v>9.456280797963211E-2</v>
      </c>
      <c r="BF101" s="34">
        <f ca="1">($M94-$M122)^2</f>
        <v>1.9449457355291382</v>
      </c>
      <c r="BG101" s="34">
        <f ca="1">($M94-$M123)^2</f>
        <v>2.9176606739635917</v>
      </c>
      <c r="BH101" s="34">
        <f ca="1">($M94-$M124)^2</f>
        <v>4.211528358908363</v>
      </c>
      <c r="BI101" s="34">
        <f t="shared" ca="1" si="57"/>
        <v>3.9300697900189876</v>
      </c>
      <c r="BJ101" s="34">
        <f t="shared" ca="1" si="58"/>
        <v>1.8528510003671244</v>
      </c>
      <c r="BK101" s="34">
        <f t="shared" ca="1" si="59"/>
        <v>1.6026345641773418</v>
      </c>
      <c r="BL101" s="34">
        <f t="shared" ca="1" si="60"/>
        <v>0.14435275846121218</v>
      </c>
      <c r="BM101" s="34">
        <f t="shared" ca="1" si="61"/>
        <v>1.0781567788737623</v>
      </c>
      <c r="BN101" s="34">
        <f t="shared" ca="1" si="62"/>
        <v>3.4623141701972968</v>
      </c>
      <c r="BO101" s="34">
        <f t="shared" ca="1" si="63"/>
        <v>3.2637023131542393</v>
      </c>
      <c r="BP101" s="34">
        <f t="shared" ca="1" si="64"/>
        <v>1.4543214495095516</v>
      </c>
      <c r="BQ101" s="34">
        <f t="shared" ca="1" si="65"/>
        <v>0.92107478024920397</v>
      </c>
      <c r="BR101" s="34">
        <f t="shared" ca="1" si="66"/>
        <v>0.23635398032872562</v>
      </c>
      <c r="BS101" s="34">
        <f t="shared" ca="1" si="67"/>
        <v>7.2214917343681753E-2</v>
      </c>
      <c r="BT101" s="34">
        <f t="shared" ca="1" si="68"/>
        <v>7.1178148404045854E-3</v>
      </c>
      <c r="BU101" s="34">
        <f t="shared" ca="1" si="69"/>
        <v>1.5162324121276176</v>
      </c>
      <c r="BV101" s="34">
        <f t="shared" ca="1" si="70"/>
        <v>3.1106629916677875E-3</v>
      </c>
      <c r="BW101" s="34">
        <f t="shared" ca="1" si="71"/>
        <v>3.0097279914039404E-2</v>
      </c>
      <c r="BX101" s="34">
        <f t="shared" ca="1" si="72"/>
        <v>0.27309355648814021</v>
      </c>
      <c r="BY101" s="34">
        <f t="shared" ca="1" si="73"/>
        <v>0.54251393234961587</v>
      </c>
      <c r="BZ101" s="34">
        <f t="shared" ca="1" si="74"/>
        <v>6.5034199279912696E-3</v>
      </c>
      <c r="CA101" s="34">
        <f t="shared" ca="1" si="75"/>
        <v>0.16701766471004614</v>
      </c>
      <c r="CB101" s="34">
        <f t="shared" ca="1" si="76"/>
        <v>0.50994683100603444</v>
      </c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N101" s="34"/>
      <c r="CO101" s="27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</row>
    <row r="102" spans="1:176" s="5" customFormat="1" x14ac:dyDescent="0.25">
      <c r="A102" s="1"/>
      <c r="B102" s="25"/>
      <c r="C102" s="26"/>
      <c r="D102" s="26"/>
      <c r="E102" s="26"/>
      <c r="F102" s="26"/>
      <c r="G102" s="26"/>
      <c r="H102" s="26"/>
      <c r="I102" s="34">
        <f t="shared" si="9"/>
        <v>15.75</v>
      </c>
      <c r="J102" s="34">
        <f t="shared" ca="1" si="81"/>
        <v>0.52079683141915933</v>
      </c>
      <c r="K102" s="34">
        <f t="shared" ca="1" si="4"/>
        <v>0.54321893889129513</v>
      </c>
      <c r="L102" s="34">
        <f t="shared" ca="1" si="5"/>
        <v>0.50943396226415094</v>
      </c>
      <c r="M102" s="34">
        <f t="shared" ca="1" si="6"/>
        <v>2.3649640930619265E-2</v>
      </c>
      <c r="N102" s="34"/>
      <c r="O102" s="6"/>
      <c r="P102" s="6"/>
      <c r="Q102" s="6"/>
      <c r="R102" s="6"/>
      <c r="S102" s="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69"/>
      <c r="AE102" s="34">
        <f ca="1">(M95-M96)^2</f>
        <v>0.77700338872095798</v>
      </c>
      <c r="AF102" s="34">
        <f ca="1">($M95-$M97)^2</f>
        <v>0.34808053435701752</v>
      </c>
      <c r="AG102" s="34">
        <f ca="1">($M95-$M98)^2</f>
        <v>0.22460639302136082</v>
      </c>
      <c r="AH102" s="34">
        <f ca="1">($M95-$M99)^2</f>
        <v>0.13234478901385507</v>
      </c>
      <c r="AI102" s="34">
        <f ca="1">($M95-$M100)^2</f>
        <v>0.35718814596078552</v>
      </c>
      <c r="AJ102" s="34">
        <f ca="1">($M95-$M101)^2</f>
        <v>0.65071722860237458</v>
      </c>
      <c r="AK102" s="34">
        <f ca="1">($M95-$M102)^2</f>
        <v>0.29444864432838258</v>
      </c>
      <c r="AL102" s="34">
        <f ca="1">($M95-$M103)^2</f>
        <v>2.1723597228467622</v>
      </c>
      <c r="AM102" s="34">
        <f ca="1">($M95-$M104)^2</f>
        <v>1.19438284431666</v>
      </c>
      <c r="AN102" s="34">
        <f ca="1">($M95-$M105)^2</f>
        <v>0.14184076153982281</v>
      </c>
      <c r="AO102" s="34">
        <f ca="1">($M95-$M106)^2</f>
        <v>6.5461657659610872E-2</v>
      </c>
      <c r="AP102" s="34">
        <f ca="1">($M95-$M107)^2</f>
        <v>5.3496315816981027E-2</v>
      </c>
      <c r="AQ102" s="34">
        <f ca="1">($M95-$M108)^2</f>
        <v>6.9404750131154339E-2</v>
      </c>
      <c r="AR102" s="34">
        <f ca="1">($M95-$M109)^2</f>
        <v>0.46960446852373033</v>
      </c>
      <c r="AS102" s="34">
        <f ca="1">($M95-$M110)^2</f>
        <v>0.53793594762633112</v>
      </c>
      <c r="AT102" s="34">
        <f ca="1">($M95-$M111)^2</f>
        <v>1.2566142783286554</v>
      </c>
      <c r="AU102" s="34">
        <f ca="1">($M95-$M112)^2</f>
        <v>0.40640065840217576</v>
      </c>
      <c r="AV102" s="34">
        <f ca="1">($M95-$M113)^2</f>
        <v>1.0773675306977453</v>
      </c>
      <c r="AW102" s="34">
        <f ca="1">($M95-$M114)^2</f>
        <v>0.57411550337707684</v>
      </c>
      <c r="AX102" s="34">
        <f ca="1">($M95-$M115)^2</f>
        <v>2.9881502976630077</v>
      </c>
      <c r="AY102" s="34">
        <f ca="1">($M95-$M116)^2</f>
        <v>1.612104120676082</v>
      </c>
      <c r="AZ102" s="34">
        <f ca="1">($M95-$M117)^2</f>
        <v>4.4222759741898425</v>
      </c>
      <c r="BA102" s="34">
        <f ca="1">($M95-$M118)^2</f>
        <v>2.0656205145373439</v>
      </c>
      <c r="BB102" s="34">
        <f ca="1">($M95-$M119)^2</f>
        <v>1.9649181950610237</v>
      </c>
      <c r="BC102" s="34">
        <f ca="1">($M95-$M120)^2</f>
        <v>1.693670531941466</v>
      </c>
      <c r="BD102" s="34">
        <f ca="1">($M95-$M121)^2</f>
        <v>7.8545143109442384E-2</v>
      </c>
      <c r="BE102" s="34">
        <f ca="1">($M95-$M122)^2</f>
        <v>1.8696775107545698</v>
      </c>
      <c r="BF102" s="34">
        <f ca="1">($M95-$M123)^2</f>
        <v>2.825305532873406</v>
      </c>
      <c r="BG102" s="34">
        <f ca="1">($M95-$M124)^2</f>
        <v>4.1004194992181473</v>
      </c>
      <c r="BH102" s="34">
        <f ca="1">($M95-$M125)^2</f>
        <v>3.8227631003926321</v>
      </c>
      <c r="BI102" s="34">
        <f t="shared" ca="1" si="57"/>
        <v>1.7794041861980947</v>
      </c>
      <c r="BJ102" s="34">
        <f t="shared" ca="1" si="58"/>
        <v>1.5343787794032318</v>
      </c>
      <c r="BK102" s="34">
        <f t="shared" ca="1" si="59"/>
        <v>0.12438758111752596</v>
      </c>
      <c r="BL102" s="34">
        <f t="shared" ca="1" si="60"/>
        <v>1.0223063989941612</v>
      </c>
      <c r="BM102" s="34">
        <f t="shared" ca="1" si="61"/>
        <v>3.3616411132707293</v>
      </c>
      <c r="BN102" s="34">
        <f t="shared" ca="1" si="62"/>
        <v>3.1659810128482433</v>
      </c>
      <c r="BO102" s="34">
        <f t="shared" ca="1" si="63"/>
        <v>1.3893358310711876</v>
      </c>
      <c r="BP102" s="34">
        <f t="shared" ca="1" si="64"/>
        <v>0.8695092715483369</v>
      </c>
      <c r="BQ102" s="34">
        <f t="shared" ca="1" si="65"/>
        <v>0.26359404111176343</v>
      </c>
      <c r="BR102" s="34">
        <f t="shared" ca="1" si="66"/>
        <v>8.7604120525065859E-2</v>
      </c>
      <c r="BS102" s="34">
        <f t="shared" ca="1" si="67"/>
        <v>1.2458743577376979E-2</v>
      </c>
      <c r="BT102" s="34">
        <f t="shared" ca="1" si="68"/>
        <v>1.5840877866628922</v>
      </c>
      <c r="BU102" s="34">
        <f t="shared" ca="1" si="69"/>
        <v>6.8931368160161325E-3</v>
      </c>
      <c r="BV102" s="34">
        <f t="shared" ca="1" si="70"/>
        <v>4.0295453700504538E-2</v>
      </c>
      <c r="BW102" s="34">
        <f t="shared" ca="1" si="71"/>
        <v>0.24535373205278477</v>
      </c>
      <c r="BX102" s="34">
        <f t="shared" ca="1" si="72"/>
        <v>0.50311195452969271</v>
      </c>
      <c r="BY102" s="34">
        <f t="shared" ca="1" si="73"/>
        <v>2.8507254476239407E-3</v>
      </c>
      <c r="BZ102" s="34">
        <f t="shared" ca="1" si="74"/>
        <v>0.19003456937463817</v>
      </c>
      <c r="CA102" s="34">
        <f t="shared" ca="1" si="75"/>
        <v>0.54961052032438551</v>
      </c>
      <c r="CB102" s="34"/>
      <c r="CC102" s="34"/>
      <c r="CD102" s="34"/>
      <c r="CE102" s="34"/>
      <c r="CF102" s="34"/>
      <c r="CG102" s="34"/>
      <c r="CH102" s="34"/>
      <c r="CI102" s="34"/>
      <c r="CJ102" s="34"/>
      <c r="CK102" s="34"/>
      <c r="CL102" s="34"/>
      <c r="CM102" s="34"/>
      <c r="CN102" s="34"/>
      <c r="CO102" s="27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</row>
    <row r="103" spans="1:176" s="5" customFormat="1" x14ac:dyDescent="0.25">
      <c r="A103" s="1"/>
      <c r="B103" s="25"/>
      <c r="C103" s="26"/>
      <c r="D103" s="26"/>
      <c r="E103" s="26"/>
      <c r="F103" s="26"/>
      <c r="G103" s="26"/>
      <c r="H103" s="26"/>
      <c r="I103" s="34">
        <f t="shared" si="9"/>
        <v>16</v>
      </c>
      <c r="J103" s="34">
        <f t="shared" ca="1" si="81"/>
        <v>0.99777493281425444</v>
      </c>
      <c r="K103" s="34">
        <f t="shared" ca="1" si="4"/>
        <v>0.7129184434619118</v>
      </c>
      <c r="L103" s="34">
        <f t="shared" ca="1" si="5"/>
        <v>0.83018867924528306</v>
      </c>
      <c r="M103" s="34">
        <f t="shared" ca="1" si="6"/>
        <v>0.95491112855399463</v>
      </c>
      <c r="N103" s="34"/>
      <c r="O103" s="6"/>
      <c r="P103" s="6"/>
      <c r="Q103" s="6"/>
      <c r="R103" s="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69"/>
      <c r="AE103" s="34">
        <f ca="1">(M96-M97)^2</f>
        <v>8.4969016458126212E-2</v>
      </c>
      <c r="AF103" s="34">
        <f ca="1">($M96-$M98)^2</f>
        <v>1.8371214297903604</v>
      </c>
      <c r="AG103" s="34">
        <f ca="1">($M96-$M99)^2</f>
        <v>1.5506978469272925</v>
      </c>
      <c r="AH103" s="34">
        <f ca="1">($M96-$M100)^2</f>
        <v>2.1878260060663628</v>
      </c>
      <c r="AI103" s="34">
        <f ca="1">($M96-$M101)^2</f>
        <v>5.5961618368862882E-3</v>
      </c>
      <c r="AJ103" s="34">
        <f ca="1">($M96-$M102)^2</f>
        <v>0.11481710906329803</v>
      </c>
      <c r="AK103" s="34">
        <f ca="1">($M96-$M103)^2</f>
        <v>0.35095524044905735</v>
      </c>
      <c r="AL103" s="34">
        <f ca="1">($M96-$M104)^2</f>
        <v>4.469007903281879E-2</v>
      </c>
      <c r="AM103" s="34">
        <f ca="1">($M96-$M105)^2</f>
        <v>0.25488405394413127</v>
      </c>
      <c r="AN103" s="34">
        <f ca="1">($M96-$M106)^2</f>
        <v>0.39140438601299088</v>
      </c>
      <c r="AO103" s="34">
        <f ca="1">($M96-$M107)^2</f>
        <v>0.42274086073988809</v>
      </c>
      <c r="AP103" s="34">
        <f ca="1">($M96-$M108)^2</f>
        <v>1.3108550186790233</v>
      </c>
      <c r="AQ103" s="34">
        <f ca="1">($M96-$M109)^2</f>
        <v>3.8494843654580661E-2</v>
      </c>
      <c r="AR103" s="34">
        <f ca="1">($M96-$M110)^2</f>
        <v>2.1914890761701483E-2</v>
      </c>
      <c r="AS103" s="34">
        <f ca="1">($M96-$M111)^2</f>
        <v>5.7365099611426461E-2</v>
      </c>
      <c r="AT103" s="34">
        <f ca="1">($M96-$M112)^2</f>
        <v>5.9527383503999755E-2</v>
      </c>
      <c r="AU103" s="34">
        <f ca="1">($M96-$M113)^2</f>
        <v>2.4487620134206481E-2</v>
      </c>
      <c r="AV103" s="34">
        <f ca="1">($M96-$M114)^2</f>
        <v>1.5319967646862338E-2</v>
      </c>
      <c r="AW103" s="34">
        <f ca="1">($M96-$M115)^2</f>
        <v>0.71766100728418081</v>
      </c>
      <c r="AX103" s="34">
        <f ca="1">($M96-$M116)^2</f>
        <v>0.15070596835366762</v>
      </c>
      <c r="AY103" s="34">
        <f ca="1">($M96-$M117)^2</f>
        <v>1.4919226669319616</v>
      </c>
      <c r="AZ103" s="34">
        <f ca="1">($M96-$M118)^2</f>
        <v>0.30885663722375517</v>
      </c>
      <c r="BA103" s="34">
        <f ca="1">($M96-$M119)^2</f>
        <v>0.2706886153050041</v>
      </c>
      <c r="BB103" s="34">
        <f ca="1">($M96-$M120)^2</f>
        <v>0.1763437415510159</v>
      </c>
      <c r="BC103" s="34">
        <f ca="1">($M96-$M121)^2</f>
        <v>0.36146415699707574</v>
      </c>
      <c r="BD103" s="34">
        <f ca="1">($M96-$M122)^2</f>
        <v>0.23608283121805404</v>
      </c>
      <c r="BE103" s="34">
        <f ca="1">($M96-$M123)^2</f>
        <v>0.63901887624631648</v>
      </c>
      <c r="BF103" s="34">
        <f ca="1">($M96-$M124)^2</f>
        <v>1.3075266171379529</v>
      </c>
      <c r="BG103" s="34">
        <f ca="1">($M96-$M125)^2</f>
        <v>1.1528548956534326</v>
      </c>
      <c r="BH103" s="34">
        <f ca="1">($M96-$M126)^2</f>
        <v>0.20472470294827769</v>
      </c>
      <c r="BI103" s="34">
        <f t="shared" ca="1" si="57"/>
        <v>0.12760790215452372</v>
      </c>
      <c r="BJ103" s="34">
        <f t="shared" ca="1" si="58"/>
        <v>0.2796206841440943</v>
      </c>
      <c r="BK103" s="34">
        <f t="shared" ca="1" si="59"/>
        <v>1.6799718930560537E-2</v>
      </c>
      <c r="BL103" s="34">
        <f t="shared" ca="1" si="60"/>
        <v>0.90630384130936981</v>
      </c>
      <c r="BM103" s="34">
        <f t="shared" ca="1" si="61"/>
        <v>0.8061210155676396</v>
      </c>
      <c r="BN103" s="34">
        <f t="shared" ca="1" si="62"/>
        <v>8.8341482725272591E-2</v>
      </c>
      <c r="BO103" s="34">
        <f t="shared" ca="1" si="63"/>
        <v>2.6006790277815373E-3</v>
      </c>
      <c r="BP103" s="34">
        <f t="shared" ca="1" si="64"/>
        <v>1.9457238589916355</v>
      </c>
      <c r="BQ103" s="34">
        <f t="shared" ca="1" si="65"/>
        <v>1.3864070819323011</v>
      </c>
      <c r="BR103" s="34">
        <f t="shared" ca="1" si="66"/>
        <v>0.9862410537185663</v>
      </c>
      <c r="BS103" s="34">
        <f t="shared" ca="1" si="67"/>
        <v>4.5799571724810599</v>
      </c>
      <c r="BT103" s="34">
        <f t="shared" ca="1" si="68"/>
        <v>0.93026579369066442</v>
      </c>
      <c r="BU103" s="34">
        <f t="shared" ca="1" si="69"/>
        <v>1.1711898091066297</v>
      </c>
      <c r="BV103" s="34">
        <f t="shared" ca="1" si="70"/>
        <v>0.14910874547528807</v>
      </c>
      <c r="BW103" s="34">
        <f t="shared" ca="1" si="71"/>
        <v>2.9643922424735531E-2</v>
      </c>
      <c r="BX103" s="34">
        <f t="shared" ca="1" si="72"/>
        <v>0.68572604538743964</v>
      </c>
      <c r="BY103" s="34">
        <f t="shared" ca="1" si="73"/>
        <v>1.7355625299297615</v>
      </c>
      <c r="BZ103" s="34">
        <f t="shared" ca="1" si="74"/>
        <v>2.6335939957624079</v>
      </c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27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</row>
    <row r="104" spans="1:176" s="5" customFormat="1" x14ac:dyDescent="0.25">
      <c r="A104" s="1"/>
      <c r="B104" s="25"/>
      <c r="C104" s="26"/>
      <c r="D104" s="26"/>
      <c r="E104" s="26"/>
      <c r="F104" s="26"/>
      <c r="G104" s="26"/>
      <c r="H104" s="26"/>
      <c r="I104" s="34">
        <f t="shared" si="9"/>
        <v>16.25</v>
      </c>
      <c r="J104" s="34">
        <f t="shared" ca="1" si="81"/>
        <v>0.45963676572550771</v>
      </c>
      <c r="K104" s="34">
        <f t="shared" ca="1" si="4"/>
        <v>0.64595179566430561</v>
      </c>
      <c r="L104" s="34">
        <f t="shared" ca="1" si="5"/>
        <v>0.71698113207547165</v>
      </c>
      <c r="M104" s="34">
        <f t="shared" ca="1" si="6"/>
        <v>0.5738966563481871</v>
      </c>
      <c r="N104" s="34"/>
      <c r="O104" s="6"/>
      <c r="P104" s="6"/>
      <c r="Q104" s="6"/>
      <c r="R104" s="83"/>
      <c r="S104" s="83"/>
      <c r="T104" s="63"/>
      <c r="U104" s="26"/>
      <c r="V104" s="26"/>
      <c r="W104" s="26"/>
      <c r="X104" s="26"/>
      <c r="Y104" s="26"/>
      <c r="Z104" s="26"/>
      <c r="AA104" s="26"/>
      <c r="AB104" s="26"/>
      <c r="AC104" s="26"/>
      <c r="AD104" s="69"/>
      <c r="AE104" s="34">
        <f ca="1">(M97-M98)^2</f>
        <v>1.1319046427732953</v>
      </c>
      <c r="AF104" s="34">
        <f ca="1">($M97-$M99)^2</f>
        <v>0.90968815604712205</v>
      </c>
      <c r="AG104" s="34">
        <f ca="1">($M97-$M100)^2</f>
        <v>1.4104785518086169</v>
      </c>
      <c r="AH104" s="34">
        <f ca="1">($M97-$M101)^2</f>
        <v>4.6953236479921133E-2</v>
      </c>
      <c r="AI104" s="34">
        <f ca="1">($M97-$M102)^2</f>
        <v>2.2422384514990184E-3</v>
      </c>
      <c r="AJ104" s="34">
        <f ca="1">($M97-$M103)^2</f>
        <v>0.78129548675577176</v>
      </c>
      <c r="AK104" s="34">
        <f ca="1">($M97-$M104)^2</f>
        <v>0.25290311458890435</v>
      </c>
      <c r="AL104" s="34">
        <f ca="1">($M97-$M105)^2</f>
        <v>4.5525039970272831E-2</v>
      </c>
      <c r="AM104" s="34">
        <f ca="1">($M97-$M106)^2</f>
        <v>0.11164201793219035</v>
      </c>
      <c r="AN104" s="34">
        <f ca="1">($M97-$M107)^2</f>
        <v>0.12865908823310529</v>
      </c>
      <c r="AO104" s="34">
        <f ca="1">($M97-$M108)^2</f>
        <v>0.72834501177729816</v>
      </c>
      <c r="AP104" s="34">
        <f ca="1">($M97-$M109)^2</f>
        <v>9.0808368262233225E-3</v>
      </c>
      <c r="AQ104" s="34">
        <f ca="1">($M97-$M110)^2</f>
        <v>2.0580101653466919E-2</v>
      </c>
      <c r="AR104" s="34">
        <f ca="1">($M97-$M111)^2</f>
        <v>0.28196586164347787</v>
      </c>
      <c r="AS104" s="34">
        <f ca="1">($M97-$M112)^2</f>
        <v>2.2574006875170946E-3</v>
      </c>
      <c r="AT104" s="34">
        <f ca="1">($M97-$M113)^2</f>
        <v>0.20068577663439893</v>
      </c>
      <c r="AU104" s="34">
        <f ca="1">($M97-$M114)^2</f>
        <v>2.8130198551898564E-2</v>
      </c>
      <c r="AV104" s="34">
        <f ca="1">($M97-$M115)^2</f>
        <v>1.2965083485928108</v>
      </c>
      <c r="AW104" s="34">
        <f ca="1">($M97-$M116)^2</f>
        <v>0.46199633073727769</v>
      </c>
      <c r="AX104" s="34">
        <f ca="1">($M97-$M117)^2</f>
        <v>2.2889793230547384</v>
      </c>
      <c r="AY104" s="34">
        <f ca="1">($M97-$M118)^2</f>
        <v>0.71782099124998155</v>
      </c>
      <c r="AZ104" s="34">
        <f ca="1">($M97-$M119)^2</f>
        <v>0.65897360832142682</v>
      </c>
      <c r="BA104" s="34">
        <f ca="1">($M97-$M120)^2</f>
        <v>0.50612905058899327</v>
      </c>
      <c r="BB104" s="34">
        <f ca="1">($M97-$M121)^2</f>
        <v>9.5929228228291544E-2</v>
      </c>
      <c r="BC104" s="34">
        <f ca="1">($M97-$M122)^2</f>
        <v>0.60431657171535791</v>
      </c>
      <c r="BD104" s="34">
        <f ca="1">($M97-$M123)^2</f>
        <v>1.1900213911262902</v>
      </c>
      <c r="BE104" s="34">
        <f ca="1">($M97-$M124)^2</f>
        <v>2.059126717932934</v>
      </c>
      <c r="BF104" s="34">
        <f ca="1">($M97-$M125)^2</f>
        <v>1.8637854016701669</v>
      </c>
      <c r="BG104" s="34">
        <f ca="1">($M97-$M126)^2</f>
        <v>0.55347587690912214</v>
      </c>
      <c r="BH104" s="34">
        <f ca="1">($M97-$M127)^2</f>
        <v>0.42083366340959222</v>
      </c>
      <c r="BI104" s="34">
        <f t="shared" ca="1" si="57"/>
        <v>5.6309993108703806E-2</v>
      </c>
      <c r="BJ104" s="34">
        <f t="shared" ca="1" si="58"/>
        <v>0.17733210202365593</v>
      </c>
      <c r="BK104" s="34">
        <f t="shared" ca="1" si="59"/>
        <v>1.5462782487621378</v>
      </c>
      <c r="BL104" s="34">
        <f t="shared" ca="1" si="60"/>
        <v>1.4145222046671049</v>
      </c>
      <c r="BM104" s="34">
        <f t="shared" ca="1" si="61"/>
        <v>0.34658818268152225</v>
      </c>
      <c r="BN104" s="34">
        <f t="shared" ca="1" si="62"/>
        <v>0.11730029515115993</v>
      </c>
      <c r="BO104" s="34">
        <f t="shared" ca="1" si="63"/>
        <v>1.2174862778433992</v>
      </c>
      <c r="BP104" s="34">
        <f t="shared" ca="1" si="64"/>
        <v>0.78493121010770905</v>
      </c>
      <c r="BQ104" s="34">
        <f t="shared" ca="1" si="65"/>
        <v>0.49224571091062297</v>
      </c>
      <c r="BR104" s="34">
        <f t="shared" ca="1" si="66"/>
        <v>3.4172812773300278</v>
      </c>
      <c r="BS104" s="34">
        <f t="shared" ca="1" si="67"/>
        <v>0.45294033379486487</v>
      </c>
      <c r="BT104" s="34">
        <f t="shared" ca="1" si="68"/>
        <v>0.62523934998781372</v>
      </c>
      <c r="BU104" s="34">
        <f t="shared" ca="1" si="69"/>
        <v>8.9589182233391854E-3</v>
      </c>
      <c r="BV104" s="34">
        <f t="shared" ca="1" si="70"/>
        <v>1.4237345586667076E-2</v>
      </c>
      <c r="BW104" s="34">
        <f t="shared" ca="1" si="71"/>
        <v>0.28793024276160989</v>
      </c>
      <c r="BX104" s="34">
        <f t="shared" ca="1" si="72"/>
        <v>1.0524975857592993</v>
      </c>
      <c r="BY104" s="34">
        <f t="shared" ca="1" si="73"/>
        <v>1.7724681087991949</v>
      </c>
      <c r="BZ104" s="34"/>
      <c r="CA104" s="34"/>
      <c r="CB104" s="34"/>
      <c r="CC104" s="34"/>
      <c r="CD104" s="34"/>
      <c r="CE104" s="34"/>
      <c r="CF104" s="34"/>
      <c r="CG104" s="34"/>
      <c r="CH104" s="34"/>
      <c r="CI104" s="34"/>
      <c r="CJ104" s="34"/>
      <c r="CK104" s="34"/>
      <c r="CL104" s="34"/>
      <c r="CM104" s="34"/>
      <c r="CN104" s="34"/>
      <c r="CO104" s="27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</row>
    <row r="105" spans="1:176" s="5" customFormat="1" x14ac:dyDescent="0.25">
      <c r="A105" s="1"/>
      <c r="B105" s="25"/>
      <c r="C105" s="26"/>
      <c r="D105" s="26"/>
      <c r="E105" s="26"/>
      <c r="F105" s="26"/>
      <c r="G105" s="26"/>
      <c r="H105" s="26"/>
      <c r="I105" s="34">
        <f t="shared" si="9"/>
        <v>16.5</v>
      </c>
      <c r="J105" s="34">
        <f t="shared" ca="1" si="81"/>
        <v>0.40320318524120113</v>
      </c>
      <c r="K105" s="34">
        <f t="shared" ref="K105:K144" ca="1" si="82">RAND()*$G$12+(J106*$G$55+$G$54*J105+$G$53*J104+$G$52*J103+$G$51*J102+$G$50*J101+$G$49*J100+$G$48*J99+$G$47*J98+$G$46*J97+$G$45*J96+$G$44*J95+$G$43*J94+$G$42*J93+$G$41*J92+$G$40*J91+$G$39*J90+$G$56*J107+$G$57*J108+$G$58*J109+$G$59*J110+$G$60*J111+$G$61*J112+$G$62*J113+$G$63*J114+$G$64*J115+$G$65*J116+$G$66*J117+$G$67*J118+$G$68*J119+$G$69*J120)</f>
        <v>0.50666524366982812</v>
      </c>
      <c r="L105" s="34">
        <f t="shared" ref="L105:L144" ca="1" si="83">RANK(K105,$K$40:$K$144,1)/(COUNT($J$40:$J$144)+1)</f>
        <v>0.44339622641509435</v>
      </c>
      <c r="M105" s="34">
        <f t="shared" ref="M105:M144" ca="1" si="84">_xlfn.NORM.INV(L105,$M$11,$M$12)</f>
        <v>-0.14236405534896571</v>
      </c>
      <c r="N105" s="34"/>
      <c r="O105" s="6"/>
      <c r="P105" s="6"/>
      <c r="Q105" s="6"/>
      <c r="R105" s="83"/>
      <c r="S105" s="83"/>
      <c r="T105" s="63"/>
      <c r="U105" s="26"/>
      <c r="V105" s="26"/>
      <c r="W105" s="26"/>
      <c r="X105" s="26"/>
      <c r="Y105" s="26"/>
      <c r="Z105" s="26"/>
      <c r="AA105" s="26"/>
      <c r="AB105" s="26"/>
      <c r="AC105" s="26"/>
      <c r="AD105" s="69"/>
      <c r="AE105" s="34">
        <f ca="1">(M98-M99)^2</f>
        <v>1.2129571949217897E-2</v>
      </c>
      <c r="AF105" s="34">
        <f ca="1">($M98-$M100)^2</f>
        <v>1.5308030425272103E-2</v>
      </c>
      <c r="AG105" s="34">
        <f ca="1">($M98-$M101)^2</f>
        <v>1.6399287474062807</v>
      </c>
      <c r="AH105" s="34">
        <f ca="1">($M98-$M102)^2</f>
        <v>1.0333897452302347</v>
      </c>
      <c r="AI105" s="34">
        <f ca="1">($M98-$M103)^2</f>
        <v>3.7939999475178712</v>
      </c>
      <c r="AJ105" s="34">
        <f ca="1">($M98-$M104)^2</f>
        <v>2.4548773057094229</v>
      </c>
      <c r="AK105" s="34">
        <f ca="1">($M98-$M105)^2</f>
        <v>0.72342525939599034</v>
      </c>
      <c r="AL105" s="34">
        <f ca="1">($M98-$M106)^2</f>
        <v>0.53258078690836519</v>
      </c>
      <c r="AM105" s="34">
        <f ca="1">($M98-$M107)^2</f>
        <v>0.49733422605777522</v>
      </c>
      <c r="AN105" s="34">
        <f ca="1">($M98-$M108)^2</f>
        <v>4.4301306858408426E-2</v>
      </c>
      <c r="AO105" s="34">
        <f ca="1">($M98-$M109)^2</f>
        <v>1.3437527487912586</v>
      </c>
      <c r="AP105" s="34">
        <f ca="1">($M98-$M110)^2</f>
        <v>1.4577368540693039</v>
      </c>
      <c r="AQ105" s="34">
        <f ca="1">($M98-$M111)^2</f>
        <v>2.5437527423474795</v>
      </c>
      <c r="AR105" s="34">
        <f ca="1">($M98-$M112)^2</f>
        <v>1.2352592703030996</v>
      </c>
      <c r="AS105" s="34">
        <f ca="1">($M98-$M113)^2</f>
        <v>2.2858105667210848</v>
      </c>
      <c r="AT105" s="34">
        <f ca="1">($M98-$M114)^2</f>
        <v>1.5169141057440088</v>
      </c>
      <c r="AU105" s="34">
        <f ca="1">($M98-$M115)^2</f>
        <v>4.8512409416477933</v>
      </c>
      <c r="AV105" s="34">
        <f ca="1">($M98-$M116)^2</f>
        <v>3.040186964185656</v>
      </c>
      <c r="AW105" s="34">
        <f ca="1">($M98-$M117)^2</f>
        <v>6.6401424661524384</v>
      </c>
      <c r="AX105" s="34">
        <f ca="1">($M98-$M118)^2</f>
        <v>3.6525067218716969</v>
      </c>
      <c r="AY105" s="34">
        <f ca="1">($M98-$M119)^2</f>
        <v>3.5181828411703626</v>
      </c>
      <c r="AZ105" s="34">
        <f ca="1">($M98-$M120)^2</f>
        <v>3.1518234042589128</v>
      </c>
      <c r="BA105" s="34">
        <f ca="1">($M98-$M121)^2</f>
        <v>0.56879596978721125</v>
      </c>
      <c r="BB105" s="34">
        <f ca="1">($M98-$M122)^2</f>
        <v>3.3903418065005586</v>
      </c>
      <c r="BC105" s="34">
        <f ca="1">($M98-$M123)^2</f>
        <v>4.6431246360147815</v>
      </c>
      <c r="BD105" s="34">
        <f ca="1">($M98-$M124)^2</f>
        <v>6.2443804020618519</v>
      </c>
      <c r="BE105" s="34">
        <f ca="1">($M98-$M125)^2</f>
        <v>5.9006012990490486</v>
      </c>
      <c r="BF105" s="34">
        <f ca="1">($M98-$M126)^2</f>
        <v>3.2683927302941438</v>
      </c>
      <c r="BG105" s="34">
        <f ca="1">($M98-$M127)^2</f>
        <v>2.9330912718385735</v>
      </c>
      <c r="BH105" s="34">
        <f ca="1">($M98-$M128)^2</f>
        <v>0.68328872989469835</v>
      </c>
      <c r="BI105" s="34">
        <f t="shared" ca="1" si="57"/>
        <v>2.2052792205609602</v>
      </c>
      <c r="BJ105" s="34">
        <f t="shared" ca="1" si="58"/>
        <v>5.3241152631528363</v>
      </c>
      <c r="BK105" s="34">
        <f t="shared" ca="1" si="59"/>
        <v>5.0771218118868164</v>
      </c>
      <c r="BL105" s="34">
        <f t="shared" ca="1" si="60"/>
        <v>2.7311775792657262</v>
      </c>
      <c r="BM105" s="34">
        <f t="shared" ca="1" si="61"/>
        <v>1.9779648398956757</v>
      </c>
      <c r="BN105" s="34">
        <f t="shared" ca="1" si="62"/>
        <v>1.5592653196442772E-3</v>
      </c>
      <c r="BO105" s="34">
        <f t="shared" ca="1" si="63"/>
        <v>3.16650054737177E-2</v>
      </c>
      <c r="BP105" s="34">
        <f t="shared" ca="1" si="64"/>
        <v>0.13126696163352039</v>
      </c>
      <c r="BQ105" s="34">
        <f t="shared" ca="1" si="65"/>
        <v>0.61572101319383588</v>
      </c>
      <c r="BR105" s="34">
        <f t="shared" ca="1" si="66"/>
        <v>0.15280410184189219</v>
      </c>
      <c r="BS105" s="34">
        <f t="shared" ca="1" si="67"/>
        <v>7.463239030986453E-2</v>
      </c>
      <c r="BT105" s="34">
        <f t="shared" ca="1" si="68"/>
        <v>0.93946206019563339</v>
      </c>
      <c r="BU105" s="34">
        <f t="shared" ca="1" si="69"/>
        <v>1.4000342298350914</v>
      </c>
      <c r="BV105" s="34">
        <f t="shared" ca="1" si="70"/>
        <v>0.27806506884380305</v>
      </c>
      <c r="BW105" s="34">
        <f t="shared" ca="1" si="71"/>
        <v>1.4437737482298036E-3</v>
      </c>
      <c r="BX105" s="34">
        <f t="shared" ca="1" si="72"/>
        <v>7.1519150330512149E-2</v>
      </c>
      <c r="BY105" s="34"/>
      <c r="BZ105" s="34"/>
      <c r="CA105" s="34"/>
      <c r="CB105" s="34"/>
      <c r="CC105" s="34"/>
      <c r="CD105" s="34"/>
      <c r="CE105" s="34"/>
      <c r="CF105" s="34"/>
      <c r="CG105" s="34"/>
      <c r="CH105" s="34"/>
      <c r="CI105" s="34"/>
      <c r="CJ105" s="34"/>
      <c r="CK105" s="34"/>
      <c r="CL105" s="34"/>
      <c r="CM105" s="34"/>
      <c r="CN105" s="34"/>
      <c r="CO105" s="27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</row>
    <row r="106" spans="1:176" s="5" customFormat="1" x14ac:dyDescent="0.25">
      <c r="A106" s="1"/>
      <c r="B106" s="25"/>
      <c r="C106" s="26"/>
      <c r="D106" s="26"/>
      <c r="E106" s="26"/>
      <c r="F106" s="26"/>
      <c r="G106" s="26"/>
      <c r="H106" s="26"/>
      <c r="I106" s="34">
        <f t="shared" ref="I106:I144" si="85">I105+0.25</f>
        <v>16.75</v>
      </c>
      <c r="J106" s="34">
        <f t="shared" ca="1" si="81"/>
        <v>0.15094797304242924</v>
      </c>
      <c r="K106" s="34">
        <f t="shared" ca="1" si="82"/>
        <v>0.47495581688019872</v>
      </c>
      <c r="L106" s="34">
        <f t="shared" ca="1" si="83"/>
        <v>0.39622641509433965</v>
      </c>
      <c r="M106" s="34">
        <f t="shared" ca="1" si="84"/>
        <v>-0.2631268232958871</v>
      </c>
      <c r="N106" s="34"/>
      <c r="O106" s="6"/>
      <c r="P106" s="6"/>
      <c r="Q106" s="6"/>
      <c r="R106" s="83"/>
      <c r="S106" s="83"/>
      <c r="T106" s="63"/>
      <c r="U106" s="26"/>
      <c r="V106" s="26"/>
      <c r="W106" s="26"/>
      <c r="X106" s="26"/>
      <c r="Y106" s="26"/>
      <c r="Z106" s="26"/>
      <c r="AA106" s="26"/>
      <c r="AB106" s="26"/>
      <c r="AC106" s="26"/>
      <c r="AD106" s="69"/>
      <c r="AE106" s="34">
        <f ca="1">(M99-M100)^2</f>
        <v>5.469048159442965E-2</v>
      </c>
      <c r="AF106" s="34">
        <f ca="1">($M99-$M101)^2</f>
        <v>1.369982912889389</v>
      </c>
      <c r="AG106" s="34">
        <f ca="1">($M99-$M102)^2</f>
        <v>0.8216034823990237</v>
      </c>
      <c r="AH106" s="34">
        <f ca="1">($M99-$M103)^2</f>
        <v>3.3770859536663798</v>
      </c>
      <c r="AI106" s="34">
        <f ca="1">($M99-$M104)^2</f>
        <v>2.1218888636048696</v>
      </c>
      <c r="AJ106" s="34">
        <f ca="1">($M99-$M105)^2</f>
        <v>0.54820661295255546</v>
      </c>
      <c r="AK106" s="34">
        <f ca="1">($M99-$M106)^2</f>
        <v>0.3839623949690647</v>
      </c>
      <c r="AL106" s="34">
        <f ca="1">($M99-$M107)^2</f>
        <v>0.35412608490709735</v>
      </c>
      <c r="AM106" s="34">
        <f ca="1">($M99-$M108)^2</f>
        <v>1.0069002703074849E-2</v>
      </c>
      <c r="AN106" s="34">
        <f ca="1">($M99-$M109)^2</f>
        <v>1.1005461059300985</v>
      </c>
      <c r="AO106" s="34">
        <f ca="1">($M99-$M110)^2</f>
        <v>1.2039211380026582</v>
      </c>
      <c r="AP106" s="34">
        <f ca="1">($M99-$M111)^2</f>
        <v>2.2045725825252922</v>
      </c>
      <c r="AQ106" s="34">
        <f ca="1">($M99-$M112)^2</f>
        <v>1.0025773539999905</v>
      </c>
      <c r="AR106" s="34">
        <f ca="1">($M99-$M113)^2</f>
        <v>1.9649181950610213</v>
      </c>
      <c r="AS106" s="34">
        <f ca="1">($M99-$M114)^2</f>
        <v>1.2577540259450963</v>
      </c>
      <c r="AT106" s="34">
        <f ca="1">($M99-$M115)^2</f>
        <v>4.3782170284205835</v>
      </c>
      <c r="AU106" s="34">
        <f ca="1">($M99-$M116)^2</f>
        <v>2.6682531740646849</v>
      </c>
      <c r="AV106" s="34">
        <f ca="1">($M99-$M117)^2</f>
        <v>6.0846732861782451</v>
      </c>
      <c r="AW106" s="34">
        <f ca="1">($M99-$M118)^2</f>
        <v>3.2436691070809278</v>
      </c>
      <c r="AX106" s="34">
        <f ca="1">($M99-$M119)^2</f>
        <v>3.11715843745201</v>
      </c>
      <c r="AY106" s="34">
        <f ca="1">($M99-$M120)^2</f>
        <v>2.7729017327466767</v>
      </c>
      <c r="AZ106" s="34">
        <f ca="1">($M99-$M121)^2</f>
        <v>0.41480207391855406</v>
      </c>
      <c r="BA106" s="34">
        <f ca="1">($M99-$M122)^2</f>
        <v>2.9968932978073939</v>
      </c>
      <c r="BB106" s="34">
        <f ca="1">($M99-$M123)^2</f>
        <v>4.1806212367463322</v>
      </c>
      <c r="BC106" s="34">
        <f ca="1">($M99-$M124)^2</f>
        <v>5.7060859143439968</v>
      </c>
      <c r="BD106" s="34">
        <f ca="1">($M99-$M125)^2</f>
        <v>5.3776728629263806</v>
      </c>
      <c r="BE106" s="34">
        <f ca="1">($M99-$M126)^2</f>
        <v>2.8823052519785413</v>
      </c>
      <c r="BF106" s="34">
        <f ca="1">($M99-$M127)^2</f>
        <v>2.5679827671550681</v>
      </c>
      <c r="BG106" s="34">
        <f ca="1">($M99-$M128)^2</f>
        <v>0.51334139708828885</v>
      </c>
      <c r="BH106" s="34">
        <f ca="1">($M99-$M129)^2</f>
        <v>1.8903057936006036</v>
      </c>
      <c r="BI106" s="34">
        <f t="shared" ca="1" si="57"/>
        <v>4.8279959230507181</v>
      </c>
      <c r="BJ106" s="34">
        <f t="shared" ca="1" si="58"/>
        <v>4.5929316711014936</v>
      </c>
      <c r="BK106" s="34">
        <f t="shared" ca="1" si="59"/>
        <v>2.3792850916976973</v>
      </c>
      <c r="BL106" s="34">
        <f t="shared" ca="1" si="60"/>
        <v>1.680308247928312</v>
      </c>
      <c r="BM106" s="34">
        <f t="shared" ca="1" si="61"/>
        <v>2.2386703876840365E-2</v>
      </c>
      <c r="BN106" s="34">
        <f t="shared" ca="1" si="62"/>
        <v>4.5985081217499299E-3</v>
      </c>
      <c r="BO106" s="34">
        <f t="shared" ca="1" si="63"/>
        <v>6.3591469691052546E-2</v>
      </c>
      <c r="BP106" s="34">
        <f t="shared" ca="1" si="64"/>
        <v>0.8006907694773685</v>
      </c>
      <c r="BQ106" s="34">
        <f t="shared" ca="1" si="65"/>
        <v>7.8830285996509347E-2</v>
      </c>
      <c r="BR106" s="34">
        <f t="shared" ca="1" si="66"/>
        <v>2.6586919325799381E-2</v>
      </c>
      <c r="BS106" s="34">
        <f t="shared" ca="1" si="67"/>
        <v>0.73809434735927459</v>
      </c>
      <c r="BT106" s="34">
        <f t="shared" ca="1" si="68"/>
        <v>1.1515352084016754</v>
      </c>
      <c r="BU106" s="34">
        <f t="shared" ca="1" si="69"/>
        <v>0.17404283910049209</v>
      </c>
      <c r="BV106" s="34">
        <f t="shared" ca="1" si="70"/>
        <v>5.2037919321516303E-3</v>
      </c>
      <c r="BW106" s="34">
        <f t="shared" ca="1" si="71"/>
        <v>0.14255531544826688</v>
      </c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4"/>
      <c r="CI106" s="34"/>
      <c r="CJ106" s="34"/>
      <c r="CK106" s="34"/>
      <c r="CL106" s="34"/>
      <c r="CM106" s="34"/>
      <c r="CN106" s="34"/>
      <c r="CO106" s="27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</row>
    <row r="107" spans="1:176" s="5" customFormat="1" x14ac:dyDescent="0.25">
      <c r="A107" s="1"/>
      <c r="B107" s="25"/>
      <c r="C107" s="26"/>
      <c r="D107" s="26"/>
      <c r="E107" s="26"/>
      <c r="F107" s="26"/>
      <c r="G107" s="26"/>
      <c r="H107" s="26"/>
      <c r="I107" s="34">
        <f t="shared" si="85"/>
        <v>17</v>
      </c>
      <c r="J107" s="34">
        <f t="shared" ref="J107:J144" ca="1" si="86">RAND()</f>
        <v>0.29153351501853531</v>
      </c>
      <c r="K107" s="34">
        <f t="shared" ca="1" si="82"/>
        <v>0.47235834245606656</v>
      </c>
      <c r="L107" s="34">
        <f t="shared" ca="1" si="83"/>
        <v>0.3867924528301887</v>
      </c>
      <c r="M107" s="34">
        <f t="shared" ca="1" si="84"/>
        <v>-0.28768887627998641</v>
      </c>
      <c r="N107" s="34"/>
      <c r="O107" s="6"/>
      <c r="P107" s="6"/>
      <c r="Q107" s="6"/>
      <c r="R107" s="83"/>
      <c r="S107" s="83"/>
      <c r="T107" s="63"/>
      <c r="U107" s="26"/>
      <c r="V107" s="26"/>
      <c r="W107" s="26"/>
      <c r="X107" s="26"/>
      <c r="Y107" s="26"/>
      <c r="Z107" s="26"/>
      <c r="AA107" s="26"/>
      <c r="AB107" s="26"/>
      <c r="AC107" s="26"/>
      <c r="AD107" s="69"/>
      <c r="AE107" s="34">
        <f ca="1">(M100-M101)^2</f>
        <v>1.9721221145738757</v>
      </c>
      <c r="AF107" s="34">
        <f ca="1">($M100-$M102)^2</f>
        <v>1.3002462732550641</v>
      </c>
      <c r="AG107" s="34">
        <f ca="1">($M100-$M103)^2</f>
        <v>4.2912982958130534</v>
      </c>
      <c r="AH107" s="34">
        <f ca="1">($M100-$M104)^2</f>
        <v>2.8578931461468731</v>
      </c>
      <c r="AI107" s="34">
        <f ca="1">($M100-$M105)^2</f>
        <v>0.94920149056659298</v>
      </c>
      <c r="AJ107" s="34">
        <f ca="1">($M100-$M106)^2</f>
        <v>0.72847412005685019</v>
      </c>
      <c r="AK107" s="34">
        <f ca="1">($M100-$M107)^2</f>
        <v>0.68714964846426485</v>
      </c>
      <c r="AL107" s="34">
        <f ca="1">($M100-$M108)^2</f>
        <v>0.11169256887573258</v>
      </c>
      <c r="AM107" s="34">
        <f ca="1">($M100-$M109)^2</f>
        <v>1.645907135041663</v>
      </c>
      <c r="AN107" s="34">
        <f ca="1">($M100-$M110)^2</f>
        <v>1.7718095418028548</v>
      </c>
      <c r="AO107" s="34">
        <f ca="1">($M100-$M111)^2</f>
        <v>2.953724398531318</v>
      </c>
      <c r="AP107" s="34">
        <f ca="1">($M100-$M112)^2</f>
        <v>1.5255901106398353</v>
      </c>
      <c r="AQ107" s="34">
        <f ca="1">($M100-$M113)^2</f>
        <v>2.6752376033557441</v>
      </c>
      <c r="AR107" s="34">
        <f ca="1">($M100-$M114)^2</f>
        <v>1.8369906862741348</v>
      </c>
      <c r="AS107" s="34">
        <f ca="1">($M100-$M115)^2</f>
        <v>5.411573536418822</v>
      </c>
      <c r="AT107" s="34">
        <f ca="1">($M100-$M116)^2</f>
        <v>3.4869542605736354</v>
      </c>
      <c r="AU107" s="34">
        <f ca="1">($M100-$M117)^2</f>
        <v>7.2930946070343268</v>
      </c>
      <c r="AV107" s="34">
        <f ca="1">($M100-$M118)^2</f>
        <v>4.1407320136733015</v>
      </c>
      <c r="AW107" s="34">
        <f ca="1">($M100-$M119)^2</f>
        <v>3.9976307210992346</v>
      </c>
      <c r="AX107" s="34">
        <f ca="1">($M100-$M120)^2</f>
        <v>3.6064409318156732</v>
      </c>
      <c r="AY107" s="34">
        <f ca="1">($M100-$M121)^2</f>
        <v>0.77072817883116918</v>
      </c>
      <c r="AZ107" s="34">
        <f ca="1">($M100-$M122)^2</f>
        <v>3.861278876939668</v>
      </c>
      <c r="BA107" s="34">
        <f ca="1">($M100-$M123)^2</f>
        <v>5.1916384173334373</v>
      </c>
      <c r="BB107" s="34">
        <f ca="1">($M100-$M124)^2</f>
        <v>6.8780383825372109</v>
      </c>
      <c r="BC107" s="34">
        <f ca="1">($M100-$M125)^2</f>
        <v>6.5169969577390967</v>
      </c>
      <c r="BD107" s="34">
        <f ca="1">($M100-$M126)^2</f>
        <v>3.7310603715788715</v>
      </c>
      <c r="BE107" s="34">
        <f ca="1">($M100-$M127)^2</f>
        <v>3.3721909984043186</v>
      </c>
      <c r="BF107" s="34">
        <f ca="1">($M100-$M128)^2</f>
        <v>0.9031431332183778</v>
      </c>
      <c r="BG107" s="34">
        <f ca="1">($M100-$M129)^2</f>
        <v>2.5880568764224989</v>
      </c>
      <c r="BH107" s="34">
        <f ca="1">($M100-$M130)^2</f>
        <v>5.9103934099099513</v>
      </c>
      <c r="BI107" s="34">
        <f t="shared" ca="1" si="57"/>
        <v>5.6499986189457028</v>
      </c>
      <c r="BJ107" s="34">
        <f t="shared" ca="1" si="58"/>
        <v>3.1554303466920781</v>
      </c>
      <c r="BK107" s="34">
        <f t="shared" ca="1" si="59"/>
        <v>2.3412886512806135</v>
      </c>
      <c r="BL107" s="34">
        <f t="shared" ca="1" si="60"/>
        <v>7.0960561195287748E-3</v>
      </c>
      <c r="BM107" s="34">
        <f t="shared" ca="1" si="61"/>
        <v>9.1006153763073805E-2</v>
      </c>
      <c r="BN107" s="34">
        <f t="shared" ca="1" si="62"/>
        <v>0.2362285171990558</v>
      </c>
      <c r="BO107" s="34">
        <f t="shared" ca="1" si="63"/>
        <v>0.4368592622065452</v>
      </c>
      <c r="BP107" s="34">
        <f t="shared" ca="1" si="64"/>
        <v>0.26484123523213682</v>
      </c>
      <c r="BQ107" s="34">
        <f t="shared" ca="1" si="65"/>
        <v>0.15754145331820266</v>
      </c>
      <c r="BR107" s="34">
        <f t="shared" ca="1" si="66"/>
        <v>1.1946143217448879</v>
      </c>
      <c r="BS107" s="34">
        <f t="shared" ca="1" si="67"/>
        <v>1.7081341084169546</v>
      </c>
      <c r="BT107" s="34">
        <f t="shared" ca="1" si="68"/>
        <v>0.42385878482984951</v>
      </c>
      <c r="BU107" s="34">
        <f t="shared" ca="1" si="69"/>
        <v>2.6154215027131094E-2</v>
      </c>
      <c r="BV107" s="34">
        <f t="shared" ca="1" si="70"/>
        <v>2.0651132845710643E-2</v>
      </c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  <c r="CI107" s="34"/>
      <c r="CJ107" s="34"/>
      <c r="CK107" s="34"/>
      <c r="CL107" s="34"/>
      <c r="CM107" s="34"/>
      <c r="CN107" s="34"/>
      <c r="CO107" s="27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</row>
    <row r="108" spans="1:176" s="5" customFormat="1" x14ac:dyDescent="0.25">
      <c r="A108" s="1"/>
      <c r="B108" s="25"/>
      <c r="C108" s="26"/>
      <c r="D108" s="26"/>
      <c r="E108" s="26"/>
      <c r="F108" s="26"/>
      <c r="G108" s="26"/>
      <c r="H108" s="26"/>
      <c r="I108" s="34">
        <f t="shared" si="85"/>
        <v>17.25</v>
      </c>
      <c r="J108" s="34">
        <f t="shared" ca="1" si="86"/>
        <v>2.0231188508548104E-2</v>
      </c>
      <c r="K108" s="34">
        <f t="shared" ca="1" si="82"/>
        <v>0.40504060056252339</v>
      </c>
      <c r="L108" s="34">
        <f t="shared" ca="1" si="83"/>
        <v>0.21698113207547171</v>
      </c>
      <c r="M108" s="34">
        <f t="shared" ca="1" si="84"/>
        <v>-0.78242939512896226</v>
      </c>
      <c r="N108" s="34"/>
      <c r="O108" s="6"/>
      <c r="P108" s="6"/>
      <c r="Q108" s="6"/>
      <c r="R108" s="83"/>
      <c r="S108" s="83"/>
      <c r="T108" s="63"/>
      <c r="U108" s="26"/>
      <c r="V108" s="26"/>
      <c r="W108" s="26"/>
      <c r="X108" s="26"/>
      <c r="Y108" s="26"/>
      <c r="Z108" s="26"/>
      <c r="AA108" s="26"/>
      <c r="AB108" s="26"/>
      <c r="AC108" s="26"/>
      <c r="AD108" s="69"/>
      <c r="AE108" s="34">
        <f ca="1">(M101-M102)^2</f>
        <v>6.9716717803878489E-2</v>
      </c>
      <c r="AF108" s="34">
        <f ca="1">($M101-$M103)^2</f>
        <v>0.44518553392960025</v>
      </c>
      <c r="AG108" s="34">
        <f ca="1">($M101-$M104)^2</f>
        <v>8.1914893371567543E-2</v>
      </c>
      <c r="AH108" s="34">
        <f ca="1">($M101-$M105)^2</f>
        <v>0.18494552400265613</v>
      </c>
      <c r="AI108" s="34">
        <f ca="1">($M101-$M106)^2</f>
        <v>0.30339793489925893</v>
      </c>
      <c r="AJ108" s="34">
        <f ca="1">($M101-$M107)^2</f>
        <v>0.33105955814096527</v>
      </c>
      <c r="AK108" s="34">
        <f ca="1">($M101-$M108)^2</f>
        <v>1.1451531148032761</v>
      </c>
      <c r="AL108" s="34">
        <f ca="1">($M101-$M109)^2</f>
        <v>1.4736389161038199E-2</v>
      </c>
      <c r="AM108" s="34">
        <f ca="1">($M101-$M110)^2</f>
        <v>5.3625289150403084E-3</v>
      </c>
      <c r="AN108" s="34">
        <f ca="1">($M101-$M111)^2</f>
        <v>9.8795567983511398E-2</v>
      </c>
      <c r="AO108" s="34">
        <f ca="1">($M101-$M112)^2</f>
        <v>2.8620127867187622E-2</v>
      </c>
      <c r="AP108" s="34">
        <f ca="1">($M101-$M113)^2</f>
        <v>5.3496315816980923E-2</v>
      </c>
      <c r="AQ108" s="34">
        <f ca="1">($M101-$M114)^2</f>
        <v>2.3977042496523267E-3</v>
      </c>
      <c r="AR108" s="34">
        <f ca="1">($M101-$M115)^2</f>
        <v>0.85000332710283943</v>
      </c>
      <c r="AS108" s="34">
        <f ca="1">($M101-$M116)^2</f>
        <v>0.21438396861503173</v>
      </c>
      <c r="AT108" s="34">
        <f ca="1">($M101-$M117)^2</f>
        <v>1.6802649990955638</v>
      </c>
      <c r="AU108" s="34">
        <f ca="1">($M101-$M118)^2</f>
        <v>0.39760114182946915</v>
      </c>
      <c r="AV108" s="34">
        <f ca="1">($M101-$M119)^2</f>
        <v>0.35412608490709829</v>
      </c>
      <c r="AW108" s="34">
        <f ca="1">($M101-$M120)^2</f>
        <v>0.24476818099095393</v>
      </c>
      <c r="AX108" s="34">
        <f ca="1">($M101-$M121)^2</f>
        <v>0.27710895595847668</v>
      </c>
      <c r="AY108" s="34">
        <f ca="1">($M101-$M122)^2</f>
        <v>0.31437446004997494</v>
      </c>
      <c r="AZ108" s="34">
        <f ca="1">($M101-$M123)^2</f>
        <v>0.7642152562819936</v>
      </c>
      <c r="BA108" s="34">
        <f ca="1">($M101-$M124)^2</f>
        <v>1.484203234381533</v>
      </c>
      <c r="BB108" s="34">
        <f ca="1">($M101-$M125)^2</f>
        <v>1.319094296632503</v>
      </c>
      <c r="BC108" s="34">
        <f ca="1">($M101-$M126)^2</f>
        <v>0.2780164353849317</v>
      </c>
      <c r="BD108" s="34">
        <f ca="1">($M101-$M127)^2</f>
        <v>0.18664990469477122</v>
      </c>
      <c r="BE108" s="34">
        <f ca="1">($M101-$M128)^2</f>
        <v>0.20610167420182782</v>
      </c>
      <c r="BF108" s="34">
        <f ca="1">($M101-$M129)^2</f>
        <v>4.1788038558638503E-2</v>
      </c>
      <c r="BG108" s="34">
        <f ca="1">($M101-$M130)^2</f>
        <v>1.0543334678848342</v>
      </c>
      <c r="BH108" s="34">
        <f ca="1">($M101-$M131)^2</f>
        <v>0.94604786880796699</v>
      </c>
      <c r="BI108" s="34">
        <f t="shared" ca="1" si="57"/>
        <v>0.13840665553569503</v>
      </c>
      <c r="BJ108" s="34">
        <f t="shared" ca="1" si="58"/>
        <v>1.5826734894144663E-2</v>
      </c>
      <c r="BK108" s="34">
        <f t="shared" ca="1" si="59"/>
        <v>1.7426232493651561</v>
      </c>
      <c r="BL108" s="34">
        <f t="shared" ca="1" si="60"/>
        <v>1.2158378850598384</v>
      </c>
      <c r="BM108" s="34">
        <f t="shared" ca="1" si="61"/>
        <v>0.84325505583510973</v>
      </c>
      <c r="BN108" s="34">
        <f t="shared" ca="1" si="62"/>
        <v>4.265364755238604</v>
      </c>
      <c r="BO108" s="34">
        <f t="shared" ca="1" si="63"/>
        <v>0.79155786088277047</v>
      </c>
      <c r="BP108" s="34">
        <f t="shared" ca="1" si="64"/>
        <v>1.0148703421305731</v>
      </c>
      <c r="BQ108" s="34">
        <f t="shared" ca="1" si="65"/>
        <v>9.6931672298898611E-2</v>
      </c>
      <c r="BR108" s="34">
        <f t="shared" ca="1" si="66"/>
        <v>9.4802560503217583E-3</v>
      </c>
      <c r="BS108" s="34">
        <f t="shared" ca="1" si="67"/>
        <v>0.56742815691106585</v>
      </c>
      <c r="BT108" s="34">
        <f t="shared" ca="1" si="68"/>
        <v>1.5440547720134099</v>
      </c>
      <c r="BU108" s="34">
        <f t="shared" ca="1" si="69"/>
        <v>2.3963896780862721</v>
      </c>
      <c r="BV108" s="34"/>
      <c r="BW108" s="34"/>
      <c r="BX108" s="34"/>
      <c r="BY108" s="34"/>
      <c r="BZ108" s="34"/>
      <c r="CA108" s="34"/>
      <c r="CB108" s="34"/>
      <c r="CC108" s="34"/>
      <c r="CD108" s="34"/>
      <c r="CE108" s="34"/>
      <c r="CF108" s="34"/>
      <c r="CG108" s="34"/>
      <c r="CH108" s="34"/>
      <c r="CI108" s="34"/>
      <c r="CJ108" s="34"/>
      <c r="CK108" s="34"/>
      <c r="CL108" s="34"/>
      <c r="CM108" s="34"/>
      <c r="CN108" s="34"/>
      <c r="CO108" s="27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</row>
    <row r="109" spans="1:176" s="5" customFormat="1" x14ac:dyDescent="0.25">
      <c r="A109" s="1"/>
      <c r="B109" s="25"/>
      <c r="C109" s="26"/>
      <c r="D109" s="26"/>
      <c r="E109" s="26"/>
      <c r="F109" s="26"/>
      <c r="G109" s="26"/>
      <c r="H109" s="26"/>
      <c r="I109" s="34">
        <f t="shared" si="85"/>
        <v>17.5</v>
      </c>
      <c r="J109" s="34">
        <f t="shared" ca="1" si="86"/>
        <v>0.45043801850010901</v>
      </c>
      <c r="K109" s="34">
        <f t="shared" ca="1" si="82"/>
        <v>0.58916788727813074</v>
      </c>
      <c r="L109" s="34">
        <f t="shared" ca="1" si="83"/>
        <v>0.56603773584905659</v>
      </c>
      <c r="M109" s="34">
        <f t="shared" ca="1" si="84"/>
        <v>0.16629534613509689</v>
      </c>
      <c r="N109" s="34"/>
      <c r="O109" s="6"/>
      <c r="P109" s="6"/>
      <c r="Q109" s="6"/>
      <c r="R109" s="83"/>
      <c r="S109" s="83"/>
      <c r="T109" s="63"/>
      <c r="U109" s="26"/>
      <c r="V109" s="26"/>
      <c r="W109" s="26"/>
      <c r="X109" s="26"/>
      <c r="Y109" s="26"/>
      <c r="Z109" s="26"/>
      <c r="AA109" s="26"/>
      <c r="AB109" s="26"/>
      <c r="AC109" s="26"/>
      <c r="AD109" s="69"/>
      <c r="AE109" s="34">
        <f ca="1">(M102-M103)^2</f>
        <v>0.86724795833050206</v>
      </c>
      <c r="AF109" s="34">
        <f ca="1">($M102-$M104)^2</f>
        <v>0.30277177797594113</v>
      </c>
      <c r="AG109" s="34">
        <f ca="1">($M102-$M105)^2</f>
        <v>2.756054735241029E-2</v>
      </c>
      <c r="AH109" s="34">
        <f ca="1">($M102-$M106)^2</f>
        <v>8.2240740434256693E-2</v>
      </c>
      <c r="AI109" s="34">
        <f ca="1">($M102-$M107)^2</f>
        <v>9.6931672298898611E-2</v>
      </c>
      <c r="AJ109" s="34">
        <f ca="1">($M102-$M108)^2</f>
        <v>0.64976341237474411</v>
      </c>
      <c r="AK109" s="34">
        <f ca="1">($M102-$M109)^2</f>
        <v>2.0347797213282733E-2</v>
      </c>
      <c r="AL109" s="34">
        <f ca="1">($M102-$M110)^2</f>
        <v>3.6408435241267911E-2</v>
      </c>
      <c r="AM109" s="34">
        <f ca="1">($M102-$M111)^2</f>
        <v>0.33449665533320411</v>
      </c>
      <c r="AN109" s="34">
        <f ca="1">($M102-$M112)^2</f>
        <v>8.9992527321999319E-3</v>
      </c>
      <c r="AO109" s="34">
        <f ca="1">($M102-$M113)^2</f>
        <v>0.24535373205278455</v>
      </c>
      <c r="AP109" s="34">
        <f ca="1">($M102-$M114)^2</f>
        <v>4.6256342422578207E-2</v>
      </c>
      <c r="AQ109" s="34">
        <f ca="1">($M102-$M115)^2</f>
        <v>1.4065852915119217</v>
      </c>
      <c r="AR109" s="34">
        <f ca="1">($M102-$M116)^2</f>
        <v>0.52860955449211289</v>
      </c>
      <c r="AS109" s="34">
        <f ca="1">($M102-$M117)^2</f>
        <v>2.4345036253221881</v>
      </c>
      <c r="AT109" s="34">
        <f ca="1">($M102-$M118)^2</f>
        <v>0.80030102199099584</v>
      </c>
      <c r="AU109" s="34">
        <f ca="1">($M102-$M119)^2</f>
        <v>0.73809434735927593</v>
      </c>
      <c r="AV109" s="34">
        <f ca="1">($M102-$M120)^2</f>
        <v>0.57574671538129796</v>
      </c>
      <c r="AW109" s="34">
        <f ca="1">($M102-$M121)^2</f>
        <v>6.8839149747362577E-2</v>
      </c>
      <c r="AX109" s="34">
        <f ca="1">($M102-$M122)^2</f>
        <v>0.68018005313322472</v>
      </c>
      <c r="AY109" s="34">
        <f ca="1">($M102-$M123)^2</f>
        <v>1.2955750369109531</v>
      </c>
      <c r="AZ109" s="34">
        <f ca="1">($M102-$M124)^2</f>
        <v>2.1972667577420442</v>
      </c>
      <c r="BA109" s="34">
        <f ca="1">($M102-$M125)^2</f>
        <v>1.995318804444173</v>
      </c>
      <c r="BB109" s="34">
        <f ca="1">($M102-$M126)^2</f>
        <v>0.6261744818063234</v>
      </c>
      <c r="BC109" s="34">
        <f ca="1">($M102-$M127)^2</f>
        <v>0.48451235429064426</v>
      </c>
      <c r="BD109" s="34">
        <f ca="1">($M102-$M128)^2</f>
        <v>3.6079098111395078E-2</v>
      </c>
      <c r="BE109" s="34">
        <f ca="1">($M102-$M129)^2</f>
        <v>0.21945520595435877</v>
      </c>
      <c r="BF109" s="34">
        <f ca="1">($M102-$M130)^2</f>
        <v>1.6662850752032532</v>
      </c>
      <c r="BG109" s="34">
        <f ca="1">($M102-$M131)^2</f>
        <v>1.5294000694151491</v>
      </c>
      <c r="BH109" s="34">
        <f ca="1">($M102-$M132)^2</f>
        <v>0.40458464429301783</v>
      </c>
      <c r="BI109" s="34">
        <f t="shared" ca="1" si="57"/>
        <v>0.15197802232474325</v>
      </c>
      <c r="BJ109" s="34">
        <f t="shared" ca="1" si="58"/>
        <v>1.115231730768206</v>
      </c>
      <c r="BK109" s="34">
        <f t="shared" ca="1" si="59"/>
        <v>0.70326867060025844</v>
      </c>
      <c r="BL109" s="34">
        <f t="shared" ca="1" si="60"/>
        <v>0.4280430169567303</v>
      </c>
      <c r="BM109" s="34">
        <f t="shared" ca="1" si="61"/>
        <v>3.2444537070809165</v>
      </c>
      <c r="BN109" s="34">
        <f t="shared" ca="1" si="62"/>
        <v>0.39144560549488927</v>
      </c>
      <c r="BO109" s="34">
        <f t="shared" ca="1" si="63"/>
        <v>0.55259672449651243</v>
      </c>
      <c r="BP109" s="34">
        <f t="shared" ca="1" si="64"/>
        <v>2.2372220645888881E-3</v>
      </c>
      <c r="BQ109" s="34">
        <f t="shared" ca="1" si="65"/>
        <v>2.7779765226395733E-2</v>
      </c>
      <c r="BR109" s="34">
        <f t="shared" ca="1" si="66"/>
        <v>0.23935483618032416</v>
      </c>
      <c r="BS109" s="34">
        <f t="shared" ca="1" si="67"/>
        <v>0.95758117957431965</v>
      </c>
      <c r="BT109" s="34">
        <f t="shared" ca="1" si="68"/>
        <v>1.6486263094409013</v>
      </c>
      <c r="BU109" s="34"/>
      <c r="BV109" s="34"/>
      <c r="BW109" s="34"/>
      <c r="BX109" s="34"/>
      <c r="BY109" s="34"/>
      <c r="BZ109" s="34"/>
      <c r="CA109" s="34"/>
      <c r="CB109" s="34"/>
      <c r="CC109" s="34"/>
      <c r="CD109" s="34"/>
      <c r="CE109" s="34"/>
      <c r="CF109" s="34"/>
      <c r="CG109" s="34"/>
      <c r="CH109" s="34"/>
      <c r="CI109" s="34"/>
      <c r="CJ109" s="34"/>
      <c r="CK109" s="34"/>
      <c r="CL109" s="34"/>
      <c r="CM109" s="34"/>
      <c r="CN109" s="34"/>
      <c r="CO109" s="27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</row>
    <row r="110" spans="1:176" s="5" customFormat="1" ht="18.75" x14ac:dyDescent="0.3">
      <c r="A110" s="1"/>
      <c r="B110" s="25"/>
      <c r="C110" s="26"/>
      <c r="D110" s="26"/>
      <c r="E110" s="26"/>
      <c r="F110" s="26"/>
      <c r="G110" s="26"/>
      <c r="H110" s="26"/>
      <c r="I110" s="34">
        <f t="shared" si="85"/>
        <v>17.75</v>
      </c>
      <c r="J110" s="34">
        <f t="shared" ca="1" si="86"/>
        <v>0.65882169280468506</v>
      </c>
      <c r="K110" s="34">
        <f t="shared" ca="1" si="82"/>
        <v>0.59358134366753612</v>
      </c>
      <c r="L110" s="34">
        <f t="shared" ca="1" si="83"/>
        <v>0.58490566037735847</v>
      </c>
      <c r="M110" s="34">
        <f t="shared" ca="1" si="84"/>
        <v>0.21445958627222853</v>
      </c>
      <c r="N110" s="34"/>
      <c r="O110" s="77"/>
      <c r="P110" s="6"/>
      <c r="Q110" s="6"/>
      <c r="R110" s="83"/>
      <c r="S110" s="83"/>
      <c r="T110" s="63"/>
      <c r="U110" s="26"/>
      <c r="V110" s="26"/>
      <c r="W110" s="26"/>
      <c r="X110" s="26"/>
      <c r="Y110" s="26"/>
      <c r="Z110" s="26"/>
      <c r="AA110" s="26"/>
      <c r="AB110" s="26"/>
      <c r="AC110" s="26"/>
      <c r="AD110" s="69"/>
      <c r="AE110" s="34">
        <f ca="1">(M103-M104)^2</f>
        <v>0.14517202803027007</v>
      </c>
      <c r="AF110" s="34">
        <f ca="1">($M103-$M105)^2</f>
        <v>1.2040128292092755</v>
      </c>
      <c r="AG110" s="34">
        <f ca="1">($M103-$M106)^2</f>
        <v>1.4836164521466551</v>
      </c>
      <c r="AH110" s="34">
        <f ca="1">($M103-$M107)^2</f>
        <v>1.5440547720134099</v>
      </c>
      <c r="AI110" s="34">
        <f ca="1">($M103-$M108)^2</f>
        <v>3.0183520952309708</v>
      </c>
      <c r="AJ110" s="34">
        <f ca="1">($M103-$M109)^2</f>
        <v>0.62191485228017029</v>
      </c>
      <c r="AK110" s="34">
        <f ca="1">($M103-$M110)^2</f>
        <v>0.54826848646744608</v>
      </c>
      <c r="AL110" s="34">
        <f ca="1">($M103-$M111)^2</f>
        <v>0.1245416775256674</v>
      </c>
      <c r="AM110" s="34">
        <f ca="1">($M103-$M112)^2</f>
        <v>0.69956010277802172</v>
      </c>
      <c r="AN110" s="34">
        <f ca="1">($M103-$M113)^2</f>
        <v>0.19003456937463836</v>
      </c>
      <c r="AO110" s="34">
        <f ca="1">($M103-$M114)^2</f>
        <v>0.51292612598157561</v>
      </c>
      <c r="AP110" s="34">
        <f ca="1">($M103-$M115)^2</f>
        <v>6.4889409649624141E-2</v>
      </c>
      <c r="AQ110" s="34">
        <f ca="1">($M103-$M116)^2</f>
        <v>4.1700126272172386E-2</v>
      </c>
      <c r="AR110" s="34">
        <f ca="1">($M103-$M117)^2</f>
        <v>0.3956763619085088</v>
      </c>
      <c r="AS110" s="34">
        <f ca="1">($M103-$M118)^2</f>
        <v>1.3443981989959082E-3</v>
      </c>
      <c r="AT110" s="34">
        <f ca="1">($M103-$M119)^2</f>
        <v>5.2037919321515176E-3</v>
      </c>
      <c r="AU110" s="34">
        <f ca="1">($M103-$M120)^2</f>
        <v>2.974994836530389E-2</v>
      </c>
      <c r="AV110" s="34">
        <f ca="1">($M103-$M121)^2</f>
        <v>1.424761282028598</v>
      </c>
      <c r="AW110" s="34">
        <f ca="1">($M103-$M122)^2</f>
        <v>1.1348895822971062E-2</v>
      </c>
      <c r="AX110" s="34">
        <f ca="1">($M103-$M123)^2</f>
        <v>4.2837329605964182E-2</v>
      </c>
      <c r="AY110" s="34">
        <f ca="1">($M103-$M124)^2</f>
        <v>0.3036633187247863</v>
      </c>
      <c r="AZ110" s="34">
        <f ca="1">($M103-$M125)^2</f>
        <v>0.23164589024911214</v>
      </c>
      <c r="BA110" s="34">
        <f ca="1">($M103-$M126)^2</f>
        <v>1.9585894375805084E-2</v>
      </c>
      <c r="BB110" s="34">
        <f ca="1">($M103-$M127)^2</f>
        <v>5.5315404351664786E-2</v>
      </c>
      <c r="BC110" s="34">
        <f ca="1">($M103-$M128)^2</f>
        <v>1.2571039588847404</v>
      </c>
      <c r="BD110" s="34">
        <f ca="1">($M103-$M129)^2</f>
        <v>0.21418478783902922</v>
      </c>
      <c r="BE110" s="34">
        <f ca="1">($M103-$M130)^2</f>
        <v>0.12930148938780225</v>
      </c>
      <c r="BF110" s="34">
        <f ca="1">($M103-$M131)^2</f>
        <v>9.3286060819205444E-2</v>
      </c>
      <c r="BG110" s="34">
        <f ca="1">($M103-$M132)^2</f>
        <v>8.7138200281730943E-2</v>
      </c>
      <c r="BH110" s="34">
        <f ca="1">($M103-$M133)^2</f>
        <v>0.29313334311581662</v>
      </c>
      <c r="BI110" s="34">
        <f t="shared" ca="1" si="57"/>
        <v>3.9493883718535723</v>
      </c>
      <c r="BJ110" s="34">
        <f t="shared" ca="1" si="58"/>
        <v>3.132449173871009</v>
      </c>
      <c r="BK110" s="34">
        <f t="shared" ca="1" si="59"/>
        <v>2.5138465670159857</v>
      </c>
      <c r="BL110" s="34">
        <f t="shared" ca="1" si="60"/>
        <v>7.4665464328268971</v>
      </c>
      <c r="BM110" s="34">
        <f t="shared" ca="1" si="61"/>
        <v>2.4239924991426598</v>
      </c>
      <c r="BN110" s="34">
        <f t="shared" ca="1" si="62"/>
        <v>2.8043855902757229</v>
      </c>
      <c r="BO110" s="34">
        <f t="shared" ca="1" si="63"/>
        <v>0.95758117957431965</v>
      </c>
      <c r="BP110" s="34">
        <f t="shared" ca="1" si="64"/>
        <v>0.58459612287492868</v>
      </c>
      <c r="BQ110" s="34">
        <f t="shared" ca="1" si="65"/>
        <v>2.017821742939617</v>
      </c>
      <c r="BR110" s="34">
        <f t="shared" ca="1" si="66"/>
        <v>3.6474210537450547</v>
      </c>
      <c r="BS110" s="34">
        <f t="shared" ca="1" si="67"/>
        <v>4.907332233877078</v>
      </c>
      <c r="BT110" s="34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4"/>
      <c r="CG110" s="34"/>
      <c r="CH110" s="34"/>
      <c r="CI110" s="34"/>
      <c r="CJ110" s="34"/>
      <c r="CK110" s="34"/>
      <c r="CL110" s="34"/>
      <c r="CM110" s="34"/>
      <c r="CN110" s="34"/>
      <c r="CO110" s="27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</row>
    <row r="111" spans="1:176" s="5" customFormat="1" x14ac:dyDescent="0.25">
      <c r="A111" s="1"/>
      <c r="B111" s="25"/>
      <c r="C111" s="26"/>
      <c r="D111" s="26"/>
      <c r="E111" s="26"/>
      <c r="F111" s="26"/>
      <c r="G111" s="26"/>
      <c r="H111" s="26"/>
      <c r="I111" s="34">
        <f t="shared" si="85"/>
        <v>18</v>
      </c>
      <c r="J111" s="34">
        <f t="shared" ca="1" si="86"/>
        <v>0.78809882014288046</v>
      </c>
      <c r="K111" s="34">
        <f t="shared" ca="1" si="82"/>
        <v>0.64889393174221599</v>
      </c>
      <c r="L111" s="34">
        <f t="shared" ca="1" si="83"/>
        <v>0.72641509433962259</v>
      </c>
      <c r="M111" s="34">
        <f t="shared" ca="1" si="84"/>
        <v>0.60200649904955272</v>
      </c>
      <c r="N111" s="34"/>
      <c r="O111" s="6"/>
      <c r="P111" s="6"/>
      <c r="Q111" s="6"/>
      <c r="R111" s="83"/>
      <c r="S111" s="83"/>
      <c r="T111" s="63"/>
      <c r="U111" s="26"/>
      <c r="V111" s="26"/>
      <c r="W111" s="26"/>
      <c r="X111" s="26"/>
      <c r="Y111" s="26"/>
      <c r="Z111" s="26"/>
      <c r="AA111" s="26"/>
      <c r="AB111" s="26"/>
      <c r="AC111" s="26"/>
      <c r="AD111" s="69"/>
      <c r="AE111" s="34">
        <f ca="1">(M104-M105)^2</f>
        <v>0.51302940712091183</v>
      </c>
      <c r="AF111" s="34">
        <f ca="1">($M104-$M106)^2</f>
        <v>0.70060830547547392</v>
      </c>
      <c r="AG111" s="34">
        <f ca="1">($M104-$M107)^2</f>
        <v>0.7423296300341734</v>
      </c>
      <c r="AH111" s="34">
        <f ca="1">($M104-$M108)^2</f>
        <v>1.8396203579155948</v>
      </c>
      <c r="AI111" s="34">
        <f ca="1">($M104-$M109)^2</f>
        <v>0.1661388280874278</v>
      </c>
      <c r="AJ111" s="34">
        <f ca="1">($M104-$M110)^2</f>
        <v>0.12919500734478956</v>
      </c>
      <c r="AK111" s="34">
        <f ca="1">($M104-$M111)^2</f>
        <v>7.9016325669551844E-4</v>
      </c>
      <c r="AL111" s="34">
        <f ca="1">($M104-$M112)^2</f>
        <v>0.20737333436989769</v>
      </c>
      <c r="AM111" s="34">
        <f ca="1">($M104-$M113)^2</f>
        <v>3.0156653674712464E-3</v>
      </c>
      <c r="AN111" s="34">
        <f ca="1">($M104-$M114)^2</f>
        <v>0.11234170306158844</v>
      </c>
      <c r="AO111" s="34">
        <f ca="1">($M104-$M115)^2</f>
        <v>0.40417611715079782</v>
      </c>
      <c r="AP111" s="34">
        <f ca="1">($M104-$M116)^2</f>
        <v>3.126120481559419E-2</v>
      </c>
      <c r="AQ111" s="34">
        <f ca="1">($M104-$M117)^2</f>
        <v>1.0201860158430982</v>
      </c>
      <c r="AR111" s="34">
        <f ca="1">($M104-$M118)^2</f>
        <v>0.11857584548881046</v>
      </c>
      <c r="AS111" s="34">
        <f ca="1">($M104-$M119)^2</f>
        <v>9.5405099456392445E-2</v>
      </c>
      <c r="AT111" s="34">
        <f ca="1">($M104-$M120)^2</f>
        <v>4.3485903143411053E-2</v>
      </c>
      <c r="AU111" s="34">
        <f ca="1">($M104-$M121)^2</f>
        <v>0.66034992241131618</v>
      </c>
      <c r="AV111" s="34">
        <f ca="1">($M104-$M122)^2</f>
        <v>7.5341068654430396E-2</v>
      </c>
      <c r="AW111" s="34">
        <f ca="1">($M104-$M123)^2</f>
        <v>0.34572786656018967</v>
      </c>
      <c r="AX111" s="34">
        <f ca="1">($M104-$M124)^2</f>
        <v>0.868756386083545</v>
      </c>
      <c r="AY111" s="34">
        <f ca="1">($M104-$M125)^2</f>
        <v>0.74357944119224706</v>
      </c>
      <c r="AZ111" s="34">
        <f ca="1">($M104-$M126)^2</f>
        <v>5.811226600465795E-2</v>
      </c>
      <c r="BA111" s="34">
        <f ca="1">($M104-$M127)^2</f>
        <v>2.1264114356119888E-2</v>
      </c>
      <c r="BB111" s="34">
        <f ca="1">($M104-$M128)^2</f>
        <v>0.54788420054021392</v>
      </c>
      <c r="BC111" s="34">
        <f ca="1">($M104-$M129)^2</f>
        <v>6.6890400585513186E-3</v>
      </c>
      <c r="BD111" s="34">
        <f ca="1">($M104-$M130)^2</f>
        <v>0.54848781953941561</v>
      </c>
      <c r="BE111" s="34">
        <f ca="1">($M104-$M131)^2</f>
        <v>0.47120281283761817</v>
      </c>
      <c r="BF111" s="34">
        <f ca="1">($M104-$M132)^2</f>
        <v>7.3655306300442454E-3</v>
      </c>
      <c r="BG111" s="34">
        <f ca="1">($M104-$M133)^2</f>
        <v>2.5729259848226379E-2</v>
      </c>
      <c r="BH111" s="34">
        <f ca="1">($M104-$M134)^2</f>
        <v>2.5801750864036177</v>
      </c>
      <c r="BI111" s="34">
        <f t="shared" ca="1" si="57"/>
        <v>1.9289270197048876</v>
      </c>
      <c r="BJ111" s="34">
        <f t="shared" ca="1" si="58"/>
        <v>1.450812976303083</v>
      </c>
      <c r="BK111" s="34">
        <f t="shared" ca="1" si="59"/>
        <v>5.529475739140354</v>
      </c>
      <c r="BL111" s="34">
        <f t="shared" ca="1" si="60"/>
        <v>1.3827482308743624</v>
      </c>
      <c r="BM111" s="34">
        <f t="shared" ca="1" si="61"/>
        <v>1.673441097734</v>
      </c>
      <c r="BN111" s="34">
        <f t="shared" ca="1" si="62"/>
        <v>0.35706157739161165</v>
      </c>
      <c r="BO111" s="34">
        <f t="shared" ca="1" si="63"/>
        <v>0.14712930998782103</v>
      </c>
      <c r="BP111" s="34">
        <f t="shared" ca="1" si="64"/>
        <v>1.0805312549886301</v>
      </c>
      <c r="BQ111" s="34">
        <f t="shared" ca="1" si="65"/>
        <v>2.3372532431775155</v>
      </c>
      <c r="BR111" s="34">
        <f t="shared" ca="1" si="66"/>
        <v>3.3644196993213962</v>
      </c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/>
      <c r="CM111" s="34"/>
      <c r="CN111" s="34"/>
      <c r="CO111" s="27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</row>
    <row r="112" spans="1:176" s="5" customFormat="1" x14ac:dyDescent="0.25">
      <c r="A112" s="1"/>
      <c r="B112" s="25"/>
      <c r="C112" s="26"/>
      <c r="D112" s="26"/>
      <c r="E112" s="26"/>
      <c r="F112" s="26"/>
      <c r="G112" s="26"/>
      <c r="H112" s="26"/>
      <c r="I112" s="34">
        <f t="shared" si="85"/>
        <v>18.25</v>
      </c>
      <c r="J112" s="34">
        <f t="shared" ca="1" si="86"/>
        <v>0.21198533004719988</v>
      </c>
      <c r="K112" s="34">
        <f t="shared" ca="1" si="82"/>
        <v>0.56961694531354456</v>
      </c>
      <c r="L112" s="34">
        <f t="shared" ca="1" si="83"/>
        <v>0.54716981132075471</v>
      </c>
      <c r="M112" s="34">
        <f t="shared" ca="1" si="84"/>
        <v>0.11851403220679797</v>
      </c>
      <c r="N112" s="34"/>
      <c r="O112" s="45"/>
      <c r="P112" s="6"/>
      <c r="Q112" s="6"/>
      <c r="R112" s="83"/>
      <c r="S112" s="83"/>
      <c r="T112" s="63"/>
      <c r="U112" s="26"/>
      <c r="V112" s="26"/>
      <c r="W112" s="26"/>
      <c r="X112" s="26"/>
      <c r="Y112" s="26"/>
      <c r="Z112" s="26"/>
      <c r="AA112" s="26"/>
      <c r="AB112" s="26"/>
      <c r="AC112" s="26"/>
      <c r="AD112" s="69"/>
      <c r="AE112" s="34">
        <f ca="1">(M105-M106)^2</f>
        <v>1.4583646122201985E-2</v>
      </c>
      <c r="AF112" s="34">
        <f ca="1">($M105-$M107)^2</f>
        <v>2.1119303578633231E-2</v>
      </c>
      <c r="AG112" s="34">
        <f ca="1">($M105-$M108)^2</f>
        <v>0.40968363918768247</v>
      </c>
      <c r="AH112" s="34">
        <f ca="1">($M105-$M109)^2</f>
        <v>9.5270626124499727E-2</v>
      </c>
      <c r="AI112" s="34">
        <f ca="1">($M105-$M110)^2</f>
        <v>0.12732311121981046</v>
      </c>
      <c r="AJ112" s="34">
        <f ca="1">($M105-$M111)^2</f>
        <v>0.55408752225555769</v>
      </c>
      <c r="AK112" s="34">
        <f ca="1">($M105-$M112)^2</f>
        <v>6.8057376566752703E-2</v>
      </c>
      <c r="AL112" s="34">
        <f ca="1">($M105-$M113)^2</f>
        <v>0.43737805231985649</v>
      </c>
      <c r="AM112" s="34">
        <f ca="1">($M105-$M114)^2</f>
        <v>0.1452269763366717</v>
      </c>
      <c r="AN112" s="34">
        <f ca="1">($M105-$M115)^2</f>
        <v>1.8279288274858223</v>
      </c>
      <c r="AO112" s="34">
        <f ca="1">($M105-$M116)^2</f>
        <v>0.7975724105121611</v>
      </c>
      <c r="AP112" s="34">
        <f ca="1">($M105-$M117)^2</f>
        <v>2.9801230590777048</v>
      </c>
      <c r="AQ112" s="34">
        <f ca="1">($M105-$M118)^2</f>
        <v>1.1248917645274323</v>
      </c>
      <c r="AR112" s="34">
        <f ca="1">($M105-$M119)^2</f>
        <v>1.050907654284257</v>
      </c>
      <c r="AS112" s="34">
        <f ca="1">($M105-$M120)^2</f>
        <v>0.85524292604687191</v>
      </c>
      <c r="AT112" s="34">
        <f ca="1">($M105-$M121)^2</f>
        <v>9.2849533117814152E-3</v>
      </c>
      <c r="AU112" s="34">
        <f ca="1">($M105-$M122)^2</f>
        <v>0.98157364861929741</v>
      </c>
      <c r="AV112" s="34">
        <f ca="1">($M105-$M123)^2</f>
        <v>1.7010602177731946</v>
      </c>
      <c r="AW112" s="34">
        <f ca="1">($M105-$M124)^2</f>
        <v>2.7169974972947815</v>
      </c>
      <c r="AX112" s="34">
        <f ca="1">($M105-$M125)^2</f>
        <v>2.4918871487170113</v>
      </c>
      <c r="AY112" s="34">
        <f ca="1">($M105-$M126)^2</f>
        <v>0.91647224735740573</v>
      </c>
      <c r="AZ112" s="34">
        <f ca="1">($M105-$M127)^2</f>
        <v>0.74318694866966939</v>
      </c>
      <c r="BA112" s="34">
        <f ca="1">($M105-$M128)^2</f>
        <v>5.7270667869036723E-4</v>
      </c>
      <c r="BB112" s="34">
        <f ca="1">($M105-$M129)^2</f>
        <v>0.40255745955223954</v>
      </c>
      <c r="BC112" s="34">
        <f ca="1">($M105-$M130)^2</f>
        <v>2.122442070127287</v>
      </c>
      <c r="BD112" s="34">
        <f ca="1">($M105-$M131)^2</f>
        <v>1.967575292754163</v>
      </c>
      <c r="BE112" s="34">
        <f ca="1">($M105-$M132)^2</f>
        <v>0.64333775067245247</v>
      </c>
      <c r="BF112" s="34">
        <f ca="1">($M105-$M133)^2</f>
        <v>0.3089773193745568</v>
      </c>
      <c r="BG112" s="34">
        <f ca="1">($M105-$M134)^2</f>
        <v>0.7921563020728204</v>
      </c>
      <c r="BH112" s="34">
        <f ca="1">($M105-$M135)^2</f>
        <v>0.45238734252768847</v>
      </c>
      <c r="BI112" s="34">
        <f t="shared" ref="BI112:BI120" ca="1" si="87">($M105-$M136)^2</f>
        <v>0.23837465428375262</v>
      </c>
      <c r="BJ112" s="34">
        <f t="shared" ref="BJ112:BJ119" ca="1" si="88">($M105-$M137)^2</f>
        <v>2.6739543242366723</v>
      </c>
      <c r="BK112" s="34">
        <f t="shared" ref="BK112:BK118" ca="1" si="89">($M105-$M138)^2</f>
        <v>0.21127117605104784</v>
      </c>
      <c r="BL112" s="34">
        <f t="shared" ref="BL112:BL117" ca="1" si="90">($M105-$M139)^2</f>
        <v>0.33333856759599989</v>
      </c>
      <c r="BM112" s="34">
        <f t="shared" ref="BM112:BM116" ca="1" si="91">($M105-$M140)^2</f>
        <v>1.4093112190690902E-2</v>
      </c>
      <c r="BN112" s="34">
        <f t="shared" ref="BN112:BN115" ca="1" si="92">($M105-$M141)^2</f>
        <v>0.11068019096540603</v>
      </c>
      <c r="BO112" s="34">
        <f t="shared" ref="BO112:BO114" ca="1" si="93">($M105-$M142)^2</f>
        <v>0.10447462144912158</v>
      </c>
      <c r="BP112" s="34">
        <f t="shared" ref="BP112:BP113" ca="1" si="94">($M105-$M143)^2</f>
        <v>0.66023274617405869</v>
      </c>
      <c r="BQ112" s="34">
        <f t="shared" ref="BQ112" ca="1" si="95">($M105-$M144)^2</f>
        <v>1.2498675235804</v>
      </c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  <c r="CL112" s="34"/>
      <c r="CM112" s="34"/>
      <c r="CN112" s="34"/>
      <c r="CO112" s="27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</row>
    <row r="113" spans="1:176" s="5" customFormat="1" x14ac:dyDescent="0.25">
      <c r="A113" s="1"/>
      <c r="B113" s="25"/>
      <c r="C113" s="26"/>
      <c r="D113" s="26"/>
      <c r="E113" s="26"/>
      <c r="F113" s="26"/>
      <c r="G113" s="26"/>
      <c r="H113" s="26"/>
      <c r="I113" s="34">
        <f t="shared" si="85"/>
        <v>18.5</v>
      </c>
      <c r="J113" s="34">
        <f t="shared" ca="1" si="86"/>
        <v>0.49658185223854701</v>
      </c>
      <c r="K113" s="34">
        <f t="shared" ca="1" si="82"/>
        <v>0.63294851470817681</v>
      </c>
      <c r="L113" s="34">
        <f t="shared" ca="1" si="83"/>
        <v>0.69811320754716977</v>
      </c>
      <c r="M113" s="34">
        <f t="shared" ca="1" si="84"/>
        <v>0.51898158221119584</v>
      </c>
      <c r="N113" s="34"/>
      <c r="O113" s="26"/>
      <c r="P113" s="26"/>
      <c r="Q113" s="26"/>
      <c r="R113" s="83"/>
      <c r="S113" s="83"/>
      <c r="T113" s="63"/>
      <c r="U113" s="26"/>
      <c r="V113" s="26"/>
      <c r="W113" s="26"/>
      <c r="X113" s="26"/>
      <c r="Y113" s="26"/>
      <c r="Z113" s="26"/>
      <c r="AA113" s="26"/>
      <c r="AB113" s="26"/>
      <c r="AC113" s="26"/>
      <c r="AD113" s="69"/>
      <c r="AE113" s="34">
        <f ca="1">(M106-M107)^2</f>
        <v>6.0329444679370152E-4</v>
      </c>
      <c r="AF113" s="34">
        <f ca="1">($M106-$M108)^2</f>
        <v>0.26967516111244616</v>
      </c>
      <c r="AG113" s="34">
        <f ca="1">($M106-$M109)^2</f>
        <v>0.18440339959881272</v>
      </c>
      <c r="AH113" s="34">
        <f ca="1">($M106-$M110)^2</f>
        <v>0.22808877860416385</v>
      </c>
      <c r="AI113" s="34">
        <f ca="1">($M106-$M111)^2</f>
        <v>0.74845566543245867</v>
      </c>
      <c r="AJ113" s="34">
        <f ca="1">($M106-$M112)^2</f>
        <v>0.14564974258882135</v>
      </c>
      <c r="AK113" s="34">
        <f ca="1">($M106-$M113)^2</f>
        <v>0.61169355796483171</v>
      </c>
      <c r="AL113" s="34">
        <f ca="1">($M106-$M114)^2</f>
        <v>0.25185276129302769</v>
      </c>
      <c r="AM113" s="34">
        <f ca="1">($M106-$M115)^2</f>
        <v>2.1690572157590791</v>
      </c>
      <c r="AN113" s="34">
        <f ca="1">($M106-$M116)^2</f>
        <v>1.0278550486741125</v>
      </c>
      <c r="AO113" s="34">
        <f ca="1">($M106-$M117)^2</f>
        <v>3.4116530331329069</v>
      </c>
      <c r="AP113" s="34">
        <f ca="1">($M106-$M118)^2</f>
        <v>1.3956396034607876</v>
      </c>
      <c r="AQ113" s="34">
        <f ca="1">($M106-$M119)^2</f>
        <v>1.3130882740325107</v>
      </c>
      <c r="AR113" s="34">
        <f ca="1">($M106-$M120)^2</f>
        <v>1.0931878058868716</v>
      </c>
      <c r="AS113" s="34">
        <f ca="1">($M106-$M121)^2</f>
        <v>5.9557012018864324E-4</v>
      </c>
      <c r="AT113" s="34">
        <f ca="1">($M106-$M122)^2</f>
        <v>1.2354472672379873</v>
      </c>
      <c r="AU113" s="34">
        <f ca="1">($M106-$M123)^2</f>
        <v>2.0306528177272529</v>
      </c>
      <c r="AV113" s="34">
        <f ca="1">($M106-$M124)^2</f>
        <v>3.1296953482148302</v>
      </c>
      <c r="AW113" s="34">
        <f ca="1">($M106-$M125)^2</f>
        <v>2.8877360586823904</v>
      </c>
      <c r="AX113" s="34">
        <f ca="1">($M106-$M126)^2</f>
        <v>1.1622744648468708</v>
      </c>
      <c r="AY113" s="34">
        <f ca="1">($M106-$M127)^2</f>
        <v>0.96598563230873813</v>
      </c>
      <c r="AZ113" s="34">
        <f ca="1">($M106-$M128)^2</f>
        <v>9.3763349691406376E-3</v>
      </c>
      <c r="BA113" s="34">
        <f ca="1">($M106-$M129)^2</f>
        <v>0.57038281714964667</v>
      </c>
      <c r="BB113" s="34">
        <f ca="1">($M106-$M130)^2</f>
        <v>2.4888946922369155</v>
      </c>
      <c r="BC113" s="34">
        <f ca="1">($M106-$M131)^2</f>
        <v>2.3209474970557387</v>
      </c>
      <c r="BD113" s="34">
        <f ca="1">($M106-$M132)^2</f>
        <v>0.85164501531196857</v>
      </c>
      <c r="BE113" s="34">
        <f ca="1">($M106-$M133)^2</f>
        <v>0.45781469372126837</v>
      </c>
      <c r="BF113" s="34">
        <f ca="1">($M106-$M134)^2</f>
        <v>0.59177458184125686</v>
      </c>
      <c r="BG113" s="34">
        <f ca="1">($M106-$M135)^2</f>
        <v>0.30452152680298639</v>
      </c>
      <c r="BH113" s="34">
        <f ca="1">($M106-$M136)^2</f>
        <v>0.13503677391352001</v>
      </c>
      <c r="BI113" s="34">
        <f t="shared" ca="1" si="87"/>
        <v>2.2935898542139843</v>
      </c>
      <c r="BJ113" s="34">
        <f t="shared" ca="1" si="88"/>
        <v>0.11483943463890993</v>
      </c>
      <c r="BK113" s="34">
        <f t="shared" ca="1" si="89"/>
        <v>0.20847628572169463</v>
      </c>
      <c r="BL113" s="34">
        <f t="shared" ca="1" si="90"/>
        <v>5.7349320873607744E-2</v>
      </c>
      <c r="BM113" s="34">
        <f t="shared" ca="1" si="91"/>
        <v>0.20561608006257967</v>
      </c>
      <c r="BN113" s="34">
        <f t="shared" ca="1" si="92"/>
        <v>4.099109372815174E-2</v>
      </c>
      <c r="BO113" s="34">
        <f t="shared" ca="1" si="93"/>
        <v>0.4785655250014425</v>
      </c>
      <c r="BP113" s="34">
        <f t="shared" ca="1" si="94"/>
        <v>0.9944317210435879</v>
      </c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  <c r="CO113" s="27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</row>
    <row r="114" spans="1:176" s="5" customFormat="1" x14ac:dyDescent="0.25">
      <c r="A114" s="1"/>
      <c r="B114" s="25"/>
      <c r="C114" s="26"/>
      <c r="D114" s="26"/>
      <c r="E114" s="26"/>
      <c r="F114" s="26"/>
      <c r="G114" s="26"/>
      <c r="H114" s="26"/>
      <c r="I114" s="34">
        <f t="shared" si="85"/>
        <v>18.75</v>
      </c>
      <c r="J114" s="34">
        <f t="shared" ca="1" si="86"/>
        <v>0.50454590305456837</v>
      </c>
      <c r="K114" s="34">
        <f t="shared" ca="1" si="82"/>
        <v>0.59392531818383598</v>
      </c>
      <c r="L114" s="34">
        <f t="shared" ca="1" si="83"/>
        <v>0.59433962264150941</v>
      </c>
      <c r="M114" s="34">
        <f t="shared" ca="1" si="84"/>
        <v>0.23872251793415547</v>
      </c>
      <c r="N114" s="34"/>
      <c r="O114" s="6"/>
      <c r="P114" s="6"/>
      <c r="Q114" s="6"/>
      <c r="R114" s="83"/>
      <c r="S114" s="83"/>
      <c r="T114" s="63"/>
      <c r="U114" s="26"/>
      <c r="V114" s="26"/>
      <c r="W114" s="26"/>
      <c r="X114" s="26"/>
      <c r="Y114" s="26"/>
      <c r="Z114" s="26"/>
      <c r="AA114" s="26"/>
      <c r="AB114" s="26"/>
      <c r="AC114" s="26"/>
      <c r="AD114" s="69"/>
      <c r="AE114" s="34">
        <f ca="1">(M107-M108)^2</f>
        <v>0.24476818099095382</v>
      </c>
      <c r="AF114" s="34">
        <f ca="1">($M107-$M109)^2</f>
        <v>0.20610167420182782</v>
      </c>
      <c r="AG114" s="34">
        <f ca="1">($M107-$M110)^2</f>
        <v>0.25215307844355317</v>
      </c>
      <c r="AH114" s="34">
        <f ca="1">($M107-$M111)^2</f>
        <v>0.79155786088276947</v>
      </c>
      <c r="AI114" s="34">
        <f ca="1">($M107-$M112)^2</f>
        <v>0.16500080286312291</v>
      </c>
      <c r="AJ114" s="34">
        <f ca="1">($M107-$M113)^2</f>
        <v>0.65071722860237413</v>
      </c>
      <c r="AK114" s="34">
        <f ca="1">($M107-$M114)^2</f>
        <v>0.27710895595847668</v>
      </c>
      <c r="AL114" s="34">
        <f ca="1">($M107-$M115)^2</f>
        <v>2.242009115528858</v>
      </c>
      <c r="AM114" s="34">
        <f ca="1">($M107-$M116)^2</f>
        <v>1.0782619270471243</v>
      </c>
      <c r="AN114" s="34">
        <f ca="1">($M107-$M117)^2</f>
        <v>3.5029917964830122</v>
      </c>
      <c r="AO114" s="34">
        <f ca="1">($M107-$M118)^2</f>
        <v>1.4542767370876066</v>
      </c>
      <c r="AP114" s="34">
        <f ca="1">($M107-$M119)^2</f>
        <v>1.3699829128893906</v>
      </c>
      <c r="AQ114" s="34">
        <f ca="1">($M107-$M120)^2</f>
        <v>1.1451531148032765</v>
      </c>
      <c r="AR114" s="34">
        <f ca="1">($M107-$M121)^2</f>
        <v>2.3977042496523267E-3</v>
      </c>
      <c r="AS114" s="34">
        <f ca="1">($M107-$M122)^2</f>
        <v>1.2906523373200525</v>
      </c>
      <c r="AT114" s="34">
        <f ca="1">($M107-$M123)^2</f>
        <v>2.1012584426581333</v>
      </c>
      <c r="AU114" s="34">
        <f ca="1">($M107-$M124)^2</f>
        <v>3.2172038283235644</v>
      </c>
      <c r="AV114" s="34">
        <f ca="1">($M107-$M125)^2</f>
        <v>2.9718176168391826</v>
      </c>
      <c r="AW114" s="34">
        <f ca="1">($M107-$M126)^2</f>
        <v>1.2158378850598384</v>
      </c>
      <c r="AX114" s="34">
        <f ca="1">($M107-$M127)^2</f>
        <v>1.0148703421305749</v>
      </c>
      <c r="AY114" s="34">
        <f ca="1">($M107-$M128)^2</f>
        <v>1.4736389161038199E-2</v>
      </c>
      <c r="AZ114" s="34">
        <f ca="1">($M107-$M129)^2</f>
        <v>0.60808645046998322</v>
      </c>
      <c r="BA114" s="34">
        <f ca="1">($M107-$M130)^2</f>
        <v>2.5669973117512441</v>
      </c>
      <c r="BB114" s="34">
        <f ca="1">($M107-$M131)^2</f>
        <v>2.3963896780862721</v>
      </c>
      <c r="BC114" s="34">
        <f ca="1">($M107-$M132)^2</f>
        <v>0.89758230179022791</v>
      </c>
      <c r="BD114" s="34">
        <f ca="1">($M107-$M133)^2</f>
        <v>0.49165634326470309</v>
      </c>
      <c r="BE114" s="34">
        <f ca="1">($M107-$M134)^2</f>
        <v>0.55458823119956124</v>
      </c>
      <c r="BF114" s="34">
        <f ca="1">($M107-$M135)^2</f>
        <v>0.27801643538493148</v>
      </c>
      <c r="BG114" s="34">
        <f ca="1">($M107-$M136)^2</f>
        <v>0.11758826115826736</v>
      </c>
      <c r="BH114" s="34">
        <f ca="1">($M107-$M137)^2</f>
        <v>2.2197966427678351</v>
      </c>
      <c r="BI114" s="34">
        <f t="shared" ca="1" si="87"/>
        <v>9.8795567983511745E-2</v>
      </c>
      <c r="BJ114" s="34">
        <f t="shared" ca="1" si="88"/>
        <v>0.18664990469477044</v>
      </c>
      <c r="BK114" s="34">
        <f t="shared" ca="1" si="89"/>
        <v>6.9716717803878489E-2</v>
      </c>
      <c r="BL114" s="34">
        <f t="shared" ca="1" si="90"/>
        <v>0.22849465581159206</v>
      </c>
      <c r="BM114" s="34">
        <f t="shared" ca="1" si="91"/>
        <v>3.1648595252469311E-2</v>
      </c>
      <c r="BN114" s="34">
        <f t="shared" ca="1" si="92"/>
        <v>0.44518553392960025</v>
      </c>
      <c r="BO114" s="34">
        <f t="shared" ca="1" si="93"/>
        <v>0.94604786880796699</v>
      </c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34"/>
      <c r="CJ114" s="34"/>
      <c r="CK114" s="34"/>
      <c r="CL114" s="34"/>
      <c r="CM114" s="34"/>
      <c r="CN114" s="34"/>
      <c r="CO114" s="27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</row>
    <row r="115" spans="1:176" s="5" customFormat="1" x14ac:dyDescent="0.25">
      <c r="A115" s="1"/>
      <c r="B115" s="25"/>
      <c r="C115" s="26"/>
      <c r="D115" s="26"/>
      <c r="E115" s="26"/>
      <c r="F115" s="26"/>
      <c r="G115" s="26"/>
      <c r="H115" s="26"/>
      <c r="I115" s="34">
        <f t="shared" si="85"/>
        <v>19</v>
      </c>
      <c r="J115" s="34">
        <f t="shared" ca="1" si="86"/>
        <v>0.68725195561379349</v>
      </c>
      <c r="K115" s="34">
        <f t="shared" ca="1" si="82"/>
        <v>0.74186208680014842</v>
      </c>
      <c r="L115" s="34">
        <f t="shared" ca="1" si="83"/>
        <v>0.8867924528301887</v>
      </c>
      <c r="M115" s="34">
        <f t="shared" ca="1" si="84"/>
        <v>1.2096451263823649</v>
      </c>
      <c r="N115" s="34"/>
      <c r="O115" s="47"/>
      <c r="P115" s="34"/>
      <c r="Q115" s="47"/>
      <c r="R115" s="83"/>
      <c r="S115" s="83"/>
      <c r="T115" s="63"/>
      <c r="U115" s="26"/>
      <c r="V115" s="26"/>
      <c r="W115" s="26"/>
      <c r="X115" s="26"/>
      <c r="Y115" s="26"/>
      <c r="Z115" s="26"/>
      <c r="AA115" s="26"/>
      <c r="AB115" s="26"/>
      <c r="AC115" s="26"/>
      <c r="AD115" s="69"/>
      <c r="AE115" s="34">
        <f ca="1">(M108-M109)^2</f>
        <v>0.90007863468655602</v>
      </c>
      <c r="AF115" s="34">
        <f ca="1">($M108-$M110)^2</f>
        <v>0.99378764123910368</v>
      </c>
      <c r="AG115" s="34">
        <f ca="1">($M108-$M111)^2</f>
        <v>1.9166627450898646</v>
      </c>
      <c r="AH115" s="34">
        <f ca="1">($M108-$M112)^2</f>
        <v>0.81169905925950636</v>
      </c>
      <c r="AI115" s="34">
        <f ca="1">($M108-$M113)^2</f>
        <v>1.6936705319414656</v>
      </c>
      <c r="AJ115" s="34">
        <f ca="1">($M108-$M114)^2</f>
        <v>1.042751229552465</v>
      </c>
      <c r="AK115" s="34">
        <f ca="1">($M108-$M115)^2</f>
        <v>3.9683608992545829</v>
      </c>
      <c r="AL115" s="34">
        <f ca="1">($M108-$M116)^2</f>
        <v>2.3505011986583941</v>
      </c>
      <c r="AM115" s="34">
        <f ca="1">($M108-$M117)^2</f>
        <v>5.5997005057322369</v>
      </c>
      <c r="AN115" s="34">
        <f ca="1">($M108-$M118)^2</f>
        <v>2.8922937129145634</v>
      </c>
      <c r="AO115" s="34">
        <f ca="1">($M108-$M119)^2</f>
        <v>2.7729017327466789</v>
      </c>
      <c r="AP115" s="34">
        <f ca="1">($M108-$M120)^2</f>
        <v>2.4487830334474951</v>
      </c>
      <c r="AQ115" s="34">
        <f ca="1">($M108-$M121)^2</f>
        <v>0.29561716830892876</v>
      </c>
      <c r="AR115" s="34">
        <f ca="1">($M108-$M122)^2</f>
        <v>2.6595390616996508</v>
      </c>
      <c r="AS115" s="34">
        <f ca="1">($M108-$M123)^2</f>
        <v>3.7803504459448973</v>
      </c>
      <c r="AT115" s="34">
        <f ca="1">($M108-$M124)^2</f>
        <v>5.2367611561552261</v>
      </c>
      <c r="AU115" s="34">
        <f ca="1">($M108-$M125)^2</f>
        <v>4.92234825762411</v>
      </c>
      <c r="AV115" s="34">
        <f ca="1">($M108-$M126)^2</f>
        <v>2.5516577192844698</v>
      </c>
      <c r="AW115" s="34">
        <f ca="1">($M108-$M127)^2</f>
        <v>2.2564493729520629</v>
      </c>
      <c r="AX115" s="34">
        <f ca="1">($M108-$M128)^2</f>
        <v>0.37962116632957488</v>
      </c>
      <c r="AY115" s="34">
        <f ca="1">($M108-$M129)^2</f>
        <v>1.6244509361871415</v>
      </c>
      <c r="AZ115" s="34">
        <f ca="1">($M108-$M130)^2</f>
        <v>4.3970973351096196</v>
      </c>
      <c r="BA115" s="34">
        <f ca="1">($M108-$M131)^2</f>
        <v>4.1729018878897071</v>
      </c>
      <c r="BB115" s="34">
        <f ca="1">($M108-$M132)^2</f>
        <v>2.079792933919101</v>
      </c>
      <c r="BC115" s="34">
        <f ca="1">($M108-$M133)^2</f>
        <v>1.4302309203448407</v>
      </c>
      <c r="BD115" s="34">
        <f ca="1">($M108-$M134)^2</f>
        <v>6.2483146154333931E-2</v>
      </c>
      <c r="BE115" s="34">
        <f ca="1">($M108-$M135)^2</f>
        <v>1.0583388135653588E-3</v>
      </c>
      <c r="BF115" s="34">
        <f ca="1">($M108-$M136)^2</f>
        <v>2.3052066759817576E-2</v>
      </c>
      <c r="BG115" s="34">
        <f ca="1">($M108-$M137)^2</f>
        <v>0.99033880795238094</v>
      </c>
      <c r="BH115" s="34">
        <f ca="1">($M108-$M138)^2</f>
        <v>3.2552421429681212E-2</v>
      </c>
      <c r="BI115" s="34">
        <f t="shared" ca="1" si="87"/>
        <v>3.9326115265484055E-3</v>
      </c>
      <c r="BJ115" s="34">
        <f t="shared" ca="1" si="88"/>
        <v>0.57574671538129785</v>
      </c>
      <c r="BK115" s="34">
        <f t="shared" ca="1" si="89"/>
        <v>0.94624580169306904</v>
      </c>
      <c r="BL115" s="34">
        <f t="shared" ca="1" si="90"/>
        <v>0.10038758444994986</v>
      </c>
      <c r="BM115" s="34">
        <f t="shared" ca="1" si="91"/>
        <v>2.9749948365303928E-2</v>
      </c>
      <c r="BN115" s="34">
        <f t="shared" ca="1" si="92"/>
        <v>0.22839739665779513</v>
      </c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4"/>
      <c r="CO115" s="27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</row>
    <row r="116" spans="1:176" s="5" customFormat="1" x14ac:dyDescent="0.25">
      <c r="A116" s="1"/>
      <c r="B116" s="25"/>
      <c r="C116" s="26"/>
      <c r="D116" s="26"/>
      <c r="E116" s="26"/>
      <c r="F116" s="26"/>
      <c r="G116" s="26"/>
      <c r="H116" s="26"/>
      <c r="I116" s="34">
        <f t="shared" si="85"/>
        <v>19.25</v>
      </c>
      <c r="J116" s="34">
        <f t="shared" ca="1" si="86"/>
        <v>0.56532088449565854</v>
      </c>
      <c r="K116" s="34">
        <f t="shared" ca="1" si="82"/>
        <v>0.67619501677097016</v>
      </c>
      <c r="L116" s="34">
        <f t="shared" ca="1" si="83"/>
        <v>0.77358490566037741</v>
      </c>
      <c r="M116" s="34">
        <f t="shared" ca="1" si="84"/>
        <v>0.75070504080886302</v>
      </c>
      <c r="N116" s="34"/>
      <c r="O116" s="6"/>
      <c r="P116" s="6"/>
      <c r="Q116" s="6"/>
      <c r="R116" s="83"/>
      <c r="S116" s="83"/>
      <c r="T116" s="63"/>
      <c r="U116" s="26"/>
      <c r="V116" s="26"/>
      <c r="W116" s="26"/>
      <c r="X116" s="26"/>
      <c r="Y116" s="26"/>
      <c r="Z116" s="26"/>
      <c r="AA116" s="26"/>
      <c r="AB116" s="26"/>
      <c r="AC116" s="26"/>
      <c r="AD116" s="69"/>
      <c r="AE116" s="34">
        <f ca="1">(M109-M110)^2</f>
        <v>2.3197940279872822E-3</v>
      </c>
      <c r="AF116" s="34">
        <f ca="1">($M109-$M111)^2</f>
        <v>0.18984420877404432</v>
      </c>
      <c r="AG116" s="34">
        <f ca="1">($M109-$M112)^2</f>
        <v>2.2830539607146521E-3</v>
      </c>
      <c r="AH116" s="34">
        <f ca="1">($M109-$M113)^2</f>
        <v>0.12438758111752579</v>
      </c>
      <c r="AI116" s="34">
        <f ca="1">($M109-$M114)^2</f>
        <v>5.2456952148103465E-3</v>
      </c>
      <c r="AJ116" s="34">
        <f ca="1">($M109-$M115)^2</f>
        <v>1.0885787639420224</v>
      </c>
      <c r="AK116" s="34">
        <f ca="1">($M109-$M116)^2</f>
        <v>0.34153469122868457</v>
      </c>
      <c r="AL116" s="34">
        <f ca="1">($M109-$M117)^2</f>
        <v>2.0097142028691861</v>
      </c>
      <c r="AM116" s="34">
        <f ca="1">($M109-$M118)^2</f>
        <v>0.56542842107704649</v>
      </c>
      <c r="AN116" s="34">
        <f ca="1">($M109-$M119)^2</f>
        <v>0.51334139708828996</v>
      </c>
      <c r="AO116" s="34">
        <f ca="1">($M109-$M120)^2</f>
        <v>0.37962116632957504</v>
      </c>
      <c r="AP116" s="34">
        <f ca="1">($M109-$M121)^2</f>
        <v>0.16403947021521936</v>
      </c>
      <c r="AQ116" s="34">
        <f ca="1">($M109-$M122)^2</f>
        <v>0.46523938237857043</v>
      </c>
      <c r="AR116" s="34">
        <f ca="1">($M109-$M123)^2</f>
        <v>0.99119465163521703</v>
      </c>
      <c r="AS116" s="34">
        <f ca="1">($M109-$M124)^2</f>
        <v>1.7947219519931927</v>
      </c>
      <c r="AT116" s="34">
        <f ca="1">($M109-$M125)^2</f>
        <v>1.6126760687230963</v>
      </c>
      <c r="AU116" s="34">
        <f ca="1">($M109-$M126)^2</f>
        <v>0.42076779843569867</v>
      </c>
      <c r="AV116" s="34">
        <f ca="1">($M109-$M127)^2</f>
        <v>0.30627758295939206</v>
      </c>
      <c r="AW116" s="34">
        <f ca="1">($M109-$M128)^2</f>
        <v>0.11061656858476673</v>
      </c>
      <c r="AX116" s="34">
        <f ca="1">($M109-$M129)^2</f>
        <v>0.10615525678696378</v>
      </c>
      <c r="AY116" s="34">
        <f ca="1">($M109-$M130)^2</f>
        <v>1.3183654108630865</v>
      </c>
      <c r="AZ116" s="34">
        <f ca="1">($M109-$M131)^2</f>
        <v>1.1969310729780163</v>
      </c>
      <c r="BA116" s="34">
        <f ca="1">($M109-$M132)^2</f>
        <v>0.24346722392802797</v>
      </c>
      <c r="BB116" s="34">
        <f ca="1">($M109-$M133)^2</f>
        <v>6.1106792764013401E-2</v>
      </c>
      <c r="BC116" s="34">
        <f ca="1">($M109-$M134)^2</f>
        <v>1.4368601885190664</v>
      </c>
      <c r="BD116" s="34">
        <f ca="1">($M109-$M135)^2</f>
        <v>0.962865027230972</v>
      </c>
      <c r="BE116" s="34">
        <f ca="1">($M109-$M136)^2</f>
        <v>0.63504270950030195</v>
      </c>
      <c r="BF116" s="34">
        <f ca="1">($M109-$M137)^2</f>
        <v>3.7786788674833787</v>
      </c>
      <c r="BG116" s="34">
        <f ca="1">($M109-$M138)^2</f>
        <v>0.5902877253141382</v>
      </c>
      <c r="BH116" s="34">
        <f ca="1">($M109-$M139)^2</f>
        <v>0.78502116908785324</v>
      </c>
      <c r="BI116" s="34">
        <f t="shared" ca="1" si="87"/>
        <v>3.6079098111395078E-2</v>
      </c>
      <c r="BJ116" s="34">
        <f t="shared" ca="1" si="88"/>
        <v>5.7729306255280234E-4</v>
      </c>
      <c r="BK116" s="34">
        <f t="shared" ca="1" si="89"/>
        <v>0.39927832853593093</v>
      </c>
      <c r="BL116" s="34">
        <f t="shared" ca="1" si="90"/>
        <v>1.2571039588847404</v>
      </c>
      <c r="BM116" s="34">
        <f t="shared" ca="1" si="91"/>
        <v>2.0352849791381233</v>
      </c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  <c r="CK116" s="34"/>
      <c r="CL116" s="34"/>
      <c r="CM116" s="34"/>
      <c r="CN116" s="34"/>
      <c r="CO116" s="27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</row>
    <row r="117" spans="1:176" s="5" customFormat="1" x14ac:dyDescent="0.25">
      <c r="A117" s="1"/>
      <c r="B117" s="25"/>
      <c r="C117" s="26"/>
      <c r="D117" s="26"/>
      <c r="E117" s="26"/>
      <c r="F117" s="26"/>
      <c r="G117" s="26"/>
      <c r="H117" s="26"/>
      <c r="I117" s="34">
        <f t="shared" si="85"/>
        <v>19.5</v>
      </c>
      <c r="J117" s="34">
        <f t="shared" ca="1" si="86"/>
        <v>0.87852661358558359</v>
      </c>
      <c r="K117" s="34">
        <f t="shared" ca="1" si="82"/>
        <v>0.80905876382140451</v>
      </c>
      <c r="L117" s="34">
        <f t="shared" ca="1" si="83"/>
        <v>0.94339622641509435</v>
      </c>
      <c r="M117" s="34">
        <f t="shared" ca="1" si="84"/>
        <v>1.5839392375511274</v>
      </c>
      <c r="N117" s="34"/>
      <c r="O117" s="47"/>
      <c r="P117" s="6"/>
      <c r="Q117" s="6"/>
      <c r="R117" s="83"/>
      <c r="S117" s="83"/>
      <c r="T117" s="63"/>
      <c r="U117" s="26"/>
      <c r="V117" s="26"/>
      <c r="W117" s="26"/>
      <c r="X117" s="26"/>
      <c r="Y117" s="26"/>
      <c r="Z117" s="26"/>
      <c r="AA117" s="26"/>
      <c r="AB117" s="26"/>
      <c r="AC117" s="26"/>
      <c r="AD117" s="69"/>
      <c r="AE117" s="34">
        <f ca="1">(M110-M111)^2</f>
        <v>0.15019260960323494</v>
      </c>
      <c r="AF117" s="34">
        <f ca="1">($M110-$M112)^2</f>
        <v>9.2055493449224573E-3</v>
      </c>
      <c r="AG117" s="34">
        <f ca="1">($M110-$M113)^2</f>
        <v>9.273364601065244E-2</v>
      </c>
      <c r="AH117" s="34">
        <f ca="1">($M110-$M114)^2</f>
        <v>5.88689852831337E-4</v>
      </c>
      <c r="AI117" s="34">
        <f ca="1">($M110-$M115)^2</f>
        <v>0.99039425924430391</v>
      </c>
      <c r="AJ117" s="34">
        <f ca="1">($M110-$M116)^2</f>
        <v>0.28755918751120174</v>
      </c>
      <c r="AK117" s="34">
        <f ca="1">($M110-$M117)^2</f>
        <v>1.8754745152669745</v>
      </c>
      <c r="AL117" s="34">
        <f ca="1">($M110-$M118)^2</f>
        <v>0.49531403879388053</v>
      </c>
      <c r="AM117" s="34">
        <f ca="1">($M110-$M119)^2</f>
        <v>0.44664390901145767</v>
      </c>
      <c r="AN117" s="34">
        <f ca="1">($M110-$M120)^2</f>
        <v>0.32258970377275481</v>
      </c>
      <c r="AO117" s="34">
        <f ca="1">($M110-$M121)^2</f>
        <v>0.20537401957292589</v>
      </c>
      <c r="AP117" s="34">
        <f ca="1">($M110-$M122)^2</f>
        <v>0.40185500482434239</v>
      </c>
      <c r="AQ117" s="34">
        <f ca="1">($M110-$M123)^2</f>
        <v>0.89761100602861543</v>
      </c>
      <c r="AR117" s="34">
        <f ca="1">($M110-$M124)^2</f>
        <v>1.6679931463986892</v>
      </c>
      <c r="AS117" s="34">
        <f ca="1">($M110-$M125)^2</f>
        <v>1.4926671856013352</v>
      </c>
      <c r="AT117" s="34">
        <f ca="1">($M110-$M126)^2</f>
        <v>0.36060256622601877</v>
      </c>
      <c r="AU117" s="34">
        <f ca="1">($M110-$M127)^2</f>
        <v>0.25528693118712076</v>
      </c>
      <c r="AV117" s="34">
        <f ca="1">($M110-$M128)^2</f>
        <v>0.14497431855250692</v>
      </c>
      <c r="AW117" s="34">
        <f ca="1">($M110-$M129)^2</f>
        <v>7.7089810287986463E-2</v>
      </c>
      <c r="AX117" s="34">
        <f ca="1">($M110-$M130)^2</f>
        <v>1.2100807527776949</v>
      </c>
      <c r="AY117" s="34">
        <f ca="1">($M110-$M131)^2</f>
        <v>1.0938633240038667</v>
      </c>
      <c r="AZ117" s="34">
        <f ca="1">($M110-$M132)^2</f>
        <v>0.19825623584257299</v>
      </c>
      <c r="BA117" s="34">
        <f ca="1">($M110-$M133)^2</f>
        <v>3.9614390511656043E-2</v>
      </c>
      <c r="BB117" s="34">
        <f ca="1">($M110-$M134)^2</f>
        <v>1.5546480679105723</v>
      </c>
      <c r="BC117" s="34">
        <f ca="1">($M110-$M135)^2</f>
        <v>1.0597078034363794</v>
      </c>
      <c r="BD117" s="34">
        <f ca="1">($M110-$M136)^2</f>
        <v>0.71412625239494276</v>
      </c>
      <c r="BE117" s="34">
        <f ca="1">($M110-$M137)^2</f>
        <v>3.9682499009782348</v>
      </c>
      <c r="BF117" s="34">
        <f ca="1">($M110-$M138)^2</f>
        <v>0.66661686848067503</v>
      </c>
      <c r="BG117" s="34">
        <f ca="1">($M110-$M139)^2</f>
        <v>0.87268936485585191</v>
      </c>
      <c r="BH117" s="34">
        <f ca="1">($M110-$M140)^2</f>
        <v>5.6696004079137392E-2</v>
      </c>
      <c r="BI117" s="34">
        <f t="shared" ca="1" si="87"/>
        <v>5.8261004471873577E-4</v>
      </c>
      <c r="BJ117" s="34">
        <f t="shared" ca="1" si="88"/>
        <v>0.46246661957320523</v>
      </c>
      <c r="BK117" s="34">
        <f t="shared" ca="1" si="89"/>
        <v>1.367427868693192</v>
      </c>
      <c r="BL117" s="34">
        <f t="shared" ca="1" si="90"/>
        <v>2.1750302721080002</v>
      </c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  <c r="CM117" s="34"/>
      <c r="CN117" s="34"/>
      <c r="CO117" s="27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</row>
    <row r="118" spans="1:176" s="5" customFormat="1" x14ac:dyDescent="0.25">
      <c r="A118" s="1"/>
      <c r="B118" s="25"/>
      <c r="C118" s="26"/>
      <c r="D118" s="26"/>
      <c r="E118" s="26"/>
      <c r="F118" s="26"/>
      <c r="G118" s="26"/>
      <c r="H118" s="26"/>
      <c r="I118" s="34">
        <f t="shared" si="85"/>
        <v>19.75</v>
      </c>
      <c r="J118" s="34">
        <f t="shared" ca="1" si="86"/>
        <v>0.8488637795872046</v>
      </c>
      <c r="K118" s="34">
        <f t="shared" ca="1" si="82"/>
        <v>0.70822587400925263</v>
      </c>
      <c r="L118" s="34">
        <f t="shared" ca="1" si="83"/>
        <v>0.82075471698113212</v>
      </c>
      <c r="M118" s="34">
        <f t="shared" ca="1" si="84"/>
        <v>0.91824509251250375</v>
      </c>
      <c r="N118" s="34"/>
      <c r="O118" s="54"/>
      <c r="P118" s="6"/>
      <c r="Q118" s="6"/>
      <c r="R118" s="83"/>
      <c r="S118" s="83"/>
      <c r="T118" s="63"/>
      <c r="U118" s="26"/>
      <c r="V118" s="26"/>
      <c r="W118" s="26"/>
      <c r="X118" s="26"/>
      <c r="Y118" s="26"/>
      <c r="Z118" s="26"/>
      <c r="AA118" s="26"/>
      <c r="AB118" s="26"/>
      <c r="AC118" s="26"/>
      <c r="AD118" s="69"/>
      <c r="AE118" s="34">
        <f ca="1">(M111-M112)^2</f>
        <v>0.23376496549369233</v>
      </c>
      <c r="AF118" s="34">
        <f ca="1">($M111-$M113)^2</f>
        <v>6.893136816016077E-3</v>
      </c>
      <c r="AG118" s="34">
        <f ca="1">($M111-$M114)^2</f>
        <v>0.13197525093505233</v>
      </c>
      <c r="AH118" s="34">
        <f ca="1">($M111-$M115)^2</f>
        <v>0.36922470142690417</v>
      </c>
      <c r="AI118" s="34">
        <f ca="1">($M111-$M116)^2</f>
        <v>2.2111256321345349E-2</v>
      </c>
      <c r="AJ118" s="34">
        <f ca="1">($M111-$M117)^2</f>
        <v>0.96419190294120183</v>
      </c>
      <c r="AK118" s="34">
        <f ca="1">($M111-$M118)^2</f>
        <v>0.10000684799542561</v>
      </c>
      <c r="AL118" s="34">
        <f ca="1">($M111-$M119)^2</f>
        <v>7.8830285996510097E-2</v>
      </c>
      <c r="AM118" s="34">
        <f ca="1">($M111-$M120)^2</f>
        <v>3.2552421429681455E-2</v>
      </c>
      <c r="AN118" s="34">
        <f ca="1">($M111-$M121)^2</f>
        <v>0.70682527999839229</v>
      </c>
      <c r="AO118" s="34">
        <f ca="1">($M111-$M122)^2</f>
        <v>6.069986850138076E-2</v>
      </c>
      <c r="AP118" s="34">
        <f ca="1">($M111-$M123)^2</f>
        <v>0.31346162608196004</v>
      </c>
      <c r="AQ118" s="34">
        <f ca="1">($M111-$M124)^2</f>
        <v>0.81714580983008467</v>
      </c>
      <c r="AR118" s="34">
        <f ca="1">($M111-$M125)^2</f>
        <v>0.695890778024851</v>
      </c>
      <c r="AS118" s="34">
        <f ca="1">($M111-$M126)^2</f>
        <v>4.5349838754709097E-2</v>
      </c>
      <c r="AT118" s="34">
        <f ca="1">($M111-$M127)^2</f>
        <v>1.3856199337907897E-2</v>
      </c>
      <c r="AU118" s="34">
        <f ca="1">($M111-$M128)^2</f>
        <v>0.59028772531413731</v>
      </c>
      <c r="AV118" s="34">
        <f ca="1">($M111-$M129)^2</f>
        <v>1.2077217528722777E-2</v>
      </c>
      <c r="AW118" s="34">
        <f ca="1">($M111-$M130)^2</f>
        <v>0.50764170430030464</v>
      </c>
      <c r="AX118" s="34">
        <f ca="1">($M111-$M131)^2</f>
        <v>0.43340141488433609</v>
      </c>
      <c r="AY118" s="34">
        <f ca="1">($M111-$M132)^2</f>
        <v>3.3307703972214669E-3</v>
      </c>
      <c r="AZ118" s="34">
        <f ca="1">($M111-$M133)^2</f>
        <v>3.553725338809751E-2</v>
      </c>
      <c r="BA118" s="34">
        <f ca="1">($M111-$M134)^2</f>
        <v>2.6712704997649954</v>
      </c>
      <c r="BB118" s="34">
        <f ca="1">($M111-$M135)^2</f>
        <v>2.0077983524153757</v>
      </c>
      <c r="BC118" s="34">
        <f ca="1">($M111-$M136)^2</f>
        <v>1.5193195808783171</v>
      </c>
      <c r="BD118" s="34">
        <f ca="1">($M111-$M137)^2</f>
        <v>5.662465578007212</v>
      </c>
      <c r="BE118" s="34">
        <f ca="1">($M111-$M138)^2</f>
        <v>1.4496472995915981</v>
      </c>
      <c r="BF118" s="34">
        <f ca="1">($M111-$M139)^2</f>
        <v>1.7469579182127515</v>
      </c>
      <c r="BG118" s="34">
        <f ca="1">($M111-$M140)^2</f>
        <v>0.3914456054948886</v>
      </c>
      <c r="BH118" s="34">
        <f ca="1">($M111-$M141)^2</f>
        <v>0.16948390458274951</v>
      </c>
      <c r="BI118" s="34">
        <f t="shared" ca="1" si="87"/>
        <v>1.1397609971419296</v>
      </c>
      <c r="BJ118" s="34">
        <f t="shared" ca="1" si="88"/>
        <v>2.423992499142658</v>
      </c>
      <c r="BK118" s="34">
        <f t="shared" ca="1" si="89"/>
        <v>3.4683300027352177</v>
      </c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  <c r="CK118" s="34"/>
      <c r="CL118" s="34"/>
      <c r="CM118" s="34"/>
      <c r="CN118" s="34"/>
      <c r="CO118" s="27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</row>
    <row r="119" spans="1:176" s="5" customFormat="1" x14ac:dyDescent="0.25">
      <c r="A119" s="1"/>
      <c r="B119" s="25"/>
      <c r="C119" s="26"/>
      <c r="D119" s="26"/>
      <c r="E119" s="26"/>
      <c r="F119" s="26"/>
      <c r="G119" s="26"/>
      <c r="H119" s="26"/>
      <c r="I119" s="34">
        <f t="shared" si="85"/>
        <v>20</v>
      </c>
      <c r="J119" s="34">
        <f t="shared" ca="1" si="86"/>
        <v>0.62107289850130509</v>
      </c>
      <c r="K119" s="34">
        <f t="shared" ca="1" si="82"/>
        <v>0.6994271824317243</v>
      </c>
      <c r="L119" s="34">
        <f t="shared" ca="1" si="83"/>
        <v>0.81132075471698117</v>
      </c>
      <c r="M119" s="34">
        <f t="shared" ca="1" si="84"/>
        <v>0.88277381551731771</v>
      </c>
      <c r="N119" s="34"/>
      <c r="O119" s="6"/>
      <c r="P119" s="6"/>
      <c r="Q119" s="6"/>
      <c r="R119" s="83"/>
      <c r="S119" s="83"/>
      <c r="T119" s="63"/>
      <c r="U119" s="26"/>
      <c r="V119" s="26"/>
      <c r="W119" s="26"/>
      <c r="X119" s="26"/>
      <c r="Y119" s="26"/>
      <c r="Z119" s="26"/>
      <c r="AA119" s="26"/>
      <c r="AB119" s="26"/>
      <c r="AC119" s="26"/>
      <c r="AD119" s="69"/>
      <c r="AE119" s="34">
        <f ca="1">(M112-M113)^2</f>
        <v>0.16037425860652491</v>
      </c>
      <c r="AF119" s="34">
        <f ca="1">($M112-$M114)^2</f>
        <v>1.4450080040864311E-2</v>
      </c>
      <c r="AG119" s="34">
        <f ca="1">($M112-$M115)^2</f>
        <v>1.1905670646767701</v>
      </c>
      <c r="AH119" s="34">
        <f ca="1">($M112-$M116)^2</f>
        <v>0.39966547135729624</v>
      </c>
      <c r="AI119" s="34">
        <f ca="1">($M112-$M117)^2</f>
        <v>2.1474710324584705</v>
      </c>
      <c r="AJ119" s="34">
        <f ca="1">($M112-$M118)^2</f>
        <v>0.63956976881768834</v>
      </c>
      <c r="AK119" s="34">
        <f ca="1">($M112-$M119)^2</f>
        <v>0.58409301638584255</v>
      </c>
      <c r="AL119" s="34">
        <f ca="1">($M112-$M120)^2</f>
        <v>0.44078360912406922</v>
      </c>
      <c r="AM119" s="34">
        <f ca="1">($M112-$M121)^2</f>
        <v>0.12761795275660995</v>
      </c>
      <c r="AN119" s="34">
        <f ca="1">($M112-$M122)^2</f>
        <v>0.53270423179230497</v>
      </c>
      <c r="AO119" s="34">
        <f ca="1">($M112-$M123)^2</f>
        <v>1.0886186720668471</v>
      </c>
      <c r="AP119" s="34">
        <f ca="1">($M112-$M124)^2</f>
        <v>1.9250276142835239</v>
      </c>
      <c r="AQ119" s="34">
        <f ca="1">($M112-$M125)^2</f>
        <v>1.7363152347844877</v>
      </c>
      <c r="AR119" s="34">
        <f ca="1">($M112-$M126)^2</f>
        <v>0.4850390960805121</v>
      </c>
      <c r="AS119" s="34">
        <f ca="1">($M112-$M127)^2</f>
        <v>0.36144724198617423</v>
      </c>
      <c r="AT119" s="34">
        <f ca="1">($M112-$M128)^2</f>
        <v>8.1116381991496608E-2</v>
      </c>
      <c r="AU119" s="34">
        <f ca="1">($M112-$M129)^2</f>
        <v>0.13957402525421633</v>
      </c>
      <c r="AV119" s="34">
        <f ca="1">($M112-$M130)^2</f>
        <v>1.4303735644672315</v>
      </c>
      <c r="AW119" s="34">
        <f ca="1">($M112-$M131)^2</f>
        <v>1.3037637941187827</v>
      </c>
      <c r="AX119" s="34">
        <f ca="1">($M112-$M132)^2</f>
        <v>0.29290317005425393</v>
      </c>
      <c r="AY119" s="34">
        <f ca="1">($M112-$M133)^2</f>
        <v>8.7012725909658098E-2</v>
      </c>
      <c r="AZ119" s="34">
        <f ca="1">($M112-$M134)^2</f>
        <v>1.324593177540617</v>
      </c>
      <c r="BA119" s="34">
        <f ca="1">($M112-$M135)^2</f>
        <v>0.87137659695360314</v>
      </c>
      <c r="BB119" s="34">
        <f ca="1">($M112-$M136)^2</f>
        <v>0.56117231907016518</v>
      </c>
      <c r="BC119" s="34">
        <f ca="1">($M112-$M137)^2</f>
        <v>3.5951994090291639</v>
      </c>
      <c r="BD119" s="34">
        <f ca="1">($M112-$M138)^2</f>
        <v>0.51914983596193465</v>
      </c>
      <c r="BE119" s="34">
        <f ca="1">($M112-$M139)^2</f>
        <v>0.70263437742851576</v>
      </c>
      <c r="BF119" s="34">
        <f ca="1">($M112-$M140)^2</f>
        <v>2.0210509959922407E-2</v>
      </c>
      <c r="BG119" s="34">
        <f ca="1">($M112-$M141)^2</f>
        <v>5.1564229914830241E-3</v>
      </c>
      <c r="BH119" s="34">
        <f ca="1">($M112-$M142)^2</f>
        <v>0.34117681594553145</v>
      </c>
      <c r="BI119" s="34">
        <f t="shared" ca="1" si="87"/>
        <v>1.1522415757543334</v>
      </c>
      <c r="BJ119" s="34">
        <f t="shared" ca="1" si="88"/>
        <v>1.901235125364801</v>
      </c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  <c r="CM119" s="34"/>
      <c r="CN119" s="34"/>
      <c r="CO119" s="27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</row>
    <row r="120" spans="1:176" s="5" customFormat="1" x14ac:dyDescent="0.25">
      <c r="A120" s="1"/>
      <c r="B120" s="25"/>
      <c r="C120" s="26"/>
      <c r="D120" s="26"/>
      <c r="E120" s="26"/>
      <c r="F120" s="26"/>
      <c r="G120" s="26"/>
      <c r="H120" s="26"/>
      <c r="I120" s="34">
        <f t="shared" si="85"/>
        <v>20.25</v>
      </c>
      <c r="J120" s="34">
        <f t="shared" ca="1" si="86"/>
        <v>0.26658658021188297</v>
      </c>
      <c r="K120" s="34">
        <f t="shared" ca="1" si="82"/>
        <v>0.67789568227699548</v>
      </c>
      <c r="L120" s="34">
        <f t="shared" ca="1" si="83"/>
        <v>0.78301886792452835</v>
      </c>
      <c r="M120" s="34">
        <f t="shared" ca="1" si="84"/>
        <v>0.78242939512896237</v>
      </c>
      <c r="N120" s="34"/>
      <c r="O120" s="6"/>
      <c r="P120" s="6"/>
      <c r="Q120" s="6"/>
      <c r="R120" s="83"/>
      <c r="S120" s="83"/>
      <c r="T120" s="63"/>
      <c r="U120" s="26"/>
      <c r="V120" s="26"/>
      <c r="W120" s="26"/>
      <c r="X120" s="26"/>
      <c r="Y120" s="26"/>
      <c r="Z120" s="26"/>
      <c r="AA120" s="26"/>
      <c r="AB120" s="26"/>
      <c r="AC120" s="26"/>
      <c r="AD120" s="70"/>
      <c r="AE120" s="34">
        <f ca="1">(M113-M114)^2</f>
        <v>7.8545143109442259E-2</v>
      </c>
      <c r="AF120" s="34">
        <f ca="1">($M113-$M115)^2</f>
        <v>0.47701613124708037</v>
      </c>
      <c r="AG120" s="34">
        <f ca="1">($M113-$M116)^2</f>
        <v>5.3695761264464778E-2</v>
      </c>
      <c r="AH120" s="34">
        <f ca="1">($M113-$M117)^2</f>
        <v>1.1341348076671245</v>
      </c>
      <c r="AI120" s="34">
        <f ca="1">($M113-$M118)^2</f>
        <v>0.15941135065812262</v>
      </c>
      <c r="AJ120" s="34">
        <f ca="1">($M113-$M119)^2</f>
        <v>0.1323447890138558</v>
      </c>
      <c r="AK120" s="34">
        <f ca="1">($M113-$M120)^2</f>
        <v>6.9404750131154519E-2</v>
      </c>
      <c r="AL120" s="34">
        <f ca="1">($M113-$M121)^2</f>
        <v>0.57411550337707651</v>
      </c>
      <c r="AM120" s="34">
        <f ca="1">($M113-$M122)^2</f>
        <v>0.10850327289384773</v>
      </c>
      <c r="AN120" s="34">
        <f ca="1">($M113-$M123)^2</f>
        <v>0.41332215234511127</v>
      </c>
      <c r="AO120" s="34">
        <f ca="1">($M113-$M124)^2</f>
        <v>0.97414154976534084</v>
      </c>
      <c r="AP120" s="34">
        <f ca="1">($M113-$M125)^2</f>
        <v>0.84130279935744368</v>
      </c>
      <c r="AQ120" s="34">
        <f ca="1">($M113-$M126)^2</f>
        <v>8.7604120525066123E-2</v>
      </c>
      <c r="AR120" s="34">
        <f ca="1">($M113-$M127)^2</f>
        <v>4.0295453700504989E-2</v>
      </c>
      <c r="AS120" s="34">
        <f ca="1">($M113-$M128)^2</f>
        <v>0.46960446852373</v>
      </c>
      <c r="AT120" s="34">
        <f ca="1">($M113-$M129)^2</f>
        <v>7.2207631285062018E-4</v>
      </c>
      <c r="AU120" s="34">
        <f ca="1">($M113-$M130)^2</f>
        <v>0.63284365264373954</v>
      </c>
      <c r="AV120" s="34">
        <f ca="1">($M113-$M131)^2</f>
        <v>0.54961052032438584</v>
      </c>
      <c r="AW120" s="34">
        <f ca="1">($M113-$M132)^2</f>
        <v>1.980711253312583E-2</v>
      </c>
      <c r="AX120" s="34">
        <f ca="1">($M113-$M133)^2</f>
        <v>1.1127792888901101E-2</v>
      </c>
      <c r="AY120" s="34">
        <f ca="1">($M113-$M134)^2</f>
        <v>2.4067714257313435</v>
      </c>
      <c r="AZ120" s="34">
        <f ca="1">($M113-$M135)^2</f>
        <v>1.7794041861980934</v>
      </c>
      <c r="BA120" s="34">
        <f ca="1">($M113-$M136)^2</f>
        <v>1.3215385596943903</v>
      </c>
      <c r="BB120" s="34">
        <f ca="1">($M113-$M137)^2</f>
        <v>5.2742275976219366</v>
      </c>
      <c r="BC120" s="34">
        <f ca="1">($M113-$M138)^2</f>
        <v>1.2566142783286558</v>
      </c>
      <c r="BD120" s="34">
        <f ca="1">($M113-$M139)^2</f>
        <v>1.5343787794032284</v>
      </c>
      <c r="BE120" s="34">
        <f ca="1">($M113-$M140)^2</f>
        <v>0.29444864432838236</v>
      </c>
      <c r="BF120" s="34">
        <f ca="1">($M113-$M141)^2</f>
        <v>0.10801694361061123</v>
      </c>
      <c r="BG120" s="34">
        <f ca="1">($M113-$M142)^2</f>
        <v>0.9693800129943011</v>
      </c>
      <c r="BH120" s="34">
        <f ca="1">($M113-$M143)^2</f>
        <v>2.1723597228467613</v>
      </c>
      <c r="BI120" s="34">
        <f t="shared" ca="1" si="87"/>
        <v>3.1659810128482428</v>
      </c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4"/>
      <c r="CE120" s="34"/>
      <c r="CF120" s="34"/>
      <c r="CG120" s="34"/>
      <c r="CH120" s="34"/>
      <c r="CI120" s="34"/>
      <c r="CJ120" s="34"/>
      <c r="CK120" s="34"/>
      <c r="CL120" s="34"/>
      <c r="CM120" s="34"/>
      <c r="CN120" s="34"/>
      <c r="CO120" s="27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</row>
    <row r="121" spans="1:176" s="5" customFormat="1" x14ac:dyDescent="0.25">
      <c r="A121" s="1"/>
      <c r="B121" s="25"/>
      <c r="C121" s="26"/>
      <c r="D121" s="26"/>
      <c r="E121" s="26"/>
      <c r="F121" s="26"/>
      <c r="G121" s="26"/>
      <c r="H121" s="26"/>
      <c r="I121" s="34">
        <f t="shared" si="85"/>
        <v>20.5</v>
      </c>
      <c r="J121" s="34">
        <f t="shared" ca="1" si="86"/>
        <v>0.29282530621841119</v>
      </c>
      <c r="K121" s="34">
        <f t="shared" ca="1" si="82"/>
        <v>0.4789578119725833</v>
      </c>
      <c r="L121" s="34">
        <f t="shared" ca="1" si="83"/>
        <v>0.40566037735849059</v>
      </c>
      <c r="M121" s="34">
        <f t="shared" ca="1" si="84"/>
        <v>-0.23872251793415547</v>
      </c>
      <c r="N121" s="34"/>
      <c r="O121" s="6"/>
      <c r="P121" s="6"/>
      <c r="Q121" s="6"/>
      <c r="R121" s="83"/>
      <c r="S121" s="83"/>
      <c r="T121" s="63"/>
      <c r="U121" s="26"/>
      <c r="V121" s="26"/>
      <c r="W121" s="26"/>
      <c r="X121" s="26"/>
      <c r="Y121" s="26"/>
      <c r="Z121" s="26"/>
      <c r="AA121" s="26"/>
      <c r="AB121" s="26"/>
      <c r="AC121" s="26"/>
      <c r="AD121" s="69"/>
      <c r="AE121" s="34">
        <f ca="1">(M114-M115)^2</f>
        <v>0.94269071159587503</v>
      </c>
      <c r="AF121" s="34">
        <f ca="1">($M114-$M116)^2</f>
        <v>0.26212610372915046</v>
      </c>
      <c r="AG121" s="34">
        <f ca="1">($M114-$M117)^2</f>
        <v>1.809608022737047</v>
      </c>
      <c r="AH121" s="34">
        <f ca="1">($M114-$M118)^2</f>
        <v>0.46175092936158696</v>
      </c>
      <c r="AI121" s="34">
        <f ca="1">($M114-$M119)^2</f>
        <v>0.41480207391855506</v>
      </c>
      <c r="AJ121" s="34">
        <f ca="1">($M114-$M120)^2</f>
        <v>0.29561716830892887</v>
      </c>
      <c r="AK121" s="34">
        <f ca="1">($M114-$M121)^2</f>
        <v>0.22795376227529271</v>
      </c>
      <c r="AL121" s="34">
        <f ca="1">($M114-$M122)^2</f>
        <v>0.37168216261847559</v>
      </c>
      <c r="AM121" s="34">
        <f ca="1">($M114-$M123)^2</f>
        <v>0.85222515984077429</v>
      </c>
      <c r="AN121" s="34">
        <f ca="1">($M114-$M124)^2</f>
        <v>1.6059102911970982</v>
      </c>
      <c r="AO121" s="34">
        <f ca="1">($M114-$M125)^2</f>
        <v>1.4339695186486479</v>
      </c>
      <c r="AP121" s="34">
        <f ca="1">($M114-$M126)^2</f>
        <v>0.33205138156695846</v>
      </c>
      <c r="AQ121" s="34">
        <f ca="1">($M114-$M127)^2</f>
        <v>0.23135747870001863</v>
      </c>
      <c r="AR121" s="34">
        <f ca="1">($M114-$M128)^2</f>
        <v>0.16403947021521936</v>
      </c>
      <c r="AS121" s="34">
        <f ca="1">($M114-$M129)^2</f>
        <v>6.4205269040115864E-2</v>
      </c>
      <c r="AT121" s="34">
        <f ca="1">($M114-$M130)^2</f>
        <v>1.1572892118229796</v>
      </c>
      <c r="AU121" s="34">
        <f ca="1">($M114-$M131)^2</f>
        <v>1.0436998222104081</v>
      </c>
      <c r="AV121" s="34">
        <f ca="1">($M114-$M132)^2</f>
        <v>0.17723831242066279</v>
      </c>
      <c r="AW121" s="34">
        <f ca="1">($M114-$M133)^2</f>
        <v>3.0544801072541036E-2</v>
      </c>
      <c r="AX121" s="34">
        <f ca="1">($M114-$M134)^2</f>
        <v>1.6157414862497887</v>
      </c>
      <c r="AY121" s="34">
        <f ca="1">($M114-$M135)^2</f>
        <v>1.1102500409449751</v>
      </c>
      <c r="AZ121" s="34">
        <f ca="1">($M114-$M136)^2</f>
        <v>0.75572220396690737</v>
      </c>
      <c r="BA121" s="34">
        <f ca="1">($M114-$M137)^2</f>
        <v>4.0655043748542639</v>
      </c>
      <c r="BB121" s="34">
        <f ca="1">($M114-$M138)^2</f>
        <v>0.70682527999839317</v>
      </c>
      <c r="BC121" s="34">
        <f ca="1">($M114-$M139)^2</f>
        <v>0.91860987019248952</v>
      </c>
      <c r="BD121" s="34">
        <f ca="1">($M114-$M140)^2</f>
        <v>6.8839149747362577E-2</v>
      </c>
      <c r="BE121" s="34">
        <f ca="1">($M114-$M141)^2</f>
        <v>2.3425840159150939E-3</v>
      </c>
      <c r="BF121" s="34">
        <f ca="1">($M114-$M142)^2</f>
        <v>0.49605527343910516</v>
      </c>
      <c r="BG121" s="34">
        <f ca="1">($M114-$M143)^2</f>
        <v>1.424761282028598</v>
      </c>
      <c r="BH121" s="34">
        <f ca="1">($M114-$M144)^2</f>
        <v>2.2471848267509942</v>
      </c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  <c r="CM121" s="34"/>
      <c r="CN121" s="34"/>
      <c r="CO121" s="27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</row>
    <row r="122" spans="1:176" s="5" customFormat="1" x14ac:dyDescent="0.25">
      <c r="A122" s="1"/>
      <c r="B122" s="25"/>
      <c r="C122" s="26"/>
      <c r="D122" s="26"/>
      <c r="E122" s="26"/>
      <c r="F122" s="26"/>
      <c r="G122" s="26"/>
      <c r="H122" s="26"/>
      <c r="I122" s="34">
        <f t="shared" si="85"/>
        <v>20.75</v>
      </c>
      <c r="J122" s="34">
        <f t="shared" ca="1" si="86"/>
        <v>0.46632201451140609</v>
      </c>
      <c r="K122" s="34">
        <f t="shared" ca="1" si="82"/>
        <v>0.68986117648333256</v>
      </c>
      <c r="L122" s="34">
        <f t="shared" ca="1" si="83"/>
        <v>0.80188679245283023</v>
      </c>
      <c r="M122" s="34">
        <f t="shared" ca="1" si="84"/>
        <v>0.84837993207629114</v>
      </c>
      <c r="N122" s="34"/>
      <c r="O122" s="6"/>
      <c r="P122" s="6"/>
      <c r="Q122" s="6"/>
      <c r="R122" s="83"/>
      <c r="S122" s="83"/>
      <c r="T122" s="63"/>
      <c r="U122" s="26"/>
      <c r="V122" s="26"/>
      <c r="W122" s="26"/>
      <c r="X122" s="26"/>
      <c r="Y122" s="26"/>
      <c r="Z122" s="26"/>
      <c r="AA122" s="26"/>
      <c r="AB122" s="26"/>
      <c r="AC122" s="26"/>
      <c r="AD122" s="69"/>
      <c r="AE122" s="34">
        <f ca="1">(M115-M116)^2</f>
        <v>0.21062600214621321</v>
      </c>
      <c r="AF122" s="34">
        <f ca="1">($M115-$M117)^2</f>
        <v>0.14009608165561396</v>
      </c>
      <c r="AG122" s="34">
        <f ca="1">($M115-$M118)^2</f>
        <v>8.4913979739356216E-2</v>
      </c>
      <c r="AH122" s="34">
        <f ca="1">($M115-$M119)^2</f>
        <v>0.10684485386663431</v>
      </c>
      <c r="AI122" s="34">
        <f ca="1">($M115-$M120)^2</f>
        <v>0.18251328103037945</v>
      </c>
      <c r="AJ122" s="34">
        <f ca="1">($M115-$M121)^2</f>
        <v>2.0977688331029865</v>
      </c>
      <c r="AK122" s="34">
        <f ca="1">($M115-$M122)^2</f>
        <v>0.13051254061700521</v>
      </c>
      <c r="AL122" s="34">
        <f ca="1">($M115-$M123)^2</f>
        <v>2.2812267081615913E-3</v>
      </c>
      <c r="AM122" s="34">
        <f ca="1">($M115-$M124)^2</f>
        <v>8.7807053541852864E-2</v>
      </c>
      <c r="AN122" s="34">
        <f ca="1">($M115-$M125)^2</f>
        <v>5.1330364662705505E-2</v>
      </c>
      <c r="AO122" s="34">
        <f ca="1">($M115-$M126)^2</f>
        <v>0.15577515321197058</v>
      </c>
      <c r="AP122" s="34">
        <f ca="1">($M115-$M127)^2</f>
        <v>0.24002774891626719</v>
      </c>
      <c r="AQ122" s="34">
        <f ca="1">($M115-$M128)^2</f>
        <v>1.8932121839115759</v>
      </c>
      <c r="AR122" s="34">
        <f ca="1">($M115-$M129)^2</f>
        <v>0.51485650758679968</v>
      </c>
      <c r="AS122" s="34">
        <f ca="1">($M115-$M130)^2</f>
        <v>1.0993766819789003E-2</v>
      </c>
      <c r="AT122" s="34">
        <f ca="1">($M115-$M131)^2</f>
        <v>2.5698482683811316E-3</v>
      </c>
      <c r="AU122" s="34">
        <f ca="1">($M115-$M132)^2</f>
        <v>0.30241838590132253</v>
      </c>
      <c r="AV122" s="34">
        <f ca="1">($M115-$M133)^2</f>
        <v>0.63385784540889722</v>
      </c>
      <c r="AW122" s="34">
        <f ca="1">($M115-$M134)^2</f>
        <v>5.0267470006435477</v>
      </c>
      <c r="AX122" s="34">
        <f ca="1">($M115-$M135)^2</f>
        <v>4.0990320517235306</v>
      </c>
      <c r="AY122" s="34">
        <f ca="1">($M115-$M136)^2</f>
        <v>3.3865033186234319</v>
      </c>
      <c r="AZ122" s="34">
        <f ca="1">($M115-$M137)^2</f>
        <v>8.9235562254142113</v>
      </c>
      <c r="BA122" s="34">
        <f ca="1">($M115-$M138)^2</f>
        <v>3.2820816119301113</v>
      </c>
      <c r="BB122" s="34">
        <f ca="1">($M115-$M139)^2</f>
        <v>3.7224453823998083</v>
      </c>
      <c r="BC122" s="34">
        <f ca="1">($M115-$M140)^2</f>
        <v>1.5210159830815877</v>
      </c>
      <c r="BD122" s="34">
        <f ca="1">($M115-$M141)^2</f>
        <v>1.0390190858768324</v>
      </c>
      <c r="BE122" s="34">
        <f ca="1">($M115-$M142)^2</f>
        <v>2.8064107081439689</v>
      </c>
      <c r="BF122" s="34">
        <f ca="1">($M115-$M143)^2</f>
        <v>4.6853037807841176</v>
      </c>
      <c r="BG122" s="34">
        <f ca="1">($M115-$M144)^2</f>
        <v>6.1008205831165911</v>
      </c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  <c r="CM122" s="34"/>
      <c r="CN122" s="34"/>
      <c r="CO122" s="27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</row>
    <row r="123" spans="1:176" s="5" customFormat="1" x14ac:dyDescent="0.25">
      <c r="A123" s="1"/>
      <c r="B123" s="25"/>
      <c r="C123" s="26"/>
      <c r="D123" s="26"/>
      <c r="E123" s="26"/>
      <c r="F123" s="26"/>
      <c r="G123" s="26"/>
      <c r="H123" s="26"/>
      <c r="I123" s="34">
        <f t="shared" si="85"/>
        <v>21</v>
      </c>
      <c r="J123" s="34">
        <f t="shared" ca="1" si="86"/>
        <v>0.50328221227845682</v>
      </c>
      <c r="K123" s="34">
        <f t="shared" ca="1" si="82"/>
        <v>0.74065808691544877</v>
      </c>
      <c r="L123" s="34">
        <f t="shared" ca="1" si="83"/>
        <v>0.87735849056603776</v>
      </c>
      <c r="M123" s="34">
        <f t="shared" ca="1" si="84"/>
        <v>1.1618829372767387</v>
      </c>
      <c r="N123" s="34"/>
      <c r="O123" s="6"/>
      <c r="P123" s="6"/>
      <c r="Q123" s="6"/>
      <c r="R123" s="83"/>
      <c r="S123" s="83"/>
      <c r="T123" s="63"/>
      <c r="U123" s="26"/>
      <c r="V123" s="26"/>
      <c r="W123" s="26"/>
      <c r="X123" s="26"/>
      <c r="Y123" s="26"/>
      <c r="Z123" s="26"/>
      <c r="AA123" s="26"/>
      <c r="AB123" s="26"/>
      <c r="AC123" s="26"/>
      <c r="AD123" s="69"/>
      <c r="AE123" s="34">
        <f ca="1">(M116-M117)^2</f>
        <v>0.69427922662072661</v>
      </c>
      <c r="AF123" s="34">
        <f ca="1">($M116-$M118)^2</f>
        <v>2.8069668924858609E-2</v>
      </c>
      <c r="AG123" s="34">
        <f ca="1">($M116-$M119)^2</f>
        <v>1.7442161252992559E-2</v>
      </c>
      <c r="AH123" s="34">
        <f ca="1">($M116-$M120)^2</f>
        <v>1.0064346570272061E-3</v>
      </c>
      <c r="AI123" s="34">
        <f ca="1">($M116-$M121)^2</f>
        <v>0.97896689400016923</v>
      </c>
      <c r="AJ123" s="34">
        <f ca="1">($M116-$M122)^2</f>
        <v>9.5403843841039056E-3</v>
      </c>
      <c r="AK123" s="34">
        <f ca="1">($M116-$M123)^2</f>
        <v>0.16906726254374713</v>
      </c>
      <c r="AL123" s="34">
        <f ca="1">($M116-$M124)^2</f>
        <v>0.57042164844709309</v>
      </c>
      <c r="AM123" s="34">
        <f ca="1">($M116-$M125)^2</f>
        <v>0.46991318441885344</v>
      </c>
      <c r="AN123" s="34">
        <f ca="1">($M116-$M126)^2</f>
        <v>4.1288944562416592E-3</v>
      </c>
      <c r="AO123" s="34">
        <f ca="1">($M116-$M127)^2</f>
        <v>9.6014355448649166E-4</v>
      </c>
      <c r="AP123" s="34">
        <f ca="1">($M116-$M128)^2</f>
        <v>0.84088970965537224</v>
      </c>
      <c r="AQ123" s="34">
        <f ca="1">($M116-$M129)^2</f>
        <v>6.6871341069835388E-2</v>
      </c>
      <c r="AR123" s="34">
        <f ca="1">($M116-$M130)^2</f>
        <v>0.31786057431965342</v>
      </c>
      <c r="AS123" s="34">
        <f ca="1">($M116-$M131)^2</f>
        <v>0.259726565727879</v>
      </c>
      <c r="AT123" s="34">
        <f ca="1">($M116-$M132)^2</f>
        <v>8.2784002951662976E-3</v>
      </c>
      <c r="AU123" s="34">
        <f ca="1">($M116-$M133)^2</f>
        <v>0.11371180674487676</v>
      </c>
      <c r="AV123" s="34">
        <f ca="1">($M116-$M134)^2</f>
        <v>3.1794481989681844</v>
      </c>
      <c r="AW123" s="34">
        <f ca="1">($M116-$M135)^2</f>
        <v>2.4513117635097186</v>
      </c>
      <c r="AX123" s="34">
        <f ca="1">($M116-$M136)^2</f>
        <v>1.908004511578167</v>
      </c>
      <c r="AY123" s="34">
        <f ca="1">($M116-$M137)^2</f>
        <v>6.392261023232372</v>
      </c>
      <c r="AZ123" s="34">
        <f ca="1">($M116-$M138)^2</f>
        <v>1.829828510066128</v>
      </c>
      <c r="BA123" s="34">
        <f ca="1">($M116-$M139)^2</f>
        <v>2.1621464407920477</v>
      </c>
      <c r="BB123" s="34">
        <f ca="1">($M116-$M140)^2</f>
        <v>0.59962517313185493</v>
      </c>
      <c r="BC123" s="34">
        <f ca="1">($M116-$M141)^2</f>
        <v>0.31402885000266956</v>
      </c>
      <c r="BD123" s="34">
        <f ca="1">($M116-$M142)^2</f>
        <v>1.4793721593081579</v>
      </c>
      <c r="BE123" s="34">
        <f ca="1">($M116-$M143)^2</f>
        <v>2.909126517192028</v>
      </c>
      <c r="BF123" s="34">
        <f ca="1">($M116-$M144)^2</f>
        <v>4.0442973186875495</v>
      </c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/>
      <c r="CE123" s="34"/>
      <c r="CF123" s="34"/>
      <c r="CG123" s="34"/>
      <c r="CH123" s="34"/>
      <c r="CI123" s="34"/>
      <c r="CJ123" s="34"/>
      <c r="CK123" s="34"/>
      <c r="CL123" s="34"/>
      <c r="CM123" s="34"/>
      <c r="CN123" s="34"/>
      <c r="CO123" s="27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</row>
    <row r="124" spans="1:176" s="5" customFormat="1" x14ac:dyDescent="0.25">
      <c r="A124" s="1"/>
      <c r="B124" s="25"/>
      <c r="C124" s="26"/>
      <c r="D124" s="26"/>
      <c r="E124" s="26"/>
      <c r="F124" s="26"/>
      <c r="G124" s="26"/>
      <c r="H124" s="26"/>
      <c r="I124" s="34">
        <f t="shared" si="85"/>
        <v>21.25</v>
      </c>
      <c r="J124" s="34">
        <f t="shared" ca="1" si="86"/>
        <v>0.92096444383046061</v>
      </c>
      <c r="K124" s="34">
        <f t="shared" ca="1" si="82"/>
        <v>0.78594833096351335</v>
      </c>
      <c r="L124" s="34">
        <f t="shared" ca="1" si="83"/>
        <v>0.93396226415094341</v>
      </c>
      <c r="M124" s="34">
        <f t="shared" ca="1" si="84"/>
        <v>1.5059676762192831</v>
      </c>
      <c r="N124" s="34"/>
      <c r="O124" s="6"/>
      <c r="P124" s="6"/>
      <c r="Q124" s="6"/>
      <c r="R124" s="83"/>
      <c r="S124" s="83"/>
      <c r="T124" s="63"/>
      <c r="U124" s="26"/>
      <c r="V124" s="26"/>
      <c r="W124" s="26"/>
      <c r="X124" s="26"/>
      <c r="Y124" s="26"/>
      <c r="Z124" s="26"/>
      <c r="AA124" s="26"/>
      <c r="AB124" s="26"/>
      <c r="AC124" s="26"/>
      <c r="AD124" s="69"/>
      <c r="AE124" s="34">
        <f ca="1">(M117-M118)^2</f>
        <v>0.44314869473870411</v>
      </c>
      <c r="AF124" s="34">
        <f ca="1">($M117-$M119)^2</f>
        <v>0.49163294905585048</v>
      </c>
      <c r="AG124" s="34">
        <f ca="1">($M117-$M120)^2</f>
        <v>0.64241802749960386</v>
      </c>
      <c r="AH124" s="34">
        <f ca="1">($M117-$M121)^2</f>
        <v>3.3220958749086931</v>
      </c>
      <c r="AI124" s="34">
        <f ca="1">($M117-$M122)^2</f>
        <v>0.54104749187062351</v>
      </c>
      <c r="AJ124" s="34">
        <f ca="1">($M117-$M123)^2</f>
        <v>0.17813152060130494</v>
      </c>
      <c r="AK124" s="34">
        <f ca="1">($M117-$M124)^2</f>
        <v>6.079564376525565E-3</v>
      </c>
      <c r="AL124" s="34">
        <f ca="1">($M117-$M125)^2</f>
        <v>2.1824760487089222E-2</v>
      </c>
      <c r="AM124" s="34">
        <f ca="1">($M117-$M126)^2</f>
        <v>0.59132673801010527</v>
      </c>
      <c r="AN124" s="34">
        <f ca="1">($M117-$M127)^2</f>
        <v>0.74687686525209518</v>
      </c>
      <c r="AO124" s="34">
        <f ca="1">($M117-$M128)^2</f>
        <v>3.0633210979312908</v>
      </c>
      <c r="AP124" s="34">
        <f ca="1">($M117-$M129)^2</f>
        <v>1.1920908557169017</v>
      </c>
      <c r="AQ124" s="34">
        <f ca="1">($M117-$M130)^2</f>
        <v>7.2599501194022198E-2</v>
      </c>
      <c r="AR124" s="34">
        <f ca="1">($M117-$M131)^2</f>
        <v>0.10471724494811425</v>
      </c>
      <c r="AS124" s="34">
        <f ca="1">($M117-$M132)^2</f>
        <v>0.85418244486578987</v>
      </c>
      <c r="AT124" s="34">
        <f ca="1">($M117-$M133)^2</f>
        <v>1.3699438614374213</v>
      </c>
      <c r="AU124" s="34">
        <f ca="1">($M117-$M134)^2</f>
        <v>6.8452084278235175</v>
      </c>
      <c r="AV124" s="34">
        <f ca="1">($M117-$M135)^2</f>
        <v>5.7547248198722762</v>
      </c>
      <c r="AW124" s="34">
        <f ca="1">($M117-$M136)^2</f>
        <v>4.9041854708428794</v>
      </c>
      <c r="AX124" s="34">
        <f ca="1">($M117-$M137)^2</f>
        <v>11.299859150467</v>
      </c>
      <c r="AY124" s="34">
        <f ca="1">($M117-$M138)^2</f>
        <v>4.7783587633626929</v>
      </c>
      <c r="AZ124" s="34">
        <f ca="1">($M117-$M139)^2</f>
        <v>5.3068406190108588</v>
      </c>
      <c r="BA124" s="34">
        <f ca="1">($M117-$M140)^2</f>
        <v>2.5843420022182002</v>
      </c>
      <c r="BB124" s="34">
        <f ca="1">($M117-$M141)^2</f>
        <v>1.9421682527021273</v>
      </c>
      <c r="BC124" s="34">
        <f ca="1">($M117-$M142)^2</f>
        <v>4.2005676236147957</v>
      </c>
      <c r="BD124" s="34">
        <f ca="1">($M117-$M143)^2</f>
        <v>6.445761181472113</v>
      </c>
      <c r="BE124" s="34">
        <f ca="1">($M117-$M144)^2</f>
        <v>8.0899175393837339</v>
      </c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34"/>
      <c r="CD124" s="34"/>
      <c r="CE124" s="34"/>
      <c r="CF124" s="34"/>
      <c r="CG124" s="34"/>
      <c r="CH124" s="34"/>
      <c r="CI124" s="34"/>
      <c r="CJ124" s="34"/>
      <c r="CK124" s="34"/>
      <c r="CL124" s="34"/>
      <c r="CM124" s="34"/>
      <c r="CN124" s="34"/>
      <c r="CO124" s="27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</row>
    <row r="125" spans="1:176" s="5" customFormat="1" x14ac:dyDescent="0.25">
      <c r="A125" s="1"/>
      <c r="B125" s="25"/>
      <c r="C125" s="26"/>
      <c r="D125" s="26"/>
      <c r="E125" s="26"/>
      <c r="F125" s="26"/>
      <c r="G125" s="26"/>
      <c r="H125" s="26"/>
      <c r="I125" s="34">
        <f t="shared" si="85"/>
        <v>21.5</v>
      </c>
      <c r="J125" s="34">
        <f t="shared" ca="1" si="86"/>
        <v>0.87341549672306784</v>
      </c>
      <c r="K125" s="34">
        <f t="shared" ca="1" si="82"/>
        <v>0.76852927067210342</v>
      </c>
      <c r="L125" s="34">
        <f t="shared" ca="1" si="83"/>
        <v>0.92452830188679247</v>
      </c>
      <c r="M125" s="34">
        <f t="shared" ca="1" si="84"/>
        <v>1.4362071811547947</v>
      </c>
      <c r="N125" s="34"/>
      <c r="O125" s="6"/>
      <c r="P125" s="6"/>
      <c r="Q125" s="6"/>
      <c r="R125" s="83"/>
      <c r="S125" s="83"/>
      <c r="T125" s="63"/>
      <c r="U125" s="26"/>
      <c r="V125" s="26"/>
      <c r="W125" s="26"/>
      <c r="X125" s="26"/>
      <c r="Y125" s="26"/>
      <c r="Z125" s="26"/>
      <c r="AA125" s="26"/>
      <c r="AB125" s="26"/>
      <c r="AC125" s="26"/>
      <c r="AD125" s="69"/>
      <c r="AE125" s="34">
        <f ca="1">(M118-M119)^2</f>
        <v>1.2582114916692144E-3</v>
      </c>
      <c r="AF125" s="34">
        <f ca="1">($M118-$M120)^2</f>
        <v>1.8445903655777689E-2</v>
      </c>
      <c r="AG125" s="34">
        <f ca="1">($M118-$M121)^2</f>
        <v>1.3385740516226527</v>
      </c>
      <c r="AH125" s="34">
        <f ca="1">($M118-$M122)^2</f>
        <v>4.8811406427777268E-3</v>
      </c>
      <c r="AI125" s="34">
        <f ca="1">($M118-$M123)^2</f>
        <v>5.9359399401361472E-2</v>
      </c>
      <c r="AJ125" s="34">
        <f ca="1">($M118-$M124)^2</f>
        <v>0.34541783539897225</v>
      </c>
      <c r="AK125" s="34">
        <f ca="1">($M118-$M125)^2</f>
        <v>0.26828472527068448</v>
      </c>
      <c r="AL125" s="34">
        <f ca="1">($M118-$M126)^2</f>
        <v>1.0667497414698373E-2</v>
      </c>
      <c r="AM125" s="34">
        <f ca="1">($M118-$M127)^2</f>
        <v>3.941266597821963E-2</v>
      </c>
      <c r="AN125" s="34">
        <f ca="1">($M118-$M128)^2</f>
        <v>1.1762279630619297</v>
      </c>
      <c r="AO125" s="34">
        <f ca="1">($M118-$M129)^2</f>
        <v>0.18159102798411117</v>
      </c>
      <c r="AP125" s="34">
        <f ca="1">($M118-$M130)^2</f>
        <v>0.1570150126735696</v>
      </c>
      <c r="AQ125" s="34">
        <f ca="1">($M118-$M131)^2</f>
        <v>0.11702810283685001</v>
      </c>
      <c r="AR125" s="34">
        <f ca="1">($M118-$M132)^2</f>
        <v>6.6835571939189667E-2</v>
      </c>
      <c r="AS125" s="34">
        <f ca="1">($M118-$M133)^2</f>
        <v>0.25477444479925587</v>
      </c>
      <c r="AT125" s="34">
        <f ca="1">($M118-$M134)^2</f>
        <v>3.8049994435379326</v>
      </c>
      <c r="AU125" s="34">
        <f ca="1">($M118-$M135)^2</f>
        <v>3.0040051438061814</v>
      </c>
      <c r="AV125" s="34">
        <f ca="1">($M118-$M136)^2</f>
        <v>2.3989221250685628</v>
      </c>
      <c r="AW125" s="34">
        <f ca="1">($M118-$M137)^2</f>
        <v>7.2675110757908712</v>
      </c>
      <c r="AX125" s="34">
        <f ca="1">($M118-$M138)^2</f>
        <v>2.311164901646968</v>
      </c>
      <c r="AY125" s="34">
        <f ca="1">($M118-$M139)^2</f>
        <v>2.6829259016232343</v>
      </c>
      <c r="AZ125" s="34">
        <f ca="1">($M118-$M140)^2</f>
        <v>0.88716568888789182</v>
      </c>
      <c r="BA125" s="34">
        <f ca="1">($M118-$M141)^2</f>
        <v>0.52987163577260821</v>
      </c>
      <c r="BB125" s="34">
        <f ca="1">($M118-$M142)^2</f>
        <v>1.9149978942088925</v>
      </c>
      <c r="BC125" s="34">
        <f ca="1">($M118-$M143)^2</f>
        <v>3.508714228520124</v>
      </c>
      <c r="BD125" s="34">
        <f ca="1">($M118-$M144)^2</f>
        <v>4.746227764833499</v>
      </c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  <c r="BV125" s="34"/>
      <c r="BW125" s="34"/>
      <c r="BX125" s="34"/>
      <c r="BY125" s="34"/>
      <c r="BZ125" s="34"/>
      <c r="CA125" s="34"/>
      <c r="CB125" s="34"/>
      <c r="CC125" s="34"/>
      <c r="CD125" s="34"/>
      <c r="CE125" s="34"/>
      <c r="CF125" s="34"/>
      <c r="CG125" s="34"/>
      <c r="CH125" s="34"/>
      <c r="CI125" s="34"/>
      <c r="CJ125" s="34"/>
      <c r="CK125" s="34"/>
      <c r="CL125" s="34"/>
      <c r="CM125" s="34"/>
      <c r="CN125" s="34"/>
      <c r="CO125" s="27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</row>
    <row r="126" spans="1:176" s="5" customFormat="1" x14ac:dyDescent="0.25">
      <c r="A126" s="1"/>
      <c r="B126" s="25"/>
      <c r="C126" s="26"/>
      <c r="D126" s="26"/>
      <c r="E126" s="26"/>
      <c r="F126" s="26"/>
      <c r="G126" s="26"/>
      <c r="H126" s="26"/>
      <c r="I126" s="34">
        <f t="shared" si="85"/>
        <v>21.75</v>
      </c>
      <c r="J126" s="34">
        <f t="shared" ca="1" si="86"/>
        <v>0.38524385074081224</v>
      </c>
      <c r="K126" s="34">
        <f t="shared" ca="1" si="82"/>
        <v>0.68419531565836156</v>
      </c>
      <c r="L126" s="34">
        <f t="shared" ca="1" si="83"/>
        <v>0.79245283018867929</v>
      </c>
      <c r="M126" s="34">
        <f t="shared" ca="1" si="84"/>
        <v>0.81496151485032953</v>
      </c>
      <c r="N126" s="34"/>
      <c r="O126" s="6"/>
      <c r="P126" s="6"/>
      <c r="Q126" s="6"/>
      <c r="R126" s="83"/>
      <c r="S126" s="83"/>
      <c r="T126" s="63"/>
      <c r="U126" s="26"/>
      <c r="V126" s="26"/>
      <c r="W126" s="26"/>
      <c r="X126" s="26"/>
      <c r="Y126" s="26"/>
      <c r="Z126" s="26"/>
      <c r="AA126" s="26"/>
      <c r="AB126" s="26"/>
      <c r="AC126" s="26"/>
      <c r="AD126" s="69"/>
      <c r="AE126" s="34">
        <f ca="1">(M119-M120)^2</f>
        <v>1.0069002703074982E-2</v>
      </c>
      <c r="AF126" s="34">
        <f ca="1">($M119-$M121)^2</f>
        <v>1.2577540259450979</v>
      </c>
      <c r="AG126" s="34">
        <f ca="1">($M119-$M122)^2</f>
        <v>1.1829392181549213E-3</v>
      </c>
      <c r="AH126" s="34">
        <f ca="1">($M119-$M123)^2</f>
        <v>7.7901901849315322E-2</v>
      </c>
      <c r="AI126" s="34">
        <f ca="1">($M119-$M124)^2</f>
        <v>0.38837058801662061</v>
      </c>
      <c r="AJ126" s="34">
        <f ca="1">($M119-$M125)^2</f>
        <v>0.30628849020082533</v>
      </c>
      <c r="AK126" s="34">
        <f ca="1">($M119-$M126)^2</f>
        <v>4.5985081217500053E-3</v>
      </c>
      <c r="AL126" s="34">
        <f ca="1">($M119-$M127)^2</f>
        <v>2.6586919325799346E-2</v>
      </c>
      <c r="AM126" s="34">
        <f ca="1">($M119-$M128)^2</f>
        <v>1.1005461059301</v>
      </c>
      <c r="AN126" s="34">
        <f ca="1">($M119-$M129)^2</f>
        <v>0.15261813508353994</v>
      </c>
      <c r="AO126" s="34">
        <f ca="1">($M119-$M130)^2</f>
        <v>0.18638429624087996</v>
      </c>
      <c r="AP126" s="34">
        <f ca="1">($M119-$M131)^2</f>
        <v>0.1425553154482663</v>
      </c>
      <c r="AQ126" s="34">
        <f ca="1">($M119-$M132)^2</f>
        <v>4.9753305283746913E-2</v>
      </c>
      <c r="AR126" s="34">
        <f ca="1">($M119-$M133)^2</f>
        <v>0.22022426988605801</v>
      </c>
      <c r="AS126" s="34">
        <f ca="1">($M119-$M134)^2</f>
        <v>3.6678742163434008</v>
      </c>
      <c r="AT126" s="34">
        <f ca="1">($M119-$M135)^2</f>
        <v>2.8823052519785435</v>
      </c>
      <c r="AU126" s="34">
        <f ca="1">($M119-$M136)^2</f>
        <v>2.2903012869578476</v>
      </c>
      <c r="AV126" s="34">
        <f ca="1">($M119-$M137)^2</f>
        <v>7.0775200681845973</v>
      </c>
      <c r="AW126" s="34">
        <f ca="1">($M119-$M138)^2</f>
        <v>2.2045725825252962</v>
      </c>
      <c r="AX126" s="34">
        <f ca="1">($M119-$M139)^2</f>
        <v>2.5679827671550681</v>
      </c>
      <c r="AY126" s="34">
        <f ca="1">($M119-$M140)^2</f>
        <v>0.82160348239902514</v>
      </c>
      <c r="AZ126" s="34">
        <f ca="1">($M119-$M141)^2</f>
        <v>0.47948914311576063</v>
      </c>
      <c r="BA126" s="34">
        <f ca="1">($M119-$M142)^2</f>
        <v>1.8180833527185667</v>
      </c>
      <c r="BB126" s="34">
        <f ca="1">($M119-$M143)^2</f>
        <v>3.3770859536663824</v>
      </c>
      <c r="BC126" s="34">
        <f ca="1">($M119-$M144)^2</f>
        <v>4.5929316711014971</v>
      </c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34"/>
      <c r="CD126" s="34"/>
      <c r="CE126" s="34"/>
      <c r="CF126" s="34"/>
      <c r="CG126" s="34"/>
      <c r="CH126" s="34"/>
      <c r="CI126" s="34"/>
      <c r="CJ126" s="34"/>
      <c r="CK126" s="34"/>
      <c r="CL126" s="34"/>
      <c r="CM126" s="34"/>
      <c r="CN126" s="34"/>
      <c r="CO126" s="27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</row>
    <row r="127" spans="1:176" s="5" customFormat="1" x14ac:dyDescent="0.25">
      <c r="A127" s="1"/>
      <c r="B127" s="25"/>
      <c r="C127" s="26"/>
      <c r="D127" s="26"/>
      <c r="E127" s="26"/>
      <c r="F127" s="26"/>
      <c r="G127" s="26"/>
      <c r="H127" s="26"/>
      <c r="I127" s="34">
        <f t="shared" si="85"/>
        <v>22</v>
      </c>
      <c r="J127" s="34">
        <f t="shared" ca="1" si="86"/>
        <v>0.40813192456145941</v>
      </c>
      <c r="K127" s="34">
        <f t="shared" ca="1" si="82"/>
        <v>0.67560270848234538</v>
      </c>
      <c r="L127" s="34">
        <f t="shared" ca="1" si="83"/>
        <v>0.76415094339622647</v>
      </c>
      <c r="M127" s="34">
        <f t="shared" ca="1" si="84"/>
        <v>0.71971885752523657</v>
      </c>
      <c r="N127" s="34"/>
      <c r="O127" s="6"/>
      <c r="P127" s="6"/>
      <c r="Q127" s="6"/>
      <c r="R127" s="83"/>
      <c r="S127" s="83"/>
      <c r="T127" s="63"/>
      <c r="U127" s="26"/>
      <c r="V127" s="26"/>
      <c r="W127" s="26"/>
      <c r="X127" s="26"/>
      <c r="Y127" s="26"/>
      <c r="Z127" s="26"/>
      <c r="AA127" s="26"/>
      <c r="AB127" s="26"/>
      <c r="AC127" s="26"/>
      <c r="AD127" s="69"/>
      <c r="AE127" s="34">
        <f ca="1">(M120-M121)^2</f>
        <v>1.0427512295524655</v>
      </c>
      <c r="AF127" s="34">
        <f ca="1">($M120-$M122)^2</f>
        <v>4.3494733236409781E-3</v>
      </c>
      <c r="AG127" s="34">
        <f ca="1">($M120-$M123)^2</f>
        <v>0.14398499064849429</v>
      </c>
      <c r="AH127" s="34">
        <f ca="1">($M120-$M124)^2</f>
        <v>0.52350764420313589</v>
      </c>
      <c r="AI127" s="34">
        <f ca="1">($M120-$M125)^2</f>
        <v>0.42742539350083902</v>
      </c>
      <c r="AJ127" s="34">
        <f ca="1">($M120-$M126)^2</f>
        <v>1.0583388135653659E-3</v>
      </c>
      <c r="AK127" s="34">
        <f ca="1">($M120-$M127)^2</f>
        <v>3.9326115265483075E-3</v>
      </c>
      <c r="AL127" s="34">
        <f ca="1">($M120-$M128)^2</f>
        <v>0.90007863468655613</v>
      </c>
      <c r="AM127" s="34">
        <f ca="1">($M120-$M129)^2</f>
        <v>8.4285290494744911E-2</v>
      </c>
      <c r="AN127" s="34">
        <f ca="1">($M120-$M130)^2</f>
        <v>0.28309518217972374</v>
      </c>
      <c r="AO127" s="34">
        <f ca="1">($M120-$M131)^2</f>
        <v>0.22839739665779502</v>
      </c>
      <c r="AP127" s="34">
        <f ca="1">($M120-$M132)^2</f>
        <v>1.5057761060087009E-2</v>
      </c>
      <c r="AQ127" s="34">
        <f ca="1">($M120-$M133)^2</f>
        <v>0.1361138954672719</v>
      </c>
      <c r="AR127" s="34">
        <f ca="1">($M120-$M134)^2</f>
        <v>3.2935900720636488</v>
      </c>
      <c r="AS127" s="34">
        <f ca="1">($M120-$M135)^2</f>
        <v>2.5516577192844698</v>
      </c>
      <c r="AT127" s="34">
        <f ca="1">($M120-$M136)^2</f>
        <v>1.9966529878868247</v>
      </c>
      <c r="AU127" s="34">
        <f ca="1">($M120-$M137)^2</f>
        <v>6.5536843277073249</v>
      </c>
      <c r="AV127" s="34">
        <f ca="1">($M120-$M138)^2</f>
        <v>1.9166627450898659</v>
      </c>
      <c r="AW127" s="34">
        <f ca="1">($M120-$M139)^2</f>
        <v>2.2564493729520603</v>
      </c>
      <c r="AX127" s="34">
        <f ca="1">($M120-$M140)^2</f>
        <v>0.64976341237474433</v>
      </c>
      <c r="AY127" s="34">
        <f ca="1">($M120-$M141)^2</f>
        <v>0.35059084782210975</v>
      </c>
      <c r="AZ127" s="34">
        <f ca="1">($M120-$M142)^2</f>
        <v>1.5575509053668504</v>
      </c>
      <c r="BA127" s="34">
        <f ca="1">($M120-$M143)^2</f>
        <v>3.0183520952309717</v>
      </c>
      <c r="BB127" s="34">
        <f ca="1">($M120-$M144)^2</f>
        <v>4.1729018878897088</v>
      </c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  <c r="BM127" s="34"/>
      <c r="BN127" s="34"/>
      <c r="BO127" s="34"/>
      <c r="BP127" s="34"/>
      <c r="BQ127" s="34"/>
      <c r="BR127" s="34"/>
      <c r="BS127" s="34"/>
      <c r="BT127" s="34"/>
      <c r="BU127" s="34"/>
      <c r="BV127" s="34"/>
      <c r="BW127" s="34"/>
      <c r="BX127" s="34"/>
      <c r="BY127" s="34"/>
      <c r="BZ127" s="34"/>
      <c r="CA127" s="34"/>
      <c r="CB127" s="34"/>
      <c r="CC127" s="34"/>
      <c r="CD127" s="34"/>
      <c r="CE127" s="34"/>
      <c r="CF127" s="34"/>
      <c r="CG127" s="34"/>
      <c r="CH127" s="34"/>
      <c r="CI127" s="34"/>
      <c r="CJ127" s="34"/>
      <c r="CK127" s="34"/>
      <c r="CL127" s="34"/>
      <c r="CM127" s="34"/>
      <c r="CN127" s="34"/>
      <c r="CO127" s="27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</row>
    <row r="128" spans="1:176" s="5" customFormat="1" x14ac:dyDescent="0.25">
      <c r="A128" s="1"/>
      <c r="B128" s="25"/>
      <c r="C128" s="26"/>
      <c r="D128" s="26"/>
      <c r="E128" s="26"/>
      <c r="F128" s="26"/>
      <c r="G128" s="26"/>
      <c r="H128" s="26"/>
      <c r="I128" s="34">
        <f t="shared" si="85"/>
        <v>22.25</v>
      </c>
      <c r="J128" s="34">
        <f t="shared" ca="1" si="86"/>
        <v>0.25130224094374964</v>
      </c>
      <c r="K128" s="34">
        <f t="shared" ca="1" si="82"/>
        <v>0.48712303553418707</v>
      </c>
      <c r="L128" s="34">
        <f t="shared" ca="1" si="83"/>
        <v>0.43396226415094341</v>
      </c>
      <c r="M128" s="34">
        <f t="shared" ca="1" si="84"/>
        <v>-0.16629534613509689</v>
      </c>
      <c r="N128" s="34"/>
      <c r="O128" s="6"/>
      <c r="P128" s="6"/>
      <c r="Q128" s="6"/>
      <c r="R128" s="83"/>
      <c r="S128" s="83"/>
      <c r="T128" s="63"/>
      <c r="U128" s="26"/>
      <c r="V128" s="26"/>
      <c r="W128" s="26"/>
      <c r="X128" s="26"/>
      <c r="Y128" s="26"/>
      <c r="Z128" s="26"/>
      <c r="AA128" s="26"/>
      <c r="AB128" s="26"/>
      <c r="AC128" s="26"/>
      <c r="AD128" s="69"/>
      <c r="AE128" s="34">
        <f ca="1">(M121-M122)^2</f>
        <v>1.1817917368187159</v>
      </c>
      <c r="AF128" s="34">
        <f ca="1">($M121-$M123)^2</f>
        <v>1.9616956411665161</v>
      </c>
      <c r="AG128" s="34">
        <f ca="1">($M121-$M124)^2</f>
        <v>3.0439438735751629</v>
      </c>
      <c r="AH128" s="34">
        <f ca="1">($M121-$M125)^2</f>
        <v>2.8053894968902013</v>
      </c>
      <c r="AI128" s="34">
        <f ca="1">($M121-$M126)^2</f>
        <v>1.1102500409449756</v>
      </c>
      <c r="AJ128" s="34">
        <f ca="1">($M121-$M127)^2</f>
        <v>0.9186098701924913</v>
      </c>
      <c r="AK128" s="34">
        <f ca="1">($M121-$M128)^2</f>
        <v>5.2456952148103465E-3</v>
      </c>
      <c r="AL128" s="34">
        <f ca="1">($M121-$M129)^2</f>
        <v>0.5341163220556695</v>
      </c>
      <c r="AM128" s="34">
        <f ca="1">($M121-$M130)^2</f>
        <v>2.4124886698802626</v>
      </c>
      <c r="AN128" s="34">
        <f ca="1">($M121-$M131)^2</f>
        <v>2.2471848267509942</v>
      </c>
      <c r="AO128" s="34">
        <f ca="1">($M121-$M132)^2</f>
        <v>0.80719774697242386</v>
      </c>
      <c r="AP128" s="34">
        <f ca="1">($M121-$M133)^2</f>
        <v>0.42538537915347041</v>
      </c>
      <c r="AQ128" s="34">
        <f ca="1">($M121-$M134)^2</f>
        <v>0.62991709638209215</v>
      </c>
      <c r="AR128" s="34">
        <f ca="1">($M121-$M135)^2</f>
        <v>0.33205138156695824</v>
      </c>
      <c r="AS128" s="34">
        <f ca="1">($M121-$M136)^2</f>
        <v>0.15356821509363344</v>
      </c>
      <c r="AT128" s="34">
        <f ca="1">($M121-$M137)^2</f>
        <v>2.36810412521934</v>
      </c>
      <c r="AU128" s="34">
        <f ca="1">($M121-$M138)^2</f>
        <v>0.13197525093505272</v>
      </c>
      <c r="AV128" s="34">
        <f ca="1">($M121-$M139)^2</f>
        <v>0.23135747870001777</v>
      </c>
      <c r="AW128" s="34">
        <f ca="1">($M121-$M140)^2</f>
        <v>4.6256342422578207E-2</v>
      </c>
      <c r="AX128" s="34">
        <f ca="1">($M121-$M141)^2</f>
        <v>0.1840794299131624</v>
      </c>
      <c r="AY128" s="34">
        <f ca="1">($M121-$M142)^2</f>
        <v>5.14685807915937E-2</v>
      </c>
      <c r="AZ128" s="34">
        <f ca="1">($M121-$M143)^2</f>
        <v>0.51292612598157561</v>
      </c>
      <c r="BA128" s="34">
        <f ca="1">($M121-$M144)^2</f>
        <v>1.0436998222104081</v>
      </c>
      <c r="BB128" s="34"/>
      <c r="BC128" s="34"/>
      <c r="BD128" s="34"/>
      <c r="BE128" s="34"/>
      <c r="BF128" s="34"/>
      <c r="BG128" s="34"/>
      <c r="BH128" s="34"/>
      <c r="BI128" s="34"/>
      <c r="BJ128" s="34"/>
      <c r="BK128" s="34"/>
      <c r="BL128" s="34"/>
      <c r="BM128" s="34"/>
      <c r="BN128" s="34"/>
      <c r="BO128" s="34"/>
      <c r="BP128" s="34"/>
      <c r="BQ128" s="34"/>
      <c r="BR128" s="34"/>
      <c r="BS128" s="34"/>
      <c r="BT128" s="34"/>
      <c r="BU128" s="34"/>
      <c r="BV128" s="34"/>
      <c r="BW128" s="34"/>
      <c r="BX128" s="34"/>
      <c r="BY128" s="34"/>
      <c r="BZ128" s="34"/>
      <c r="CA128" s="34"/>
      <c r="CB128" s="34"/>
      <c r="CC128" s="34"/>
      <c r="CD128" s="34"/>
      <c r="CE128" s="34"/>
      <c r="CF128" s="34"/>
      <c r="CG128" s="34"/>
      <c r="CH128" s="34"/>
      <c r="CI128" s="34"/>
      <c r="CJ128" s="34"/>
      <c r="CK128" s="34"/>
      <c r="CL128" s="34"/>
      <c r="CM128" s="34"/>
      <c r="CN128" s="34"/>
      <c r="CO128" s="27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</row>
    <row r="129" spans="1:176" s="5" customFormat="1" x14ac:dyDescent="0.25">
      <c r="A129" s="1"/>
      <c r="B129" s="25"/>
      <c r="C129" s="26"/>
      <c r="D129" s="26"/>
      <c r="E129" s="26"/>
      <c r="F129" s="26"/>
      <c r="G129" s="26"/>
      <c r="H129" s="26"/>
      <c r="I129" s="34">
        <f t="shared" si="85"/>
        <v>22.5</v>
      </c>
      <c r="J129" s="34">
        <f t="shared" ca="1" si="86"/>
        <v>0.54726001953004166</v>
      </c>
      <c r="K129" s="34">
        <f t="shared" ca="1" si="82"/>
        <v>0.63001649146079364</v>
      </c>
      <c r="L129" s="34">
        <f t="shared" ca="1" si="83"/>
        <v>0.68867924528301883</v>
      </c>
      <c r="M129" s="34">
        <f t="shared" ca="1" si="84"/>
        <v>0.49211010452851861</v>
      </c>
      <c r="N129" s="34"/>
      <c r="O129" s="6"/>
      <c r="P129" s="6"/>
      <c r="Q129" s="6"/>
      <c r="R129" s="83"/>
      <c r="S129" s="83"/>
      <c r="T129" s="63"/>
      <c r="U129" s="26"/>
      <c r="V129" s="26"/>
      <c r="W129" s="26"/>
      <c r="X129" s="26"/>
      <c r="Y129" s="26"/>
      <c r="Z129" s="26"/>
      <c r="AA129" s="26"/>
      <c r="AB129" s="26"/>
      <c r="AC129" s="26"/>
      <c r="AD129" s="69"/>
      <c r="AE129" s="34">
        <f ca="1">(M122-M123)^2</f>
        <v>9.8284134269711873E-2</v>
      </c>
      <c r="AF129" s="34">
        <f ca="1">($M122-$M124)^2</f>
        <v>0.432421641247069</v>
      </c>
      <c r="AG129" s="34">
        <f ca="1">($M122-$M125)^2</f>
        <v>0.34554087475920109</v>
      </c>
      <c r="AH129" s="34">
        <f ca="1">($M122-$M126)^2</f>
        <v>1.116790609888448E-3</v>
      </c>
      <c r="AI129" s="34">
        <f ca="1">($M122-$M127)^2</f>
        <v>1.6553672104632024E-2</v>
      </c>
      <c r="AJ129" s="34">
        <f ca="1">($M122-$M128)^2</f>
        <v>1.029565920213358</v>
      </c>
      <c r="AK129" s="34">
        <f ca="1">($M122-$M129)^2</f>
        <v>0.12692819002091957</v>
      </c>
      <c r="AL129" s="34">
        <f ca="1">($M122-$M130)^2</f>
        <v>0.21726446049246462</v>
      </c>
      <c r="AM129" s="34">
        <f ca="1">($M122-$M131)^2</f>
        <v>0.16971010661426664</v>
      </c>
      <c r="AN129" s="34">
        <f ca="1">($M122-$M132)^2</f>
        <v>3.5592824276544172E-2</v>
      </c>
      <c r="AO129" s="34">
        <f ca="1">($M122-$M133)^2</f>
        <v>0.1891264454430012</v>
      </c>
      <c r="AP129" s="34">
        <f ca="1">($M122-$M134)^2</f>
        <v>3.5373169224090093</v>
      </c>
      <c r="AQ129" s="34">
        <f ca="1">($M122-$M135)^2</f>
        <v>2.7667047690639435</v>
      </c>
      <c r="AR129" s="34">
        <f ca="1">($M122-$M136)^2</f>
        <v>2.1873825986434206</v>
      </c>
      <c r="AS129" s="34">
        <f ca="1">($M122-$M137)^2</f>
        <v>6.8957027226386671</v>
      </c>
      <c r="AT129" s="34">
        <f ca="1">($M122-$M138)^2</f>
        <v>2.1036207995939633</v>
      </c>
      <c r="AU129" s="34">
        <f ca="1">($M122-$M139)^2</f>
        <v>2.4589338139497734</v>
      </c>
      <c r="AV129" s="34">
        <f ca="1">($M122-$M140)^2</f>
        <v>0.76043557619861446</v>
      </c>
      <c r="AW129" s="34">
        <f ca="1">($M122-$M141)^2</f>
        <v>0.43303988683250572</v>
      </c>
      <c r="AX129" s="34">
        <f ca="1">($M122-$M142)^2</f>
        <v>1.7265153976056071</v>
      </c>
      <c r="AY129" s="34">
        <f ca="1">($M122-$M143)^2</f>
        <v>3.2518586493491015</v>
      </c>
      <c r="AZ129" s="34">
        <f ca="1">($M122-$M144)^2</f>
        <v>4.4466946795090347</v>
      </c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  <c r="CI129" s="34"/>
      <c r="CJ129" s="34"/>
      <c r="CK129" s="34"/>
      <c r="CL129" s="34"/>
      <c r="CM129" s="34"/>
      <c r="CN129" s="34"/>
      <c r="CO129" s="27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</row>
    <row r="130" spans="1:176" s="5" customFormat="1" x14ac:dyDescent="0.25">
      <c r="A130" s="1"/>
      <c r="B130" s="25"/>
      <c r="C130" s="26"/>
      <c r="D130" s="26"/>
      <c r="E130" s="26"/>
      <c r="F130" s="26"/>
      <c r="G130" s="26"/>
      <c r="H130" s="26"/>
      <c r="I130" s="34">
        <f t="shared" si="85"/>
        <v>22.75</v>
      </c>
      <c r="J130" s="34">
        <f t="shared" ca="1" si="86"/>
        <v>0.94233328171624287</v>
      </c>
      <c r="K130" s="34">
        <f t="shared" ca="1" si="82"/>
        <v>0.76209751518844471</v>
      </c>
      <c r="L130" s="34">
        <f t="shared" ca="1" si="83"/>
        <v>0.90566037735849059</v>
      </c>
      <c r="M130" s="34">
        <f t="shared" ca="1" si="84"/>
        <v>1.3144962914678755</v>
      </c>
      <c r="N130" s="34"/>
      <c r="O130" s="6"/>
      <c r="P130" s="6"/>
      <c r="Q130" s="6"/>
      <c r="R130" s="83"/>
      <c r="S130" s="83"/>
      <c r="T130" s="63"/>
      <c r="U130" s="26"/>
      <c r="V130" s="26"/>
      <c r="W130" s="26"/>
      <c r="X130" s="26"/>
      <c r="Y130" s="26"/>
      <c r="Z130" s="26"/>
      <c r="AA130" s="26"/>
      <c r="AB130" s="26"/>
      <c r="AC130" s="26"/>
      <c r="AD130" s="69"/>
      <c r="AE130" s="34">
        <f ca="1">(M123-M124)^2</f>
        <v>0.11839430757315887</v>
      </c>
      <c r="AF130" s="34">
        <f ca="1">($M123-$M125)^2</f>
        <v>7.5253790779267138E-2</v>
      </c>
      <c r="AG130" s="34">
        <f ca="1">($M123-$M126)^2</f>
        <v>0.12035447333836308</v>
      </c>
      <c r="AH130" s="34">
        <f ca="1">($M123-$M127)^2</f>
        <v>0.19550907342249277</v>
      </c>
      <c r="AI130" s="34">
        <f ca="1">($M123-$M128)^2</f>
        <v>1.7640575525268103</v>
      </c>
      <c r="AJ130" s="34">
        <f ca="1">($M123-$M129)^2</f>
        <v>0.44859564748757536</v>
      </c>
      <c r="AK130" s="34">
        <f ca="1">($M123-$M130)^2</f>
        <v>2.3290835877469357E-2</v>
      </c>
      <c r="AL130" s="34">
        <f ca="1">($M123-$M131)^2</f>
        <v>9.6935563676288482E-3</v>
      </c>
      <c r="AM130" s="34">
        <f ca="1">($M123-$M132)^2</f>
        <v>0.25216829246779282</v>
      </c>
      <c r="AN130" s="34">
        <f ca="1">($M123-$M133)^2</f>
        <v>0.5600871570557131</v>
      </c>
      <c r="AO130" s="34">
        <f ca="1">($M123-$M134)^2</f>
        <v>4.8148586729044052</v>
      </c>
      <c r="AP130" s="34">
        <f ca="1">($M123-$M135)^2</f>
        <v>3.9079139879055678</v>
      </c>
      <c r="AQ130" s="34">
        <f ca="1">($M123-$M136)^2</f>
        <v>3.212996242902546</v>
      </c>
      <c r="AR130" s="34">
        <f ca="1">($M123-$M137)^2</f>
        <v>8.6404839535056794</v>
      </c>
      <c r="AS130" s="34">
        <f ca="1">($M123-$M138)^2</f>
        <v>3.111305943583484</v>
      </c>
      <c r="AT130" s="34">
        <f ca="1">($M123-$M139)^2</f>
        <v>3.540425314202011</v>
      </c>
      <c r="AU130" s="34">
        <f ca="1">($M123-$M140)^2</f>
        <v>1.4054874939909854</v>
      </c>
      <c r="AV130" s="34">
        <f ca="1">($M123-$M141)^2</f>
        <v>0.94393013051693209</v>
      </c>
      <c r="AW130" s="34">
        <f ca="1">($M123-$M142)^2</f>
        <v>2.6486661986533706</v>
      </c>
      <c r="AX130" s="34">
        <f ca="1">($M123-$M143)^2</f>
        <v>4.4808171171362075</v>
      </c>
      <c r="AY130" s="34">
        <f ca="1">($M123-$M144)^2</f>
        <v>5.8671581313257715</v>
      </c>
      <c r="AZ130" s="34"/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34"/>
      <c r="CD130" s="34"/>
      <c r="CE130" s="34"/>
      <c r="CF130" s="34"/>
      <c r="CG130" s="34"/>
      <c r="CH130" s="34"/>
      <c r="CI130" s="34"/>
      <c r="CJ130" s="34"/>
      <c r="CK130" s="34"/>
      <c r="CL130" s="34"/>
      <c r="CM130" s="34"/>
      <c r="CN130" s="34"/>
      <c r="CO130" s="27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</row>
    <row r="131" spans="1:176" s="5" customFormat="1" x14ac:dyDescent="0.25">
      <c r="A131" s="1"/>
      <c r="B131" s="25"/>
      <c r="C131" s="26"/>
      <c r="D131" s="26"/>
      <c r="E131" s="26"/>
      <c r="F131" s="26"/>
      <c r="G131" s="26"/>
      <c r="H131" s="26"/>
      <c r="I131" s="34">
        <f t="shared" si="85"/>
        <v>23</v>
      </c>
      <c r="J131" s="34">
        <f t="shared" ca="1" si="86"/>
        <v>0.27619469777933803</v>
      </c>
      <c r="K131" s="34">
        <f t="shared" ca="1" si="82"/>
        <v>0.75972376702539468</v>
      </c>
      <c r="L131" s="34">
        <f t="shared" ca="1" si="83"/>
        <v>0.89622641509433965</v>
      </c>
      <c r="M131" s="34">
        <f t="shared" ca="1" si="84"/>
        <v>1.2603387972731293</v>
      </c>
      <c r="N131" s="34"/>
      <c r="O131" s="6"/>
      <c r="P131" s="6"/>
      <c r="Q131" s="6"/>
      <c r="R131" s="83"/>
      <c r="S131" s="83"/>
      <c r="T131" s="63"/>
      <c r="U131" s="26"/>
      <c r="V131" s="26"/>
      <c r="W131" s="26"/>
      <c r="X131" s="26"/>
      <c r="Y131" s="26"/>
      <c r="Z131" s="26"/>
      <c r="AA131" s="26"/>
      <c r="AB131" s="26"/>
      <c r="AC131" s="26"/>
      <c r="AD131" s="69"/>
      <c r="AE131" s="34">
        <f ca="1">(M124-M125)^2</f>
        <v>4.8665266716425015E-3</v>
      </c>
      <c r="AF131" s="34">
        <f ca="1">($M124-$M126)^2</f>
        <v>0.47748951504985626</v>
      </c>
      <c r="AG131" s="34">
        <f ca="1">($M124-$M127)^2</f>
        <v>0.61818720489778356</v>
      </c>
      <c r="AH131" s="34">
        <f ca="1">($M124-$M128)^2</f>
        <v>2.7964636159338054</v>
      </c>
      <c r="AI131" s="34">
        <f ca="1">($M124-$M129)^2</f>
        <v>1.0279071756746938</v>
      </c>
      <c r="AJ131" s="34">
        <f ca="1">($M124-$M130)^2</f>
        <v>3.6661291178621554E-2</v>
      </c>
      <c r="AK131" s="34">
        <f ca="1">($M124-$M131)^2</f>
        <v>6.0333546172344286E-2</v>
      </c>
      <c r="AL131" s="34">
        <f ca="1">($M124-$M132)^2</f>
        <v>0.71613627021059956</v>
      </c>
      <c r="AM131" s="34">
        <f ca="1">($M124-$M133)^2</f>
        <v>1.1935004201644144</v>
      </c>
      <c r="AN131" s="34">
        <f ca="1">($M124-$M134)^2</f>
        <v>6.4432885544176424</v>
      </c>
      <c r="AO131" s="34">
        <f ca="1">($M124-$M135)^2</f>
        <v>5.3867123099590444</v>
      </c>
      <c r="AP131" s="34">
        <f ca="1">($M124-$M136)^2</f>
        <v>4.5649228206877286</v>
      </c>
      <c r="AQ131" s="34">
        <f ca="1">($M124-$M137)^2</f>
        <v>10.781731804736705</v>
      </c>
      <c r="AR131" s="34">
        <f ca="1">($M124-$M138)^2</f>
        <v>4.4435551236003308</v>
      </c>
      <c r="AS131" s="34">
        <f ca="1">($M124-$M139)^2</f>
        <v>4.9536805464916913</v>
      </c>
      <c r="AT131" s="34">
        <f ca="1">($M124-$M140)^2</f>
        <v>2.3397291369248649</v>
      </c>
      <c r="AU131" s="34">
        <f ca="1">($M124-$M141)^2</f>
        <v>1.7309228353361321</v>
      </c>
      <c r="AV131" s="34">
        <f ca="1">($M124-$M142)^2</f>
        <v>3.8870372927395307</v>
      </c>
      <c r="AW131" s="34">
        <f ca="1">($M124-$M143)^2</f>
        <v>6.0559244917823545</v>
      </c>
      <c r="AX131" s="34">
        <f ca="1">($M124-$M144)^2</f>
        <v>7.6524515052860274</v>
      </c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4"/>
      <c r="CG131" s="34"/>
      <c r="CH131" s="34"/>
      <c r="CI131" s="34"/>
      <c r="CJ131" s="34"/>
      <c r="CK131" s="34"/>
      <c r="CL131" s="34"/>
      <c r="CM131" s="34"/>
      <c r="CN131" s="34"/>
      <c r="CO131" s="27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</row>
    <row r="132" spans="1:176" s="5" customFormat="1" x14ac:dyDescent="0.25">
      <c r="A132" s="1"/>
      <c r="B132" s="25"/>
      <c r="C132" s="26"/>
      <c r="D132" s="26"/>
      <c r="E132" s="26"/>
      <c r="F132" s="26"/>
      <c r="G132" s="26"/>
      <c r="H132" s="26"/>
      <c r="I132" s="34">
        <f t="shared" si="85"/>
        <v>23.25</v>
      </c>
      <c r="J132" s="34">
        <f t="shared" ca="1" si="86"/>
        <v>0.69222274372406345</v>
      </c>
      <c r="K132" s="34">
        <f t="shared" ca="1" si="82"/>
        <v>0.6605891904779182</v>
      </c>
      <c r="L132" s="34">
        <f t="shared" ca="1" si="83"/>
        <v>0.74528301886792447</v>
      </c>
      <c r="M132" s="34">
        <f t="shared" ca="1" si="84"/>
        <v>0.65971932602260497</v>
      </c>
      <c r="N132" s="34"/>
      <c r="O132" s="6"/>
      <c r="P132" s="6"/>
      <c r="Q132" s="6"/>
      <c r="R132" s="83"/>
      <c r="S132" s="83"/>
      <c r="T132" s="63"/>
      <c r="U132" s="26"/>
      <c r="V132" s="26"/>
      <c r="W132" s="26"/>
      <c r="X132" s="26"/>
      <c r="Y132" s="26"/>
      <c r="Z132" s="26"/>
      <c r="AA132" s="26"/>
      <c r="AB132" s="26"/>
      <c r="AC132" s="26"/>
      <c r="AD132" s="69"/>
      <c r="AE132" s="34">
        <f ca="1">(M125-M126)^2</f>
        <v>0.38594617790207891</v>
      </c>
      <c r="AF132" s="34">
        <f ca="1">($M125-$M127)^2</f>
        <v>0.51335551789749445</v>
      </c>
      <c r="AG132" s="34">
        <f ca="1">($M125-$M128)^2</f>
        <v>2.5680143499704897</v>
      </c>
      <c r="AH132" s="34">
        <f ca="1">($M125-$M129)^2</f>
        <v>0.89131929009428079</v>
      </c>
      <c r="AI132" s="34">
        <f ca="1">($M125-$M130)^2</f>
        <v>1.4813540668381423E-2</v>
      </c>
      <c r="AJ132" s="34">
        <f ca="1">($M125-$M131)^2</f>
        <v>3.0929688449148854E-2</v>
      </c>
      <c r="AK132" s="34">
        <f ca="1">($M125-$M132)^2</f>
        <v>0.60293338916778849</v>
      </c>
      <c r="AL132" s="34">
        <f ca="1">($M125-$M133)^2</f>
        <v>1.0459438301201642</v>
      </c>
      <c r="AM132" s="34">
        <f ca="1">($M125-$M134)^2</f>
        <v>6.0940001116018463</v>
      </c>
      <c r="AN132" s="34">
        <f ca="1">($M125-$M135)^2</f>
        <v>5.0677604978734108</v>
      </c>
      <c r="AO132" s="34">
        <f ca="1">($M125-$M136)^2</f>
        <v>4.2716932644541021</v>
      </c>
      <c r="AP132" s="34">
        <f ca="1">($M125-$M137)^2</f>
        <v>10.328473521365286</v>
      </c>
      <c r="AQ132" s="34">
        <f ca="1">($M125-$M138)^2</f>
        <v>4.1543150061721512</v>
      </c>
      <c r="AR132" s="34">
        <f ca="1">($M125-$M139)^2</f>
        <v>4.6480170842585675</v>
      </c>
      <c r="AS132" s="34">
        <f ca="1">($M125-$M140)^2</f>
        <v>2.131181940989324</v>
      </c>
      <c r="AT132" s="34">
        <f ca="1">($M125-$M141)^2</f>
        <v>1.5522292122506076</v>
      </c>
      <c r="AU132" s="34">
        <f ca="1">($M125-$M142)^2</f>
        <v>3.6168302244676664</v>
      </c>
      <c r="AV132" s="34">
        <f ca="1">($M125-$M143)^2</f>
        <v>5.7174467710246182</v>
      </c>
      <c r="AW132" s="34">
        <f ca="1">($M125-$M144)^2</f>
        <v>7.27136021377581</v>
      </c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4"/>
      <c r="CE132" s="34"/>
      <c r="CF132" s="34"/>
      <c r="CG132" s="34"/>
      <c r="CH132" s="34"/>
      <c r="CI132" s="34"/>
      <c r="CJ132" s="34"/>
      <c r="CK132" s="34"/>
      <c r="CL132" s="34"/>
      <c r="CM132" s="34"/>
      <c r="CN132" s="34"/>
      <c r="CO132" s="27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</row>
    <row r="133" spans="1:176" s="5" customFormat="1" x14ac:dyDescent="0.25">
      <c r="A133" s="1"/>
      <c r="B133" s="25"/>
      <c r="C133" s="26"/>
      <c r="D133" s="26"/>
      <c r="E133" s="26"/>
      <c r="F133" s="26"/>
      <c r="G133" s="26"/>
      <c r="H133" s="26"/>
      <c r="I133" s="34">
        <f t="shared" si="85"/>
        <v>23.5</v>
      </c>
      <c r="J133" s="34">
        <f t="shared" ca="1" si="86"/>
        <v>0.88525213703579431</v>
      </c>
      <c r="K133" s="34">
        <f t="shared" ca="1" si="82"/>
        <v>0.61827881264719209</v>
      </c>
      <c r="L133" s="34">
        <f t="shared" ca="1" si="83"/>
        <v>0.660377358490566</v>
      </c>
      <c r="M133" s="34">
        <f t="shared" ca="1" si="84"/>
        <v>0.41349322793025589</v>
      </c>
      <c r="N133" s="34"/>
      <c r="O133" s="6"/>
      <c r="P133" s="6"/>
      <c r="Q133" s="6"/>
      <c r="R133" s="83"/>
      <c r="S133" s="83"/>
      <c r="T133" s="63"/>
      <c r="U133" s="26"/>
      <c r="V133" s="26"/>
      <c r="W133" s="26"/>
      <c r="X133" s="26"/>
      <c r="Y133" s="26"/>
      <c r="Z133" s="26"/>
      <c r="AA133" s="26"/>
      <c r="AB133" s="26"/>
      <c r="AC133" s="26"/>
      <c r="AD133" s="69"/>
      <c r="AE133" s="34">
        <f ca="1">(M126-M127)^2</f>
        <v>9.071163774345083E-3</v>
      </c>
      <c r="AF133" s="34">
        <f ca="1">($M126-$M128)^2</f>
        <v>0.96286502723097245</v>
      </c>
      <c r="AG133" s="34">
        <f ca="1">($M126-$M129)^2</f>
        <v>0.10423303314678231</v>
      </c>
      <c r="AH133" s="34">
        <f ca="1">($M126-$M130)^2</f>
        <v>0.24953499305034155</v>
      </c>
      <c r="AI133" s="34">
        <f ca="1">($M126-$M131)^2</f>
        <v>0.19836092369831831</v>
      </c>
      <c r="AJ133" s="34">
        <f ca="1">($M126-$M132)^2</f>
        <v>2.4100137192022888E-2</v>
      </c>
      <c r="AK133" s="34">
        <f ca="1">($M126-$M133)^2</f>
        <v>0.16117678540253857</v>
      </c>
      <c r="AL133" s="34">
        <f ca="1">($M126-$M134)^2</f>
        <v>3.4127286244481336</v>
      </c>
      <c r="AM133" s="34">
        <f ca="1">($M126-$M135)^2</f>
        <v>2.6566490827485749</v>
      </c>
      <c r="AN133" s="34">
        <f ca="1">($M126-$M136)^2</f>
        <v>2.0896490307026516</v>
      </c>
      <c r="AO133" s="34">
        <f ca="1">($M126-$M137)^2</f>
        <v>6.7213081911154804</v>
      </c>
      <c r="AP133" s="34">
        <f ca="1">($M126-$M138)^2</f>
        <v>2.0077983524153784</v>
      </c>
      <c r="AQ133" s="34">
        <f ca="1">($M126-$M139)^2</f>
        <v>2.3552438453548037</v>
      </c>
      <c r="AR133" s="34">
        <f ca="1">($M126-$M140)^2</f>
        <v>0.70326867060025877</v>
      </c>
      <c r="AS133" s="34">
        <f ca="1">($M126-$M141)^2</f>
        <v>0.39017418641145329</v>
      </c>
      <c r="AT133" s="34">
        <f ca="1">($M126-$M142)^2</f>
        <v>1.6398106376968729</v>
      </c>
      <c r="AU133" s="34">
        <f ca="1">($M126-$M143)^2</f>
        <v>3.1324491738710099</v>
      </c>
      <c r="AV133" s="34">
        <f ca="1">($M126-$M144)^2</f>
        <v>4.3068713854997265</v>
      </c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4"/>
      <c r="BQ133" s="34"/>
      <c r="BR133" s="34"/>
      <c r="BS133" s="34"/>
      <c r="BT133" s="34"/>
      <c r="BU133" s="34"/>
      <c r="BV133" s="34"/>
      <c r="BW133" s="34"/>
      <c r="BX133" s="34"/>
      <c r="BY133" s="34"/>
      <c r="BZ133" s="34"/>
      <c r="CA133" s="34"/>
      <c r="CB133" s="34"/>
      <c r="CC133" s="34"/>
      <c r="CD133" s="34"/>
      <c r="CE133" s="34"/>
      <c r="CF133" s="34"/>
      <c r="CG133" s="34"/>
      <c r="CH133" s="34"/>
      <c r="CI133" s="34"/>
      <c r="CJ133" s="34"/>
      <c r="CK133" s="34"/>
      <c r="CL133" s="34"/>
      <c r="CM133" s="34"/>
      <c r="CN133" s="34"/>
      <c r="CO133" s="27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</row>
    <row r="134" spans="1:176" s="5" customFormat="1" x14ac:dyDescent="0.25">
      <c r="A134" s="1"/>
      <c r="B134" s="25"/>
      <c r="C134" s="26"/>
      <c r="D134" s="26"/>
      <c r="E134" s="26"/>
      <c r="F134" s="26"/>
      <c r="G134" s="26"/>
      <c r="H134" s="26"/>
      <c r="I134" s="34">
        <f t="shared" si="85"/>
        <v>23.75</v>
      </c>
      <c r="J134" s="34">
        <f t="shared" ca="1" si="86"/>
        <v>2.7633293001041337E-2</v>
      </c>
      <c r="K134" s="34">
        <f t="shared" ca="1" si="82"/>
        <v>0.384218471823075</v>
      </c>
      <c r="L134" s="34">
        <f t="shared" ca="1" si="83"/>
        <v>0.15094339622641509</v>
      </c>
      <c r="M134" s="34">
        <f t="shared" ca="1" si="84"/>
        <v>-1.0323956851649068</v>
      </c>
      <c r="N134" s="34"/>
      <c r="O134" s="6"/>
      <c r="P134" s="6"/>
      <c r="Q134" s="6"/>
      <c r="R134" s="83"/>
      <c r="S134" s="83"/>
      <c r="T134" s="63"/>
      <c r="U134" s="26"/>
      <c r="V134" s="26"/>
      <c r="W134" s="26"/>
      <c r="X134" s="26"/>
      <c r="Y134" s="26"/>
      <c r="Z134" s="26"/>
      <c r="AA134" s="26"/>
      <c r="AB134" s="26"/>
      <c r="AC134" s="26"/>
      <c r="AD134" s="69"/>
      <c r="AE134" s="34">
        <f ca="1">(M127-M128)^2</f>
        <v>0.7850211690878548</v>
      </c>
      <c r="AF134" s="34">
        <f ca="1">($M127-$M129)^2</f>
        <v>5.1805744440720967E-2</v>
      </c>
      <c r="AG134" s="34">
        <f ca="1">($M127-$M130)^2</f>
        <v>0.35376019592739022</v>
      </c>
      <c r="AH134" s="34">
        <f ca="1">($M127-$M131)^2</f>
        <v>0.2922699192530151</v>
      </c>
      <c r="AI134" s="34">
        <f ca="1">($M127-$M132)^2</f>
        <v>3.5999437805352814E-3</v>
      </c>
      <c r="AJ134" s="34">
        <f ca="1">($M127-$M133)^2</f>
        <v>9.3774136220842311E-2</v>
      </c>
      <c r="AK134" s="34">
        <f ca="1">($M127-$M134)^2</f>
        <v>3.0699053707062895</v>
      </c>
      <c r="AL134" s="34">
        <f ca="1">($M127-$M135)^2</f>
        <v>2.355243845354805</v>
      </c>
      <c r="AM134" s="34">
        <f ca="1">($M127-$M136)^2</f>
        <v>1.8233618927070654</v>
      </c>
      <c r="AN134" s="34">
        <f ca="1">($M127-$M137)^2</f>
        <v>6.2365369209923074</v>
      </c>
      <c r="AO134" s="34">
        <f ca="1">($M127-$M138)^2</f>
        <v>1.7469579182127557</v>
      </c>
      <c r="AP134" s="34">
        <f ca="1">($M127-$M139)^2</f>
        <v>2.0719809355097247</v>
      </c>
      <c r="AQ134" s="34">
        <f ca="1">($M127-$M140)^2</f>
        <v>0.55259672449651376</v>
      </c>
      <c r="AR134" s="34">
        <f ca="1">($M127-$M141)^2</f>
        <v>0.28026074705648352</v>
      </c>
      <c r="AS134" s="34">
        <f ca="1">($M127-$M142)^2</f>
        <v>1.4049556581125233</v>
      </c>
      <c r="AT134" s="34">
        <f ca="1">($M127-$M143)^2</f>
        <v>2.8043855902757255</v>
      </c>
      <c r="AU134" s="34">
        <f ca="1">($M127-$M144)^2</f>
        <v>3.9206283163256042</v>
      </c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34"/>
      <c r="CD134" s="34"/>
      <c r="CE134" s="34"/>
      <c r="CF134" s="34"/>
      <c r="CG134" s="34"/>
      <c r="CH134" s="34"/>
      <c r="CI134" s="34"/>
      <c r="CJ134" s="34"/>
      <c r="CK134" s="34"/>
      <c r="CL134" s="34"/>
      <c r="CM134" s="34"/>
      <c r="CN134" s="34"/>
      <c r="CO134" s="27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</row>
    <row r="135" spans="1:176" s="5" customFormat="1" x14ac:dyDescent="0.25">
      <c r="A135" s="1"/>
      <c r="B135" s="25"/>
      <c r="C135" s="26"/>
      <c r="D135" s="26"/>
      <c r="E135" s="26"/>
      <c r="F135" s="26"/>
      <c r="G135" s="26"/>
      <c r="H135" s="26"/>
      <c r="I135" s="34">
        <f t="shared" si="85"/>
        <v>24</v>
      </c>
      <c r="J135" s="34">
        <f t="shared" ca="1" si="86"/>
        <v>0.1962086068803055</v>
      </c>
      <c r="K135" s="34">
        <f t="shared" ca="1" si="82"/>
        <v>0.40087781575959347</v>
      </c>
      <c r="L135" s="34">
        <f t="shared" ca="1" si="83"/>
        <v>0.20754716981132076</v>
      </c>
      <c r="M135" s="34">
        <f t="shared" ca="1" si="84"/>
        <v>-0.8149615148503293</v>
      </c>
      <c r="N135" s="34"/>
      <c r="O135" s="6"/>
      <c r="P135" s="6"/>
      <c r="Q135" s="6"/>
      <c r="R135" s="83"/>
      <c r="S135" s="83"/>
      <c r="T135" s="63"/>
      <c r="U135" s="26"/>
      <c r="V135" s="26"/>
      <c r="W135" s="26"/>
      <c r="X135" s="26"/>
      <c r="Y135" s="26"/>
      <c r="Z135" s="26"/>
      <c r="AA135" s="26"/>
      <c r="AB135" s="26"/>
      <c r="AC135" s="26"/>
      <c r="AD135" s="69"/>
      <c r="AE135" s="34">
        <f ca="1">(M128-M129)^2</f>
        <v>0.43349773746355857</v>
      </c>
      <c r="AF135" s="34">
        <f ca="1">($M128-$M130)^2</f>
        <v>2.1927438739948926</v>
      </c>
      <c r="AG135" s="34">
        <f ca="1">($M128-$M131)^2</f>
        <v>2.0352849791381233</v>
      </c>
      <c r="AH135" s="34">
        <f ca="1">($M128-$M132)^2</f>
        <v>0.68230023861979572</v>
      </c>
      <c r="AI135" s="34">
        <f ca="1">($M128-$M133)^2</f>
        <v>0.33615479061673509</v>
      </c>
      <c r="AJ135" s="34">
        <f ca="1">($M128-$M134)^2</f>
        <v>0.75012979726755158</v>
      </c>
      <c r="AK135" s="34">
        <f ca="1">($M128-$M135)^2</f>
        <v>0.42076779843569839</v>
      </c>
      <c r="AL135" s="34">
        <f ca="1">($M128-$M136)^2</f>
        <v>0.21557911271497585</v>
      </c>
      <c r="AM135" s="34">
        <f ca="1">($M128-$M137)^2</f>
        <v>2.5962610357449618</v>
      </c>
      <c r="AN135" s="34">
        <f ca="1">($M128-$M138)^2</f>
        <v>0.18984420877404479</v>
      </c>
      <c r="AO135" s="34">
        <f ca="1">($M128-$M139)^2</f>
        <v>0.30627758295939106</v>
      </c>
      <c r="AP135" s="34">
        <f ca="1">($M128-$M140)^2</f>
        <v>2.0347797213282733E-2</v>
      </c>
      <c r="AQ135" s="34">
        <f ca="1">($M128-$M141)^2</f>
        <v>0.12717612402126174</v>
      </c>
      <c r="AR135" s="34">
        <f ca="1">($M128-$M142)^2</f>
        <v>8.9576928849505008E-2</v>
      </c>
      <c r="AS135" s="34">
        <f ca="1">($M128-$M143)^2</f>
        <v>0.62191485228017029</v>
      </c>
      <c r="AT135" s="34">
        <f ca="1">($M128-$M144)^2</f>
        <v>1.1969310729780163</v>
      </c>
      <c r="AU135" s="34"/>
      <c r="AV135" s="34"/>
      <c r="AW135" s="34"/>
      <c r="AX135" s="34"/>
      <c r="AY135" s="34"/>
      <c r="AZ135" s="34"/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4"/>
      <c r="CG135" s="34"/>
      <c r="CH135" s="34"/>
      <c r="CI135" s="34"/>
      <c r="CJ135" s="34"/>
      <c r="CK135" s="34"/>
      <c r="CL135" s="34"/>
      <c r="CM135" s="34"/>
      <c r="CN135" s="34"/>
      <c r="CO135" s="27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</row>
    <row r="136" spans="1:176" s="5" customFormat="1" x14ac:dyDescent="0.25">
      <c r="A136" s="1"/>
      <c r="B136" s="25"/>
      <c r="C136" s="26"/>
      <c r="D136" s="26"/>
      <c r="E136" s="26"/>
      <c r="F136" s="26"/>
      <c r="G136" s="26"/>
      <c r="H136" s="26"/>
      <c r="I136" s="34">
        <f t="shared" si="85"/>
        <v>24.25</v>
      </c>
      <c r="J136" s="34">
        <f t="shared" ca="1" si="86"/>
        <v>0.32177846142196009</v>
      </c>
      <c r="K136" s="34">
        <f t="shared" ca="1" si="82"/>
        <v>0.42248875544654141</v>
      </c>
      <c r="L136" s="34">
        <f t="shared" ca="1" si="83"/>
        <v>0.26415094339622641</v>
      </c>
      <c r="M136" s="34">
        <f t="shared" ca="1" si="84"/>
        <v>-0.63060032426367119</v>
      </c>
      <c r="N136" s="34"/>
      <c r="O136" s="6"/>
      <c r="P136" s="6"/>
      <c r="Q136" s="6"/>
      <c r="R136" s="83"/>
      <c r="S136" s="83"/>
      <c r="T136" s="63"/>
      <c r="U136" s="26"/>
      <c r="V136" s="26"/>
      <c r="W136" s="26"/>
      <c r="X136" s="26"/>
      <c r="Y136" s="26"/>
      <c r="Z136" s="26"/>
      <c r="AA136" s="26"/>
      <c r="AB136" s="26"/>
      <c r="AC136" s="26"/>
      <c r="AD136" s="69"/>
      <c r="AE136" s="34">
        <f ca="1">(M129-M130)^2</f>
        <v>0.67631904046865499</v>
      </c>
      <c r="AF136" s="34">
        <f ca="1">($M129-$M131)^2</f>
        <v>0.59017532435609343</v>
      </c>
      <c r="AG136" s="34">
        <f ca="1">($M129-$M132)^2</f>
        <v>2.8092851129853699E-2</v>
      </c>
      <c r="AH136" s="34">
        <f ca="1">($M129-$M133)^2</f>
        <v>6.180613286066468E-3</v>
      </c>
      <c r="AI136" s="34">
        <f ca="1">($M129-$M134)^2</f>
        <v>2.3241179028087742</v>
      </c>
      <c r="AJ136" s="34">
        <f ca="1">($M129-$M135)^2</f>
        <v>1.7084362181856438</v>
      </c>
      <c r="AK136" s="34">
        <f ca="1">($M129-$M136)^2</f>
        <v>1.2604787069187429</v>
      </c>
      <c r="AL136" s="34">
        <f ca="1">($M129-$M137)^2</f>
        <v>5.1515252870928689</v>
      </c>
      <c r="AM136" s="34">
        <f ca="1">($M129-$M138)^2</f>
        <v>1.1970911422252155</v>
      </c>
      <c r="AN136" s="34">
        <f ca="1">($M129-$M139)^2</f>
        <v>1.4685294332722796</v>
      </c>
      <c r="AO136" s="34">
        <f ca="1">($M129-$M140)^2</f>
        <v>0.26600811503607463</v>
      </c>
      <c r="AP136" s="34">
        <f ca="1">($M129-$M141)^2</f>
        <v>9.1075897168100217E-2</v>
      </c>
      <c r="AQ136" s="34">
        <f ca="1">($M129-$M142)^2</f>
        <v>0.91718833512039954</v>
      </c>
      <c r="AR136" s="34">
        <f ca="1">($M129-$M143)^2</f>
        <v>2.0938704489916371</v>
      </c>
      <c r="AS136" s="34">
        <f ca="1">($M129-$M144)^2</f>
        <v>3.0710771534258012</v>
      </c>
      <c r="AT136" s="34"/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34"/>
      <c r="BM136" s="34"/>
      <c r="BN136" s="34"/>
      <c r="BO136" s="34"/>
      <c r="BP136" s="34"/>
      <c r="BQ136" s="34"/>
      <c r="BR136" s="34"/>
      <c r="BS136" s="34"/>
      <c r="BT136" s="34"/>
      <c r="BU136" s="34"/>
      <c r="BV136" s="34"/>
      <c r="BW136" s="34"/>
      <c r="BX136" s="34"/>
      <c r="BY136" s="34"/>
      <c r="BZ136" s="34"/>
      <c r="CA136" s="34"/>
      <c r="CB136" s="34"/>
      <c r="CC136" s="34"/>
      <c r="CD136" s="34"/>
      <c r="CE136" s="34"/>
      <c r="CF136" s="34"/>
      <c r="CG136" s="34"/>
      <c r="CH136" s="34"/>
      <c r="CI136" s="34"/>
      <c r="CJ136" s="34"/>
      <c r="CK136" s="34"/>
      <c r="CL136" s="34"/>
      <c r="CM136" s="34"/>
      <c r="CN136" s="34"/>
      <c r="CO136" s="27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</row>
    <row r="137" spans="1:176" s="5" customFormat="1" x14ac:dyDescent="0.25">
      <c r="A137" s="1"/>
      <c r="B137" s="25"/>
      <c r="C137" s="26"/>
      <c r="D137" s="26"/>
      <c r="E137" s="26"/>
      <c r="F137" s="26"/>
      <c r="G137" s="26"/>
      <c r="H137" s="26"/>
      <c r="I137" s="34">
        <f t="shared" si="85"/>
        <v>24.5</v>
      </c>
      <c r="J137" s="34">
        <f t="shared" ca="1" si="86"/>
        <v>0.2815646428997054</v>
      </c>
      <c r="K137" s="34">
        <f t="shared" ca="1" si="82"/>
        <v>0.27416178061677893</v>
      </c>
      <c r="L137" s="34">
        <f t="shared" ca="1" si="83"/>
        <v>3.7735849056603772E-2</v>
      </c>
      <c r="M137" s="34">
        <f t="shared" ca="1" si="84"/>
        <v>-1.7775870750733924</v>
      </c>
      <c r="N137" s="34"/>
      <c r="O137" s="6"/>
      <c r="P137" s="6"/>
      <c r="Q137" s="6"/>
      <c r="R137" s="83"/>
      <c r="S137" s="83"/>
      <c r="T137" s="63"/>
      <c r="U137" s="26"/>
      <c r="V137" s="26"/>
      <c r="W137" s="26"/>
      <c r="X137" s="26"/>
      <c r="Y137" s="26"/>
      <c r="Z137" s="26"/>
      <c r="AA137" s="26"/>
      <c r="AB137" s="26"/>
      <c r="AC137" s="26"/>
      <c r="AD137" s="69"/>
      <c r="AE137" s="34">
        <f ca="1">(M130-M131)^2</f>
        <v>2.9330341774539736E-3</v>
      </c>
      <c r="AF137" s="34">
        <f ca="1">($M130-$M132)^2</f>
        <v>0.42873287447771702</v>
      </c>
      <c r="AG137" s="34">
        <f ca="1">($M130-$M133)^2</f>
        <v>0.81180652050417579</v>
      </c>
      <c r="AH137" s="34">
        <f ca="1">($M130-$M134)^2</f>
        <v>5.5079019499833271</v>
      </c>
      <c r="AI137" s="34">
        <f ca="1">($M130-$M135)^2</f>
        <v>4.5345905488895397</v>
      </c>
      <c r="AJ137" s="34">
        <f ca="1">($M130-$M136)^2</f>
        <v>3.7834008445303158</v>
      </c>
      <c r="AK137" s="34">
        <f ca="1">($M130-$M137)^2</f>
        <v>9.5609795456411817</v>
      </c>
      <c r="AL137" s="34">
        <f ca="1">($M130-$M138)^2</f>
        <v>3.6729829460610914</v>
      </c>
      <c r="AM137" s="34">
        <f ca="1">($M130-$M139)^2</f>
        <v>4.1380312723930661</v>
      </c>
      <c r="AN137" s="34">
        <f ca="1">($M130-$M140)^2</f>
        <v>1.790634536394637</v>
      </c>
      <c r="AO137" s="34">
        <f ca="1">($M130-$M141)^2</f>
        <v>1.2637672309108721</v>
      </c>
      <c r="AP137" s="34">
        <f ca="1">($M130-$M142)^2</f>
        <v>3.1687050580882024</v>
      </c>
      <c r="AQ137" s="34">
        <f ca="1">($M130-$M143)^2</f>
        <v>5.1502100380503197</v>
      </c>
      <c r="AR137" s="34">
        <f ca="1">($M130-$M144)^2</f>
        <v>6.6297757342118988</v>
      </c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4"/>
      <c r="BQ137" s="34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34"/>
      <c r="CD137" s="34"/>
      <c r="CE137" s="34"/>
      <c r="CF137" s="34"/>
      <c r="CG137" s="34"/>
      <c r="CH137" s="34"/>
      <c r="CI137" s="34"/>
      <c r="CJ137" s="34"/>
      <c r="CK137" s="34"/>
      <c r="CL137" s="34"/>
      <c r="CM137" s="34"/>
      <c r="CN137" s="34"/>
      <c r="CO137" s="27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</row>
    <row r="138" spans="1:176" s="5" customFormat="1" ht="18.75" x14ac:dyDescent="0.3">
      <c r="A138" s="1"/>
      <c r="B138" s="25"/>
      <c r="C138" s="26"/>
      <c r="D138" s="26"/>
      <c r="E138" s="26"/>
      <c r="F138" s="26"/>
      <c r="G138" s="26"/>
      <c r="H138" s="26"/>
      <c r="I138" s="34">
        <f t="shared" si="85"/>
        <v>24.75</v>
      </c>
      <c r="J138" s="34">
        <f t="shared" ca="1" si="86"/>
        <v>0.18779689207688821</v>
      </c>
      <c r="K138" s="34">
        <f t="shared" ca="1" si="82"/>
        <v>0.42573775216122617</v>
      </c>
      <c r="L138" s="34">
        <f t="shared" ca="1" si="83"/>
        <v>0.27358490566037735</v>
      </c>
      <c r="M138" s="34">
        <f t="shared" ca="1" si="84"/>
        <v>-0.60200649904955328</v>
      </c>
      <c r="N138" s="34"/>
      <c r="O138" s="78"/>
      <c r="P138" s="79"/>
      <c r="Q138" s="79"/>
      <c r="R138" s="79"/>
      <c r="S138" s="79"/>
      <c r="T138" s="80"/>
      <c r="U138" s="80"/>
      <c r="V138" s="80"/>
      <c r="W138" s="80"/>
      <c r="X138" s="80"/>
      <c r="Y138" s="80"/>
      <c r="Z138" s="80"/>
      <c r="AA138" s="80"/>
      <c r="AB138" s="80"/>
      <c r="AC138" s="80"/>
      <c r="AD138" s="107"/>
      <c r="AE138" s="34">
        <f ca="1">(M131-M132)^2</f>
        <v>0.36074374924525937</v>
      </c>
      <c r="AF138" s="34">
        <f ca="1">($M131-$M133)^2</f>
        <v>0.71714741831565532</v>
      </c>
      <c r="AG138" s="34">
        <f ca="1">($M131-$M134)^2</f>
        <v>5.256631406960409</v>
      </c>
      <c r="AH138" s="34">
        <f ca="1">($M131-$M135)^2</f>
        <v>4.3068713854997247</v>
      </c>
      <c r="AI138" s="34">
        <f ca="1">($M131-$M136)^2</f>
        <v>3.575650761358367</v>
      </c>
      <c r="AJ138" s="34">
        <f ca="1">($M131-$M137)^2</f>
        <v>9.2289936058723754</v>
      </c>
      <c r="AK138" s="34">
        <f ca="1">($M131-$M138)^2</f>
        <v>3.4683300027352204</v>
      </c>
      <c r="AL138" s="34">
        <f ca="1">($M131-$M139)^2</f>
        <v>3.9206283163256006</v>
      </c>
      <c r="AM138" s="34">
        <f ca="1">($M131-$M140)^2</f>
        <v>1.6486263094409013</v>
      </c>
      <c r="AN138" s="34">
        <f ca="1">($M131-$M141)^2</f>
        <v>1.1449353689875534</v>
      </c>
      <c r="AO138" s="34">
        <f ca="1">($M131-$M142)^2</f>
        <v>2.9788281315930392</v>
      </c>
      <c r="AP138" s="34">
        <f ca="1">($M131-$M143)^2</f>
        <v>4.907332233877078</v>
      </c>
      <c r="AQ138" s="34">
        <f ca="1">($M131-$M144)^2</f>
        <v>6.3538155356475121</v>
      </c>
      <c r="AR138" s="34"/>
      <c r="AS138" s="34"/>
      <c r="AT138" s="34"/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  <c r="BE138" s="34"/>
      <c r="BF138" s="34"/>
      <c r="BG138" s="34"/>
      <c r="BH138" s="34"/>
      <c r="BI138" s="34"/>
      <c r="BJ138" s="34"/>
      <c r="BK138" s="34"/>
      <c r="BL138" s="34"/>
      <c r="BM138" s="34"/>
      <c r="BN138" s="34"/>
      <c r="BO138" s="34"/>
      <c r="BP138" s="34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4"/>
      <c r="CD138" s="34"/>
      <c r="CE138" s="34"/>
      <c r="CF138" s="34"/>
      <c r="CG138" s="34"/>
      <c r="CH138" s="34"/>
      <c r="CI138" s="34"/>
      <c r="CJ138" s="34"/>
      <c r="CK138" s="34"/>
      <c r="CL138" s="34"/>
      <c r="CM138" s="34"/>
      <c r="CN138" s="34"/>
      <c r="CO138" s="27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</row>
    <row r="139" spans="1:176" s="5" customFormat="1" x14ac:dyDescent="0.25">
      <c r="A139" s="1"/>
      <c r="B139" s="25"/>
      <c r="C139" s="26"/>
      <c r="D139" s="26"/>
      <c r="E139" s="26"/>
      <c r="F139" s="26"/>
      <c r="G139" s="26"/>
      <c r="H139" s="26"/>
      <c r="I139" s="34">
        <f t="shared" si="85"/>
        <v>25</v>
      </c>
      <c r="J139" s="34">
        <f t="shared" ca="1" si="86"/>
        <v>0.13739250908932943</v>
      </c>
      <c r="K139" s="34">
        <f t="shared" ca="1" si="82"/>
        <v>0.40734353671054035</v>
      </c>
      <c r="L139" s="34">
        <f t="shared" ca="1" si="83"/>
        <v>0.23584905660377359</v>
      </c>
      <c r="M139" s="34">
        <f t="shared" ca="1" si="84"/>
        <v>-0.71971885752523568</v>
      </c>
      <c r="N139" s="34"/>
      <c r="O139" s="59"/>
      <c r="P139" s="60"/>
      <c r="Q139" s="60"/>
      <c r="R139" s="60"/>
      <c r="S139" s="60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108"/>
      <c r="AE139" s="34">
        <f ca="1">(M132-M133)^2</f>
        <v>6.0627291381783112E-2</v>
      </c>
      <c r="AF139" s="34">
        <f ca="1">($M132-$M134)^2</f>
        <v>2.8632532110861124</v>
      </c>
      <c r="AG139" s="34">
        <f ca="1">($M132-$M135)^2</f>
        <v>2.1746835824377042</v>
      </c>
      <c r="AH139" s="34">
        <f ca="1">($M132-$M136)^2</f>
        <v>1.6649247999148979</v>
      </c>
      <c r="AI139" s="34">
        <f ca="1">($M132-$M137)^2</f>
        <v>5.9404624928235226</v>
      </c>
      <c r="AJ139" s="34">
        <f ca="1">($M132-$M138)^2</f>
        <v>1.5919520576540187</v>
      </c>
      <c r="AK139" s="34">
        <f ca="1">($M132-$M139)^2</f>
        <v>1.9028497022297661</v>
      </c>
      <c r="AL139" s="34">
        <f ca="1">($M132-$M140)^2</f>
        <v>0.46699314499471689</v>
      </c>
      <c r="AM139" s="34">
        <f ca="1">($M132-$M141)^2</f>
        <v>0.22033359635618616</v>
      </c>
      <c r="AN139" s="34">
        <f ca="1">($M132-$M142)^2</f>
        <v>1.2663197219843656</v>
      </c>
      <c r="AO139" s="34">
        <f ca="1">($M132-$M143)^2</f>
        <v>2.6070315048462365</v>
      </c>
      <c r="AP139" s="34">
        <f ca="1">($M132-$M144)^2</f>
        <v>3.6866231968339367</v>
      </c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4"/>
      <c r="BQ139" s="34"/>
      <c r="BR139" s="34"/>
      <c r="BS139" s="34"/>
      <c r="BT139" s="34"/>
      <c r="BU139" s="34"/>
      <c r="BV139" s="34"/>
      <c r="BW139" s="34"/>
      <c r="BX139" s="34"/>
      <c r="BY139" s="34"/>
      <c r="BZ139" s="34"/>
      <c r="CA139" s="34"/>
      <c r="CB139" s="34"/>
      <c r="CC139" s="34"/>
      <c r="CD139" s="34"/>
      <c r="CE139" s="34"/>
      <c r="CF139" s="34"/>
      <c r="CG139" s="34"/>
      <c r="CH139" s="34"/>
      <c r="CI139" s="34"/>
      <c r="CJ139" s="34"/>
      <c r="CK139" s="34"/>
      <c r="CL139" s="34"/>
      <c r="CM139" s="34"/>
      <c r="CN139" s="34"/>
      <c r="CO139" s="27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</row>
    <row r="140" spans="1:176" s="5" customFormat="1" x14ac:dyDescent="0.25">
      <c r="A140" s="1"/>
      <c r="B140" s="25"/>
      <c r="C140" s="26"/>
      <c r="D140" s="26"/>
      <c r="E140" s="26"/>
      <c r="F140" s="26"/>
      <c r="G140" s="26"/>
      <c r="H140" s="26"/>
      <c r="I140" s="34">
        <f t="shared" si="85"/>
        <v>25.25</v>
      </c>
      <c r="J140" s="34">
        <f t="shared" ca="1" si="86"/>
        <v>0.88545225930348159</v>
      </c>
      <c r="K140" s="34">
        <f t="shared" ca="1" si="82"/>
        <v>0.53925991514647642</v>
      </c>
      <c r="L140" s="34">
        <f t="shared" ca="1" si="83"/>
        <v>0.49056603773584906</v>
      </c>
      <c r="M140" s="34">
        <f t="shared" ca="1" si="84"/>
        <v>-2.3649640930619265E-2</v>
      </c>
      <c r="N140" s="34"/>
      <c r="O140" s="59"/>
      <c r="P140" s="60"/>
      <c r="Q140" s="60"/>
      <c r="R140" s="60"/>
      <c r="S140" s="60"/>
      <c r="T140" s="28"/>
      <c r="U140" s="28"/>
      <c r="V140" s="28"/>
      <c r="W140" s="28"/>
      <c r="X140" s="28"/>
      <c r="Y140" s="28"/>
      <c r="Z140" s="28"/>
      <c r="AA140" s="26"/>
      <c r="AB140" s="26"/>
      <c r="AC140" s="26"/>
      <c r="AD140" s="69"/>
      <c r="AE140" s="34">
        <f ca="1">(M133-M134)^2</f>
        <v>2.0905947490115109</v>
      </c>
      <c r="AF140" s="34">
        <f ca="1">($M133-$M135)^2</f>
        <v>1.5091010550601138</v>
      </c>
      <c r="AG140" s="34">
        <f ca="1">($M133-$M136)^2</f>
        <v>1.0901313457329329</v>
      </c>
      <c r="AH140" s="34">
        <f ca="1">($M133-$M137)^2</f>
        <v>4.8008328942105596</v>
      </c>
      <c r="AI140" s="34">
        <f ca="1">($M133-$M138)^2</f>
        <v>1.031239695496067</v>
      </c>
      <c r="AJ140" s="34">
        <f ca="1">($M133-$M139)^2</f>
        <v>1.284169630622384</v>
      </c>
      <c r="AK140" s="34">
        <f ca="1">($M133-$M140)^2</f>
        <v>0.1910938877959163</v>
      </c>
      <c r="AL140" s="34">
        <f ca="1">($M133-$M141)^2</f>
        <v>4.9805276536487218E-2</v>
      </c>
      <c r="AM140" s="34">
        <f ca="1">($M133-$M142)^2</f>
        <v>0.77278626135552597</v>
      </c>
      <c r="AN140" s="34">
        <f ca="1">($M133-$M143)^2</f>
        <v>1.8725304828450757</v>
      </c>
      <c r="AO140" s="34">
        <f ca="1">($M133-$M144)^2</f>
        <v>2.8017136485964658</v>
      </c>
      <c r="AP140" s="34"/>
      <c r="AQ140" s="34"/>
      <c r="AR140" s="34"/>
      <c r="AS140" s="34"/>
      <c r="AT140" s="34"/>
      <c r="AU140" s="34"/>
      <c r="AV140" s="34"/>
      <c r="AW140" s="34"/>
      <c r="AX140" s="34"/>
      <c r="AY140" s="34"/>
      <c r="AZ140" s="34"/>
      <c r="BA140" s="34"/>
      <c r="BB140" s="34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4"/>
      <c r="BQ140" s="34"/>
      <c r="BR140" s="34"/>
      <c r="BS140" s="34"/>
      <c r="BT140" s="34"/>
      <c r="BU140" s="34"/>
      <c r="BV140" s="34"/>
      <c r="BW140" s="34"/>
      <c r="BX140" s="34"/>
      <c r="BY140" s="34"/>
      <c r="BZ140" s="34"/>
      <c r="CA140" s="34"/>
      <c r="CB140" s="34"/>
      <c r="CC140" s="34"/>
      <c r="CD140" s="34"/>
      <c r="CE140" s="34"/>
      <c r="CF140" s="34"/>
      <c r="CG140" s="34"/>
      <c r="CH140" s="34"/>
      <c r="CI140" s="34"/>
      <c r="CJ140" s="34"/>
      <c r="CK140" s="34"/>
      <c r="CL140" s="34"/>
      <c r="CM140" s="34"/>
      <c r="CN140" s="34"/>
      <c r="CO140" s="27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</row>
    <row r="141" spans="1:176" s="5" customFormat="1" x14ac:dyDescent="0.25">
      <c r="A141" s="1"/>
      <c r="B141" s="25"/>
      <c r="C141" s="26"/>
      <c r="D141" s="26"/>
      <c r="E141" s="26"/>
      <c r="F141" s="26"/>
      <c r="G141" s="26"/>
      <c r="H141" s="26"/>
      <c r="I141" s="34">
        <f t="shared" si="85"/>
        <v>25.5</v>
      </c>
      <c r="J141" s="34">
        <f t="shared" ca="1" si="86"/>
        <v>0.25076423217137078</v>
      </c>
      <c r="K141" s="34">
        <f t="shared" ca="1" si="82"/>
        <v>0.59322357130583825</v>
      </c>
      <c r="L141" s="34">
        <f t="shared" ca="1" si="83"/>
        <v>0.57547169811320753</v>
      </c>
      <c r="M141" s="34">
        <f t="shared" ca="1" si="84"/>
        <v>0.19032226983649492</v>
      </c>
      <c r="N141" s="34"/>
      <c r="O141" s="59"/>
      <c r="P141" s="60"/>
      <c r="Q141" s="60"/>
      <c r="R141" s="60"/>
      <c r="S141" s="60"/>
      <c r="T141" s="28"/>
      <c r="U141" s="28"/>
      <c r="V141" s="28"/>
      <c r="W141" s="28"/>
      <c r="X141" s="28"/>
      <c r="Y141" s="28"/>
      <c r="Z141" s="28"/>
      <c r="AA141" s="26"/>
      <c r="AB141" s="26"/>
      <c r="AC141" s="26"/>
      <c r="AD141" s="69"/>
      <c r="AE141" s="34">
        <f ca="1">(M134-M135)^2</f>
        <v>4.7277618420388676E-2</v>
      </c>
      <c r="AF141" s="34">
        <f ca="1">($M134-$M136)^2</f>
        <v>0.16143951204175414</v>
      </c>
      <c r="AG141" s="34">
        <f ca="1">($M134-$M137)^2</f>
        <v>0.55531020759374072</v>
      </c>
      <c r="AH141" s="34">
        <f ca="1">($M134-$M138)^2</f>
        <v>0.18523485152503638</v>
      </c>
      <c r="AI141" s="34">
        <f ca="1">($M134-$M139)^2</f>
        <v>9.7766798542808578E-2</v>
      </c>
      <c r="AJ141" s="34">
        <f ca="1">($M134-$M140)^2</f>
        <v>1.0175685817583231</v>
      </c>
      <c r="AK141" s="34">
        <f ca="1">($M134-$M141)^2</f>
        <v>1.4950391974828101</v>
      </c>
      <c r="AL141" s="34">
        <f ca="1">($M134-$M142)^2</f>
        <v>0.32126936836694586</v>
      </c>
      <c r="AM141" s="34">
        <f ca="1">($M134-$M143)^2</f>
        <v>6.003856513189648E-3</v>
      </c>
      <c r="AN141" s="34">
        <f ca="1">($M134-$M144)^2</f>
        <v>5.1958062357581686E-2</v>
      </c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  <c r="AY141" s="34"/>
      <c r="AZ141" s="34"/>
      <c r="BA141" s="34"/>
      <c r="BB141" s="34"/>
      <c r="BC141" s="34"/>
      <c r="BD141" s="34"/>
      <c r="BE141" s="34"/>
      <c r="BF141" s="34"/>
      <c r="BG141" s="34"/>
      <c r="BH141" s="34"/>
      <c r="BI141" s="34"/>
      <c r="BJ141" s="34"/>
      <c r="BK141" s="34"/>
      <c r="BL141" s="34"/>
      <c r="BM141" s="34"/>
      <c r="BN141" s="34"/>
      <c r="BO141" s="34"/>
      <c r="BP141" s="34"/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4"/>
      <c r="CE141" s="34"/>
      <c r="CF141" s="34"/>
      <c r="CG141" s="34"/>
      <c r="CH141" s="34"/>
      <c r="CI141" s="34"/>
      <c r="CJ141" s="34"/>
      <c r="CK141" s="34"/>
      <c r="CL141" s="34"/>
      <c r="CM141" s="34"/>
      <c r="CN141" s="34"/>
      <c r="CO141" s="27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</row>
    <row r="142" spans="1:176" s="5" customFormat="1" x14ac:dyDescent="0.25">
      <c r="A142" s="1"/>
      <c r="B142" s="25"/>
      <c r="C142" s="26"/>
      <c r="D142" s="26"/>
      <c r="E142" s="26"/>
      <c r="F142" s="26"/>
      <c r="G142" s="26"/>
      <c r="H142" s="26"/>
      <c r="I142" s="34">
        <f t="shared" si="85"/>
        <v>25.75</v>
      </c>
      <c r="J142" s="34">
        <f t="shared" ca="1" si="86"/>
        <v>0.72024667713587043</v>
      </c>
      <c r="K142" s="34">
        <f t="shared" ca="1" si="82"/>
        <v>0.44757153662603066</v>
      </c>
      <c r="L142" s="34">
        <f t="shared" ca="1" si="83"/>
        <v>0.32075471698113206</v>
      </c>
      <c r="M142" s="34">
        <f t="shared" ca="1" si="84"/>
        <v>-0.4655893969438375</v>
      </c>
      <c r="N142" s="34"/>
      <c r="O142" s="6"/>
      <c r="P142" s="6"/>
      <c r="Q142" s="6"/>
      <c r="R142" s="6"/>
      <c r="S142" s="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69"/>
      <c r="AE142" s="34">
        <f ca="1">(M135-M136)^2</f>
        <v>3.3989048594530079E-2</v>
      </c>
      <c r="AF142" s="34">
        <f ca="1">($M135-$M137)^2</f>
        <v>0.92664796919476611</v>
      </c>
      <c r="AG142" s="34">
        <f ca="1">($M135-$M138)^2</f>
        <v>4.5349838754708764E-2</v>
      </c>
      <c r="AH142" s="34">
        <f ca="1">($M135-$M139)^2</f>
        <v>9.0711637743452114E-3</v>
      </c>
      <c r="AI142" s="34">
        <f ca="1">($M135-$M140)^2</f>
        <v>0.62617448180632307</v>
      </c>
      <c r="AJ142" s="34">
        <f ca="1">($M135-$M141)^2</f>
        <v>1.0105954877542653</v>
      </c>
      <c r="AK142" s="34">
        <f ca="1">($M135-$M142)^2</f>
        <v>0.12206087677046762</v>
      </c>
      <c r="AL142" s="34">
        <f ca="1">($M135-$M143)^2</f>
        <v>1.9585894375805147E-2</v>
      </c>
      <c r="AM142" s="34">
        <f ca="1">($M135-$M144)^2</f>
        <v>0.19836092369831851</v>
      </c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  <c r="AY142" s="34"/>
      <c r="AZ142" s="34"/>
      <c r="BA142" s="34"/>
      <c r="BB142" s="34"/>
      <c r="BC142" s="34"/>
      <c r="BD142" s="34"/>
      <c r="BE142" s="34"/>
      <c r="BF142" s="34"/>
      <c r="BG142" s="34"/>
      <c r="BH142" s="34"/>
      <c r="BI142" s="34"/>
      <c r="BJ142" s="34"/>
      <c r="BK142" s="34"/>
      <c r="BL142" s="34"/>
      <c r="BM142" s="34"/>
      <c r="BN142" s="34"/>
      <c r="BO142" s="34"/>
      <c r="BP142" s="34"/>
      <c r="BQ142" s="34"/>
      <c r="BR142" s="34"/>
      <c r="BS142" s="34"/>
      <c r="BT142" s="34"/>
      <c r="BU142" s="34"/>
      <c r="BV142" s="34"/>
      <c r="BW142" s="34"/>
      <c r="BX142" s="34"/>
      <c r="BY142" s="34"/>
      <c r="BZ142" s="34"/>
      <c r="CA142" s="34"/>
      <c r="CB142" s="34"/>
      <c r="CC142" s="34"/>
      <c r="CD142" s="34"/>
      <c r="CE142" s="34"/>
      <c r="CF142" s="34"/>
      <c r="CG142" s="34"/>
      <c r="CH142" s="34"/>
      <c r="CI142" s="34"/>
      <c r="CJ142" s="34"/>
      <c r="CK142" s="34"/>
      <c r="CL142" s="34"/>
      <c r="CM142" s="34"/>
      <c r="CN142" s="34"/>
      <c r="CO142" s="27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</row>
    <row r="143" spans="1:176" s="5" customFormat="1" x14ac:dyDescent="0.25">
      <c r="A143" s="1"/>
      <c r="B143" s="25"/>
      <c r="C143" s="26"/>
      <c r="D143" s="26"/>
      <c r="E143" s="26"/>
      <c r="F143" s="26"/>
      <c r="G143" s="26"/>
      <c r="H143" s="26"/>
      <c r="I143" s="34">
        <f t="shared" si="85"/>
        <v>26</v>
      </c>
      <c r="J143" s="34">
        <f t="shared" ca="1" si="86"/>
        <v>0.10323040097712599</v>
      </c>
      <c r="K143" s="34">
        <f t="shared" ca="1" si="82"/>
        <v>0.3906200817394227</v>
      </c>
      <c r="L143" s="34">
        <f t="shared" ca="1" si="83"/>
        <v>0.16981132075471697</v>
      </c>
      <c r="M143" s="34">
        <f t="shared" ca="1" si="84"/>
        <v>-0.95491112855399463</v>
      </c>
      <c r="N143" s="34"/>
      <c r="O143" s="34"/>
      <c r="P143" s="34"/>
      <c r="Q143" s="6"/>
      <c r="R143" s="26"/>
      <c r="S143" s="26"/>
      <c r="T143" s="62"/>
      <c r="U143" s="34"/>
      <c r="V143" s="61"/>
      <c r="W143" s="26"/>
      <c r="X143" s="26"/>
      <c r="Y143" s="61"/>
      <c r="Z143" s="34"/>
      <c r="AA143" s="26"/>
      <c r="AB143" s="26"/>
      <c r="AC143" s="26"/>
      <c r="AD143" s="69"/>
      <c r="AE143" s="34">
        <f ca="1">(M136-M137)^2</f>
        <v>1.3155786065330413</v>
      </c>
      <c r="AF143" s="34">
        <f ca="1">($M136-$M138)^2</f>
        <v>8.1760684037552494E-4</v>
      </c>
      <c r="AG143" s="34">
        <f ca="1">($M136-$M139)^2</f>
        <v>7.9421129706925761E-3</v>
      </c>
      <c r="AH143" s="34">
        <f ca="1">($M136-$M140)^2</f>
        <v>0.36838913199845869</v>
      </c>
      <c r="AI143" s="34">
        <f ca="1">($M136-$M141)^2</f>
        <v>0.67391390550414609</v>
      </c>
      <c r="AJ143" s="34">
        <f ca="1">($M136-$M142)^2</f>
        <v>2.7228606134951434E-2</v>
      </c>
      <c r="AK143" s="34">
        <f ca="1">($M136-$M143)^2</f>
        <v>0.10517749777943647</v>
      </c>
      <c r="AL143" s="34">
        <f ca="1">($M136-$M144)^2</f>
        <v>0.39657054438828393</v>
      </c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4"/>
      <c r="BQ143" s="34"/>
      <c r="BR143" s="34"/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34"/>
      <c r="CD143" s="34"/>
      <c r="CE143" s="34"/>
      <c r="CF143" s="34"/>
      <c r="CG143" s="34"/>
      <c r="CH143" s="34"/>
      <c r="CI143" s="34"/>
      <c r="CJ143" s="34"/>
      <c r="CK143" s="34"/>
      <c r="CL143" s="34"/>
      <c r="CM143" s="34"/>
      <c r="CN143" s="34"/>
      <c r="CO143" s="27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</row>
    <row r="144" spans="1:176" s="5" customFormat="1" x14ac:dyDescent="0.25">
      <c r="A144" s="1"/>
      <c r="B144" s="25"/>
      <c r="C144" s="26"/>
      <c r="D144" s="26"/>
      <c r="E144" s="26"/>
      <c r="F144" s="26"/>
      <c r="G144" s="26"/>
      <c r="H144" s="26"/>
      <c r="I144" s="34">
        <f t="shared" si="85"/>
        <v>26.25</v>
      </c>
      <c r="J144" s="34">
        <f t="shared" ca="1" si="86"/>
        <v>0.44959940563371348</v>
      </c>
      <c r="K144" s="34">
        <f t="shared" ca="1" si="82"/>
        <v>0.35514681854823665</v>
      </c>
      <c r="L144" s="34">
        <f t="shared" ca="1" si="83"/>
        <v>0.10377358490566038</v>
      </c>
      <c r="M144" s="34">
        <f t="shared" ca="1" si="84"/>
        <v>-1.2603387972731293</v>
      </c>
      <c r="N144" s="34"/>
      <c r="O144" s="34"/>
      <c r="P144" s="34"/>
      <c r="Q144" s="6"/>
      <c r="R144" s="26"/>
      <c r="S144" s="26"/>
      <c r="T144" s="62"/>
      <c r="U144" s="46"/>
      <c r="V144" s="61"/>
      <c r="W144" s="26"/>
      <c r="X144" s="26"/>
      <c r="Y144" s="61"/>
      <c r="Z144" s="34"/>
      <c r="AA144" s="26"/>
      <c r="AB144" s="26"/>
      <c r="AC144" s="26"/>
      <c r="AD144" s="26"/>
      <c r="AE144" s="34">
        <f ca="1">(M137-M138)^2</f>
        <v>1.3819896907245415</v>
      </c>
      <c r="AF144" s="34">
        <f ca="1">($M137-$M139)^2</f>
        <v>1.1190851656985146</v>
      </c>
      <c r="AG144" s="34">
        <f ca="1">($M137-$M140)^2</f>
        <v>3.0762965228873345</v>
      </c>
      <c r="AH144" s="34">
        <f ca="1">($M137-$M141)^2</f>
        <v>3.8726671897836624</v>
      </c>
      <c r="AI144" s="34">
        <f ca="1">($M137-$M142)^2</f>
        <v>1.7213379074173434</v>
      </c>
      <c r="AJ144" s="34">
        <f ca="1">($M137-$M143)^2</f>
        <v>0.67679571298158703</v>
      </c>
      <c r="AK144" s="34">
        <f ca="1">($M137-$M144)^2</f>
        <v>0.26754578088733821</v>
      </c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4"/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34"/>
      <c r="CD144" s="34"/>
      <c r="CE144" s="34"/>
      <c r="CF144" s="34"/>
      <c r="CG144" s="34"/>
      <c r="CH144" s="34"/>
      <c r="CI144" s="34"/>
      <c r="CJ144" s="34"/>
      <c r="CK144" s="34"/>
      <c r="CL144" s="34"/>
      <c r="CM144" s="34"/>
      <c r="CN144" s="34"/>
      <c r="CO144" s="27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</row>
    <row r="145" spans="1:176" s="5" customFormat="1" x14ac:dyDescent="0.25">
      <c r="A145" s="1"/>
      <c r="B145" s="25"/>
      <c r="C145" s="26"/>
      <c r="D145" s="26"/>
      <c r="E145" s="26"/>
      <c r="F145" s="26"/>
      <c r="G145" s="26"/>
      <c r="H145" s="26"/>
      <c r="I145" s="26"/>
      <c r="J145" s="34"/>
      <c r="K145" s="26"/>
      <c r="L145" s="26"/>
      <c r="M145" s="26"/>
      <c r="N145" s="26"/>
      <c r="O145" s="34"/>
      <c r="P145" s="34"/>
      <c r="Q145" s="6"/>
      <c r="R145" s="26"/>
      <c r="S145" s="26"/>
      <c r="T145" s="62"/>
      <c r="U145" s="34"/>
      <c r="V145" s="61"/>
      <c r="W145" s="26"/>
      <c r="X145" s="26"/>
      <c r="Y145" s="61"/>
      <c r="Z145" s="34"/>
      <c r="AA145" s="26"/>
      <c r="AB145" s="26"/>
      <c r="AC145" s="26"/>
      <c r="AD145" s="26"/>
      <c r="AE145" s="34">
        <f ca="1">(M138-M139)^2</f>
        <v>1.3856199337907557E-2</v>
      </c>
      <c r="AF145" s="34">
        <f ca="1">($M138-$M140)^2</f>
        <v>0.33449665533320477</v>
      </c>
      <c r="AG145" s="34">
        <f ca="1">($M138-$M141)^2</f>
        <v>0.6277848780044808</v>
      </c>
      <c r="AH145" s="34">
        <f ca="1">($M138-$M142)^2</f>
        <v>1.8609625746921286E-2</v>
      </c>
      <c r="AI145" s="34">
        <f ca="1">($M138-$M143)^2</f>
        <v>0.12454167752566701</v>
      </c>
      <c r="AJ145" s="34">
        <f ca="1">($M138-$M144)^2</f>
        <v>0.43340141488433537</v>
      </c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  <c r="AY145" s="34"/>
      <c r="AZ145" s="34"/>
      <c r="BA145" s="34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4"/>
      <c r="BQ145" s="34"/>
      <c r="BR145" s="34"/>
      <c r="BS145" s="34"/>
      <c r="BT145" s="34"/>
      <c r="BU145" s="34"/>
      <c r="BV145" s="34"/>
      <c r="BW145" s="34"/>
      <c r="BX145" s="34"/>
      <c r="BY145" s="34"/>
      <c r="BZ145" s="34"/>
      <c r="CA145" s="34"/>
      <c r="CB145" s="34"/>
      <c r="CC145" s="34"/>
      <c r="CD145" s="34"/>
      <c r="CE145" s="34"/>
      <c r="CF145" s="34"/>
      <c r="CG145" s="34"/>
      <c r="CH145" s="34"/>
      <c r="CI145" s="34"/>
      <c r="CJ145" s="34"/>
      <c r="CK145" s="34"/>
      <c r="CL145" s="34"/>
      <c r="CM145" s="34"/>
      <c r="CN145" s="34"/>
      <c r="CO145" s="27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</row>
    <row r="146" spans="1:176" x14ac:dyDescent="0.25">
      <c r="A146" s="39"/>
      <c r="B146" s="25"/>
      <c r="C146" s="26"/>
      <c r="D146" s="26"/>
      <c r="E146" s="26"/>
      <c r="F146" s="26"/>
      <c r="G146" s="26"/>
      <c r="H146" s="26"/>
      <c r="I146" s="26"/>
      <c r="J146" s="34"/>
      <c r="K146" s="26"/>
      <c r="L146" s="26"/>
      <c r="M146" s="26"/>
      <c r="N146" s="26"/>
      <c r="O146" s="34"/>
      <c r="P146" s="52"/>
      <c r="Q146" s="6"/>
      <c r="R146" s="26"/>
      <c r="S146" s="26"/>
      <c r="T146" s="62"/>
      <c r="U146" s="6"/>
      <c r="V146" s="61"/>
      <c r="W146" s="26"/>
      <c r="X146" s="26"/>
      <c r="Y146" s="61"/>
      <c r="Z146" s="52"/>
      <c r="AA146" s="26"/>
      <c r="AB146" s="26"/>
      <c r="AC146" s="26"/>
      <c r="AD146" s="26"/>
      <c r="AE146" s="34">
        <f ca="1">(M139-M140)^2</f>
        <v>0.48451235429064299</v>
      </c>
      <c r="AF146" s="34">
        <f ca="1">($M139-$M141)^2</f>
        <v>0.82817485348980957</v>
      </c>
      <c r="AG146" s="34">
        <f ca="1">($M139-$M142)^2</f>
        <v>6.4581782735392418E-2</v>
      </c>
      <c r="AH146" s="34">
        <f ca="1">($M139-$M143)^2</f>
        <v>5.5315404351665202E-2</v>
      </c>
      <c r="AI146" s="34">
        <f ca="1">($M139-$M144)^2</f>
        <v>0.2922699192530161</v>
      </c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  <c r="AY146" s="34"/>
      <c r="AZ146" s="34"/>
      <c r="BA146" s="34"/>
      <c r="BB146" s="34"/>
      <c r="BC146" s="34"/>
      <c r="BD146" s="34"/>
      <c r="BE146" s="34"/>
      <c r="BF146" s="34"/>
      <c r="BG146" s="34"/>
      <c r="BH146" s="34"/>
      <c r="BI146" s="34"/>
      <c r="BJ146" s="34"/>
      <c r="BK146" s="34"/>
      <c r="BL146" s="34"/>
      <c r="BM146" s="34"/>
      <c r="BN146" s="34"/>
      <c r="BO146" s="34"/>
      <c r="BP146" s="34"/>
      <c r="BQ146" s="34"/>
      <c r="BR146" s="34"/>
      <c r="BS146" s="34"/>
      <c r="BT146" s="34"/>
      <c r="BU146" s="34"/>
      <c r="BV146" s="34"/>
      <c r="BW146" s="34"/>
      <c r="BX146" s="34"/>
      <c r="BY146" s="34"/>
      <c r="BZ146" s="34"/>
      <c r="CA146" s="34"/>
      <c r="CB146" s="34"/>
      <c r="CC146" s="34"/>
      <c r="CD146" s="34"/>
      <c r="CE146" s="34"/>
      <c r="CF146" s="34"/>
      <c r="CG146" s="34"/>
      <c r="CH146" s="34"/>
      <c r="CI146" s="34"/>
      <c r="CJ146" s="34"/>
      <c r="CK146" s="34"/>
      <c r="CL146" s="34"/>
      <c r="CM146" s="34"/>
      <c r="CN146" s="34"/>
      <c r="CO146" s="27"/>
    </row>
    <row r="147" spans="1:176" x14ac:dyDescent="0.25">
      <c r="A147" s="39"/>
      <c r="B147" s="25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34"/>
      <c r="P147" s="34"/>
      <c r="Q147" s="6"/>
      <c r="R147" s="26"/>
      <c r="S147" s="26"/>
      <c r="T147" s="62"/>
      <c r="U147" s="6"/>
      <c r="V147" s="61"/>
      <c r="W147" s="26"/>
      <c r="X147" s="26"/>
      <c r="Y147" s="61"/>
      <c r="Z147" s="34"/>
      <c r="AA147" s="26"/>
      <c r="AB147" s="26"/>
      <c r="AC147" s="26"/>
      <c r="AD147" s="26"/>
      <c r="AE147" s="34">
        <f ca="1">(M140-M141)^2</f>
        <v>4.5783978597329876E-2</v>
      </c>
      <c r="AF147" s="34">
        <f ca="1">($M140-$M142)^2</f>
        <v>0.19531074794502284</v>
      </c>
      <c r="AG147" s="34">
        <f ca="1">($M140-$M143)^2</f>
        <v>0.86724795833050206</v>
      </c>
      <c r="AH147" s="34">
        <f ca="1">($M140-$M144)^2</f>
        <v>1.5294000694151491</v>
      </c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  <c r="AY147" s="34"/>
      <c r="AZ147" s="34"/>
      <c r="BA147" s="34"/>
      <c r="BB147" s="34"/>
      <c r="BC147" s="34"/>
      <c r="BD147" s="34"/>
      <c r="BE147" s="34"/>
      <c r="BF147" s="34"/>
      <c r="BG147" s="34"/>
      <c r="BH147" s="34"/>
      <c r="BI147" s="34"/>
      <c r="BJ147" s="34"/>
      <c r="BK147" s="34"/>
      <c r="BL147" s="34"/>
      <c r="BM147" s="3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  <c r="CK147" s="34"/>
      <c r="CL147" s="34"/>
      <c r="CM147" s="34"/>
      <c r="CN147" s="34"/>
      <c r="CO147" s="27"/>
    </row>
    <row r="148" spans="1:176" x14ac:dyDescent="0.25">
      <c r="A148" s="39"/>
      <c r="B148" s="25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6"/>
      <c r="P148" s="6"/>
      <c r="Q148" s="6"/>
      <c r="R148" s="45"/>
      <c r="S148" s="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34">
        <f ca="1">(M141-M142)^2</f>
        <v>0.43022011461855381</v>
      </c>
      <c r="AF148" s="34">
        <f ca="1">($M141-$M143)^2</f>
        <v>1.31155953678903</v>
      </c>
      <c r="AG148" s="34">
        <f ca="1">($M141-$M144)^2</f>
        <v>2.1044175316276337</v>
      </c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26"/>
      <c r="BJ148" s="26"/>
      <c r="BK148" s="26"/>
      <c r="BL148" s="26"/>
      <c r="BM148" s="26"/>
      <c r="BN148" s="26"/>
      <c r="BO148" s="26"/>
      <c r="BP148" s="26"/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26"/>
      <c r="CK148" s="26"/>
      <c r="CL148" s="26"/>
      <c r="CM148" s="26"/>
      <c r="CN148" s="26"/>
      <c r="CO148" s="27"/>
    </row>
    <row r="149" spans="1:176" x14ac:dyDescent="0.25">
      <c r="A149" s="39"/>
      <c r="B149" s="25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6"/>
      <c r="P149" s="6"/>
      <c r="Q149" s="34"/>
      <c r="R149" s="6"/>
      <c r="S149" s="26"/>
      <c r="T149" s="26"/>
      <c r="U149" s="26"/>
      <c r="V149" s="26"/>
      <c r="W149" s="26"/>
      <c r="X149" s="26"/>
      <c r="Y149" s="50"/>
      <c r="Z149" s="46"/>
      <c r="AA149" s="26"/>
      <c r="AB149" s="26"/>
      <c r="AC149" s="26"/>
      <c r="AD149" s="26"/>
      <c r="AE149" s="34">
        <f ca="1">(M142-M143)^2</f>
        <v>0.23943575702596265</v>
      </c>
      <c r="AF149" s="34">
        <f ca="1">($M142-$M144)^2</f>
        <v>0.6316266093237688</v>
      </c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26"/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6"/>
      <c r="BO149" s="26"/>
      <c r="BP149" s="26"/>
      <c r="BQ149" s="26"/>
      <c r="BR149" s="26"/>
      <c r="BS149" s="26"/>
      <c r="BT149" s="26"/>
      <c r="BU149" s="26"/>
      <c r="BV149" s="26"/>
      <c r="BW149" s="26"/>
      <c r="BX149" s="26"/>
      <c r="BY149" s="26"/>
      <c r="BZ149" s="26"/>
      <c r="CA149" s="26"/>
      <c r="CB149" s="26"/>
      <c r="CC149" s="26"/>
      <c r="CD149" s="26"/>
      <c r="CE149" s="26"/>
      <c r="CF149" s="26"/>
      <c r="CG149" s="26"/>
      <c r="CH149" s="26"/>
      <c r="CI149" s="26"/>
      <c r="CJ149" s="26"/>
      <c r="CK149" s="26"/>
      <c r="CL149" s="26"/>
      <c r="CM149" s="26"/>
      <c r="CN149" s="26"/>
      <c r="CO149" s="27"/>
    </row>
    <row r="150" spans="1:176" x14ac:dyDescent="0.25">
      <c r="A150" s="39"/>
      <c r="B150" s="25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34">
        <f ca="1">(M143-M144)^2</f>
        <v>9.3286060819205444E-2</v>
      </c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  <c r="AY150" s="34"/>
      <c r="AZ150" s="34"/>
      <c r="BA150" s="34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  <c r="BQ150" s="26"/>
      <c r="BR150" s="26"/>
      <c r="BS150" s="26"/>
      <c r="BT150" s="26"/>
      <c r="BU150" s="26"/>
      <c r="BV150" s="26"/>
      <c r="BW150" s="26"/>
      <c r="BX150" s="26"/>
      <c r="BY150" s="26"/>
      <c r="BZ150" s="26"/>
      <c r="CA150" s="26"/>
      <c r="CB150" s="26"/>
      <c r="CC150" s="26"/>
      <c r="CD150" s="26"/>
      <c r="CE150" s="26"/>
      <c r="CF150" s="26"/>
      <c r="CG150" s="26"/>
      <c r="CH150" s="26"/>
      <c r="CI150" s="26"/>
      <c r="CJ150" s="26"/>
      <c r="CK150" s="26"/>
      <c r="CL150" s="26"/>
      <c r="CM150" s="26"/>
      <c r="CN150" s="26"/>
      <c r="CO150" s="27"/>
    </row>
    <row r="151" spans="1:176" x14ac:dyDescent="0.25">
      <c r="A151" s="39"/>
      <c r="B151" s="25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64"/>
      <c r="P151" s="64"/>
      <c r="Q151" s="64"/>
      <c r="R151" s="64"/>
      <c r="S151" s="64"/>
      <c r="T151" s="64"/>
      <c r="U151" s="26"/>
      <c r="V151" s="26"/>
      <c r="W151" s="26"/>
      <c r="X151" s="26"/>
      <c r="Y151" s="26"/>
      <c r="Z151" s="26"/>
      <c r="AA151" s="26"/>
      <c r="AB151" s="54"/>
      <c r="AC151" s="26"/>
      <c r="AD151" s="26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  <c r="AW151" s="34"/>
      <c r="AX151" s="34"/>
      <c r="AY151" s="34"/>
      <c r="AZ151" s="34"/>
      <c r="BA151" s="34"/>
      <c r="BB151" s="26"/>
      <c r="BC151" s="26"/>
      <c r="BD151" s="26"/>
      <c r="BE151" s="26"/>
      <c r="BF151" s="26"/>
      <c r="BG151" s="26"/>
      <c r="BH151" s="26"/>
      <c r="BI151" s="26"/>
      <c r="BJ151" s="26"/>
      <c r="BK151" s="26"/>
      <c r="BL151" s="26"/>
      <c r="BM151" s="26"/>
      <c r="BN151" s="26"/>
      <c r="BO151" s="26"/>
      <c r="BP151" s="26"/>
      <c r="BQ151" s="26"/>
      <c r="BR151" s="26"/>
      <c r="BS151" s="26"/>
      <c r="BT151" s="26"/>
      <c r="BU151" s="26"/>
      <c r="BV151" s="26"/>
      <c r="BW151" s="26"/>
      <c r="BX151" s="26"/>
      <c r="BY151" s="26"/>
      <c r="BZ151" s="26"/>
      <c r="CA151" s="26"/>
      <c r="CB151" s="26"/>
      <c r="CC151" s="26"/>
      <c r="CD151" s="26"/>
      <c r="CE151" s="26"/>
      <c r="CF151" s="26"/>
      <c r="CG151" s="26"/>
      <c r="CH151" s="26"/>
      <c r="CI151" s="26"/>
      <c r="CJ151" s="26"/>
      <c r="CK151" s="26"/>
      <c r="CL151" s="26"/>
      <c r="CM151" s="26"/>
      <c r="CN151" s="26"/>
      <c r="CO151" s="27"/>
    </row>
    <row r="152" spans="1:176" x14ac:dyDescent="0.25">
      <c r="A152" s="39"/>
      <c r="B152" s="25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35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26"/>
      <c r="BK152" s="26"/>
      <c r="BL152" s="26"/>
      <c r="BM152" s="26"/>
      <c r="BN152" s="26"/>
      <c r="BO152" s="26"/>
      <c r="BP152" s="26"/>
      <c r="BQ152" s="26"/>
      <c r="BR152" s="26"/>
      <c r="BS152" s="26"/>
      <c r="BT152" s="26"/>
      <c r="BU152" s="26"/>
      <c r="BV152" s="26"/>
      <c r="BW152" s="26"/>
      <c r="BX152" s="26"/>
      <c r="BY152" s="26"/>
      <c r="BZ152" s="26"/>
      <c r="CA152" s="26"/>
      <c r="CB152" s="26"/>
      <c r="CC152" s="26"/>
      <c r="CD152" s="26"/>
      <c r="CE152" s="26"/>
      <c r="CF152" s="26"/>
      <c r="CG152" s="26"/>
      <c r="CH152" s="26"/>
      <c r="CI152" s="26"/>
      <c r="CJ152" s="26"/>
      <c r="CK152" s="26"/>
      <c r="CL152" s="26"/>
      <c r="CM152" s="26"/>
      <c r="CN152" s="26"/>
      <c r="CO152" s="27"/>
    </row>
    <row r="153" spans="1:176" x14ac:dyDescent="0.25">
      <c r="A153" s="39"/>
      <c r="B153" s="25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64"/>
      <c r="P153" s="64"/>
      <c r="Q153" s="64"/>
      <c r="R153" s="64"/>
      <c r="S153" s="64"/>
      <c r="T153" s="64"/>
      <c r="U153" s="26"/>
      <c r="V153" s="26"/>
      <c r="W153" s="26"/>
      <c r="X153" s="35"/>
      <c r="Y153" s="26"/>
      <c r="Z153" s="35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35"/>
      <c r="AL153" s="81"/>
      <c r="AM153" s="81"/>
      <c r="AN153" s="4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26"/>
      <c r="BK153" s="26"/>
      <c r="BL153" s="26"/>
      <c r="BM153" s="26"/>
      <c r="BN153" s="26"/>
      <c r="BO153" s="26"/>
      <c r="BP153" s="26"/>
      <c r="BQ153" s="26"/>
      <c r="BR153" s="26"/>
      <c r="BS153" s="26"/>
      <c r="BT153" s="26"/>
      <c r="BU153" s="26"/>
      <c r="BV153" s="26"/>
      <c r="BW153" s="26"/>
      <c r="BX153" s="26"/>
      <c r="BY153" s="26"/>
      <c r="BZ153" s="26"/>
      <c r="CA153" s="26"/>
      <c r="CB153" s="26"/>
      <c r="CC153" s="26"/>
      <c r="CD153" s="26"/>
      <c r="CE153" s="26"/>
      <c r="CF153" s="26"/>
      <c r="CG153" s="26"/>
      <c r="CH153" s="26"/>
      <c r="CI153" s="26"/>
      <c r="CJ153" s="26"/>
      <c r="CK153" s="26"/>
      <c r="CL153" s="26"/>
      <c r="CM153" s="26"/>
      <c r="CN153" s="26"/>
      <c r="CO153" s="27"/>
    </row>
    <row r="154" spans="1:176" x14ac:dyDescent="0.25">
      <c r="A154" s="39"/>
      <c r="B154" s="25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54"/>
      <c r="P154" s="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  <c r="BQ154" s="26"/>
      <c r="BR154" s="26"/>
      <c r="BS154" s="26"/>
      <c r="BT154" s="26"/>
      <c r="BU154" s="26"/>
      <c r="BV154" s="26"/>
      <c r="BW154" s="26"/>
      <c r="BX154" s="26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7"/>
    </row>
    <row r="155" spans="1:176" x14ac:dyDescent="0.25">
      <c r="A155" s="39"/>
      <c r="B155" s="25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6"/>
      <c r="R155" s="45"/>
      <c r="S155" s="6"/>
      <c r="T155" s="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26"/>
      <c r="BT155" s="26"/>
      <c r="BU155" s="26"/>
      <c r="BV155" s="26"/>
      <c r="BW155" s="26"/>
      <c r="BX155" s="26"/>
      <c r="BY155" s="26"/>
      <c r="BZ155" s="26"/>
      <c r="CA155" s="26"/>
      <c r="CB155" s="26"/>
      <c r="CC155" s="26"/>
      <c r="CD155" s="26"/>
      <c r="CE155" s="26"/>
      <c r="CF155" s="26"/>
      <c r="CG155" s="26"/>
      <c r="CH155" s="26"/>
      <c r="CI155" s="26"/>
      <c r="CJ155" s="26"/>
      <c r="CK155" s="26"/>
      <c r="CL155" s="26"/>
      <c r="CM155" s="26"/>
      <c r="CN155" s="26"/>
      <c r="CO155" s="27"/>
    </row>
    <row r="156" spans="1:176" x14ac:dyDescent="0.25">
      <c r="A156" s="39"/>
      <c r="B156" s="25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48"/>
      <c r="R156" s="35"/>
      <c r="S156" s="49"/>
      <c r="T156" s="35"/>
      <c r="U156" s="35"/>
      <c r="V156" s="35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  <c r="BL156" s="26"/>
      <c r="BM156" s="26"/>
      <c r="BN156" s="26"/>
      <c r="BO156" s="26"/>
      <c r="BP156" s="26"/>
      <c r="BQ156" s="26"/>
      <c r="BR156" s="26"/>
      <c r="BS156" s="26"/>
      <c r="BT156" s="26"/>
      <c r="BU156" s="26"/>
      <c r="BV156" s="26"/>
      <c r="BW156" s="26"/>
      <c r="BX156" s="26"/>
      <c r="BY156" s="26"/>
      <c r="BZ156" s="26"/>
      <c r="CA156" s="26"/>
      <c r="CB156" s="26"/>
      <c r="CC156" s="26"/>
      <c r="CD156" s="26"/>
      <c r="CE156" s="26"/>
      <c r="CF156" s="26"/>
      <c r="CG156" s="26"/>
      <c r="CH156" s="26"/>
      <c r="CI156" s="26"/>
      <c r="CJ156" s="26"/>
      <c r="CK156" s="26"/>
      <c r="CL156" s="26"/>
      <c r="CM156" s="26"/>
      <c r="CN156" s="26"/>
      <c r="CO156" s="27"/>
    </row>
    <row r="157" spans="1:176" x14ac:dyDescent="0.25">
      <c r="A157" s="39"/>
      <c r="B157" s="25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48"/>
      <c r="R157" s="82"/>
      <c r="S157" s="48"/>
      <c r="T157" s="82"/>
      <c r="U157" s="26"/>
      <c r="V157" s="26"/>
      <c r="W157" s="26"/>
      <c r="X157" s="26"/>
      <c r="Y157" s="26"/>
      <c r="Z157" s="26"/>
      <c r="AA157" s="26"/>
      <c r="AB157" s="50"/>
      <c r="AC157" s="50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  <c r="BL157" s="26"/>
      <c r="BM157" s="26"/>
      <c r="BN157" s="26"/>
      <c r="BO157" s="26"/>
      <c r="BP157" s="26"/>
      <c r="BQ157" s="26"/>
      <c r="BR157" s="26"/>
      <c r="BS157" s="26"/>
      <c r="BT157" s="26"/>
      <c r="BU157" s="26"/>
      <c r="BV157" s="26"/>
      <c r="BW157" s="26"/>
      <c r="BX157" s="26"/>
      <c r="BY157" s="26"/>
      <c r="BZ157" s="26"/>
      <c r="CA157" s="26"/>
      <c r="CB157" s="26"/>
      <c r="CC157" s="26"/>
      <c r="CD157" s="26"/>
      <c r="CE157" s="26"/>
      <c r="CF157" s="26"/>
      <c r="CG157" s="26"/>
      <c r="CH157" s="26"/>
      <c r="CI157" s="26"/>
      <c r="CJ157" s="26"/>
      <c r="CK157" s="26"/>
      <c r="CL157" s="26"/>
      <c r="CM157" s="26"/>
      <c r="CN157" s="26"/>
      <c r="CO157" s="27"/>
    </row>
    <row r="158" spans="1:176" x14ac:dyDescent="0.25">
      <c r="A158" s="39"/>
      <c r="B158" s="25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33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26"/>
      <c r="BK158" s="26"/>
      <c r="BL158" s="26"/>
      <c r="BM158" s="26"/>
      <c r="BN158" s="26"/>
      <c r="BO158" s="26"/>
      <c r="BP158" s="26"/>
      <c r="BQ158" s="26"/>
      <c r="BR158" s="26"/>
      <c r="BS158" s="26"/>
      <c r="BT158" s="26"/>
      <c r="BU158" s="26"/>
      <c r="BV158" s="26"/>
      <c r="BW158" s="26"/>
      <c r="BX158" s="26"/>
      <c r="BY158" s="26"/>
      <c r="BZ158" s="26"/>
      <c r="CA158" s="26"/>
      <c r="CB158" s="26"/>
      <c r="CC158" s="26"/>
      <c r="CD158" s="26"/>
      <c r="CE158" s="26"/>
      <c r="CF158" s="26"/>
      <c r="CG158" s="26"/>
      <c r="CH158" s="26"/>
      <c r="CI158" s="26"/>
      <c r="CJ158" s="26"/>
      <c r="CK158" s="26"/>
      <c r="CL158" s="26"/>
      <c r="CM158" s="26"/>
      <c r="CN158" s="26"/>
      <c r="CO158" s="27"/>
    </row>
    <row r="159" spans="1:176" x14ac:dyDescent="0.25">
      <c r="A159" s="39"/>
      <c r="B159" s="25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50"/>
      <c r="R159" s="33"/>
      <c r="S159" s="26"/>
      <c r="T159" s="33"/>
      <c r="U159" s="26"/>
      <c r="V159" s="26"/>
      <c r="W159" s="26"/>
      <c r="X159" s="26"/>
      <c r="Y159" s="26"/>
      <c r="Z159" s="26"/>
      <c r="AA159" s="50"/>
      <c r="AB159" s="33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26"/>
      <c r="BK159" s="26"/>
      <c r="BL159" s="26"/>
      <c r="BM159" s="26"/>
      <c r="BN159" s="26"/>
      <c r="BO159" s="26"/>
      <c r="BP159" s="26"/>
      <c r="BQ159" s="26"/>
      <c r="BR159" s="26"/>
      <c r="BS159" s="26"/>
      <c r="BT159" s="26"/>
      <c r="BU159" s="26"/>
      <c r="BV159" s="26"/>
      <c r="BW159" s="26"/>
      <c r="BX159" s="26"/>
      <c r="BY159" s="26"/>
      <c r="BZ159" s="26"/>
      <c r="CA159" s="26"/>
      <c r="CB159" s="26"/>
      <c r="CC159" s="26"/>
      <c r="CD159" s="26"/>
      <c r="CE159" s="26"/>
      <c r="CF159" s="26"/>
      <c r="CG159" s="26"/>
      <c r="CH159" s="26"/>
      <c r="CI159" s="26"/>
      <c r="CJ159" s="26"/>
      <c r="CK159" s="26"/>
      <c r="CL159" s="26"/>
      <c r="CM159" s="26"/>
      <c r="CN159" s="26"/>
      <c r="CO159" s="27"/>
    </row>
    <row r="160" spans="1:176" x14ac:dyDescent="0.25">
      <c r="A160" s="39"/>
      <c r="B160" s="25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51"/>
      <c r="BJ160" s="51"/>
      <c r="BK160" s="51"/>
      <c r="BL160" s="51"/>
      <c r="BM160" s="51"/>
      <c r="BN160" s="51"/>
      <c r="BO160" s="51"/>
      <c r="BP160" s="51"/>
      <c r="BQ160" s="51"/>
      <c r="BR160" s="51"/>
      <c r="BS160" s="51"/>
      <c r="BT160" s="51"/>
      <c r="BU160" s="51"/>
      <c r="BV160" s="51"/>
      <c r="BW160" s="51"/>
      <c r="BX160" s="51"/>
      <c r="BY160" s="51"/>
      <c r="BZ160" s="51"/>
      <c r="CA160" s="51"/>
      <c r="CB160" s="51"/>
      <c r="CC160" s="51"/>
      <c r="CD160" s="51"/>
      <c r="CE160" s="51"/>
      <c r="CF160" s="51"/>
      <c r="CG160" s="51"/>
      <c r="CH160" s="51"/>
      <c r="CI160" s="51"/>
      <c r="CJ160" s="51"/>
      <c r="CK160" s="51"/>
      <c r="CL160" s="51"/>
      <c r="CM160" s="51"/>
      <c r="CN160" s="51"/>
      <c r="CO160" s="27"/>
    </row>
    <row r="161" spans="1:93" x14ac:dyDescent="0.25">
      <c r="A161" s="39"/>
      <c r="B161" s="25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50"/>
      <c r="AH161" s="69"/>
      <c r="AI161" s="26"/>
      <c r="AJ161" s="50"/>
      <c r="AK161" s="34"/>
      <c r="AL161" s="46"/>
      <c r="AM161" s="46"/>
      <c r="AN161" s="26"/>
      <c r="AO161" s="51"/>
      <c r="AP161" s="51"/>
      <c r="AQ161" s="51"/>
      <c r="AR161" s="51"/>
      <c r="AS161" s="51"/>
      <c r="AT161" s="51"/>
      <c r="AU161" s="51"/>
      <c r="AV161" s="51"/>
      <c r="AW161" s="51"/>
      <c r="AX161" s="51"/>
      <c r="AY161" s="51"/>
      <c r="AZ161" s="51"/>
      <c r="BA161" s="51"/>
      <c r="BB161" s="51"/>
      <c r="BC161" s="51"/>
      <c r="BD161" s="51"/>
      <c r="BE161" s="51"/>
      <c r="BF161" s="51"/>
      <c r="BG161" s="51"/>
      <c r="BH161" s="51"/>
      <c r="BI161" s="26"/>
      <c r="BJ161" s="26"/>
      <c r="BK161" s="26"/>
      <c r="BL161" s="26"/>
      <c r="BM161" s="26"/>
      <c r="BN161" s="26"/>
      <c r="BO161" s="26"/>
      <c r="BP161" s="26"/>
      <c r="BQ161" s="26"/>
      <c r="BR161" s="26"/>
      <c r="BS161" s="26"/>
      <c r="BT161" s="26"/>
      <c r="BU161" s="26"/>
      <c r="BV161" s="26"/>
      <c r="BW161" s="26"/>
      <c r="BX161" s="26"/>
      <c r="BY161" s="26"/>
      <c r="BZ161" s="26"/>
      <c r="CA161" s="26"/>
      <c r="CB161" s="26"/>
      <c r="CC161" s="26"/>
      <c r="CD161" s="26"/>
      <c r="CE161" s="26"/>
      <c r="CF161" s="26"/>
      <c r="CG161" s="26"/>
      <c r="CH161" s="26"/>
      <c r="CI161" s="26"/>
      <c r="CJ161" s="26"/>
      <c r="CK161" s="26"/>
      <c r="CL161" s="26"/>
      <c r="CM161" s="26"/>
      <c r="CN161" s="26"/>
      <c r="CO161" s="27"/>
    </row>
    <row r="162" spans="1:93" ht="15.75" thickBot="1" x14ac:dyDescent="0.3">
      <c r="A162" s="39"/>
      <c r="B162" s="36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  <c r="AX162" s="37"/>
      <c r="AY162" s="37"/>
      <c r="AZ162" s="37"/>
      <c r="BA162" s="37"/>
      <c r="BB162" s="37"/>
      <c r="BC162" s="37"/>
      <c r="BD162" s="37"/>
      <c r="BE162" s="37"/>
      <c r="BF162" s="37"/>
      <c r="BG162" s="37"/>
      <c r="BH162" s="37"/>
      <c r="BI162" s="37"/>
      <c r="BJ162" s="37"/>
      <c r="BK162" s="37"/>
      <c r="BL162" s="37"/>
      <c r="BM162" s="37"/>
      <c r="BN162" s="37"/>
      <c r="BO162" s="37"/>
      <c r="BP162" s="37"/>
      <c r="BQ162" s="37"/>
      <c r="BR162" s="37"/>
      <c r="BS162" s="37"/>
      <c r="BT162" s="37"/>
      <c r="BU162" s="37"/>
      <c r="BV162" s="37"/>
      <c r="BW162" s="37"/>
      <c r="BX162" s="37"/>
      <c r="BY162" s="37"/>
      <c r="BZ162" s="37"/>
      <c r="CA162" s="37"/>
      <c r="CB162" s="37"/>
      <c r="CC162" s="37"/>
      <c r="CD162" s="37"/>
      <c r="CE162" s="37"/>
      <c r="CF162" s="37"/>
      <c r="CG162" s="37"/>
      <c r="CH162" s="37"/>
      <c r="CI162" s="37"/>
      <c r="CJ162" s="37"/>
      <c r="CK162" s="37"/>
      <c r="CL162" s="37"/>
      <c r="CM162" s="37"/>
      <c r="CN162" s="37"/>
      <c r="CO162" s="38"/>
    </row>
    <row r="163" spans="1:93" x14ac:dyDescent="0.25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F163" s="39"/>
      <c r="AG163" s="39"/>
      <c r="AH163" s="39"/>
      <c r="AI163" s="39"/>
      <c r="AJ163" s="129"/>
      <c r="AK163" s="130"/>
      <c r="AL163" s="131"/>
      <c r="AM163" s="131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</row>
    <row r="164" spans="1:93" s="1" customFormat="1" x14ac:dyDescent="0.25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F164" s="39"/>
      <c r="AG164" s="39"/>
      <c r="AH164" s="39"/>
      <c r="AI164" s="3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</row>
    <row r="165" spans="1:93" s="1" customFormat="1" x14ac:dyDescent="0.25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F165" s="39"/>
      <c r="AG165" s="39"/>
      <c r="AH165" s="39"/>
      <c r="AI165" s="39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/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</row>
    <row r="166" spans="1:93" s="1" customFormat="1" x14ac:dyDescent="0.25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F166" s="39"/>
      <c r="AG166" s="39"/>
      <c r="AH166" s="39"/>
      <c r="AI166" s="39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39"/>
      <c r="CI166" s="39"/>
      <c r="CJ166" s="39"/>
      <c r="CK166" s="39"/>
      <c r="CL166" s="39"/>
      <c r="CM166" s="39"/>
      <c r="CN166" s="39"/>
      <c r="CO166" s="39"/>
    </row>
    <row r="167" spans="1:93" s="1" customFormat="1" x14ac:dyDescent="0.25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F167" s="39"/>
      <c r="AG167" s="39"/>
      <c r="AH167" s="39"/>
      <c r="AI167" s="39"/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39"/>
      <c r="CE167" s="39"/>
      <c r="CF167" s="39"/>
      <c r="CG167" s="39"/>
      <c r="CH167" s="39"/>
      <c r="CI167" s="39"/>
      <c r="CJ167" s="39"/>
      <c r="CK167" s="39"/>
      <c r="CL167" s="39"/>
      <c r="CM167" s="39"/>
      <c r="CN167" s="39"/>
      <c r="CO167" s="39"/>
    </row>
    <row r="168" spans="1:93" s="1" customFormat="1" x14ac:dyDescent="0.25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</row>
    <row r="169" spans="1:93" s="1" customFormat="1" x14ac:dyDescent="0.25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F169" s="39"/>
      <c r="AG169" s="39"/>
      <c r="AH169" s="39"/>
      <c r="AI169" s="3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39"/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</row>
    <row r="170" spans="1:93" s="1" customFormat="1" x14ac:dyDescent="0.25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F170" s="39"/>
      <c r="AG170" s="39"/>
      <c r="AH170" s="39"/>
      <c r="AI170" s="3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  <c r="CF170" s="39"/>
      <c r="CG170" s="39"/>
      <c r="CH170" s="39"/>
      <c r="CI170" s="39"/>
      <c r="CJ170" s="39"/>
      <c r="CK170" s="39"/>
      <c r="CL170" s="39"/>
      <c r="CM170" s="39"/>
      <c r="CN170" s="39"/>
      <c r="CO170" s="39"/>
    </row>
    <row r="171" spans="1:93" s="1" customFormat="1" x14ac:dyDescent="0.25"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F171" s="39"/>
      <c r="AG171" s="39"/>
      <c r="AH171" s="39"/>
      <c r="AI171" s="39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  <c r="CF171" s="39"/>
      <c r="CG171" s="39"/>
      <c r="CH171" s="39"/>
      <c r="CI171" s="39"/>
      <c r="CJ171" s="39"/>
      <c r="CK171" s="39"/>
      <c r="CL171" s="39"/>
      <c r="CM171" s="39"/>
      <c r="CN171" s="39"/>
      <c r="CO171" s="39"/>
    </row>
    <row r="172" spans="1:93" s="1" customFormat="1" x14ac:dyDescent="0.25"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F172" s="39"/>
      <c r="AG172" s="39"/>
      <c r="AH172" s="39"/>
      <c r="AI172" s="39"/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</row>
    <row r="173" spans="1:93" s="1" customFormat="1" x14ac:dyDescent="0.25"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F173" s="39"/>
      <c r="AG173" s="39"/>
      <c r="AH173" s="39"/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39"/>
      <c r="CG173" s="39"/>
      <c r="CH173" s="39"/>
      <c r="CI173" s="39"/>
      <c r="CJ173" s="39"/>
      <c r="CK173" s="39"/>
      <c r="CL173" s="39"/>
      <c r="CM173" s="39"/>
      <c r="CN173" s="39"/>
    </row>
    <row r="174" spans="1:93" s="1" customFormat="1" x14ac:dyDescent="0.25"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F174" s="39"/>
      <c r="AG174" s="39"/>
      <c r="AH174" s="39"/>
      <c r="AI174" s="39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  <c r="BG174" s="39"/>
      <c r="BH174" s="39"/>
      <c r="BI174" s="39"/>
      <c r="BJ174" s="39"/>
      <c r="BK174" s="39"/>
      <c r="BL174" s="39"/>
      <c r="BM174" s="39"/>
      <c r="BN174" s="39"/>
      <c r="BO174" s="39"/>
      <c r="BP174" s="39"/>
      <c r="BQ174" s="39"/>
      <c r="BR174" s="39"/>
      <c r="BS174" s="39"/>
      <c r="BT174" s="39"/>
      <c r="BU174" s="39"/>
      <c r="BV174" s="39"/>
      <c r="BW174" s="39"/>
      <c r="BX174" s="39"/>
      <c r="BY174" s="39"/>
      <c r="BZ174" s="39"/>
      <c r="CA174" s="39"/>
      <c r="CB174" s="39"/>
      <c r="CC174" s="39"/>
      <c r="CD174" s="39"/>
      <c r="CE174" s="39"/>
      <c r="CF174" s="39"/>
      <c r="CG174" s="39"/>
      <c r="CH174" s="39"/>
      <c r="CI174" s="39"/>
      <c r="CJ174" s="39"/>
      <c r="CK174" s="39"/>
      <c r="CL174" s="39"/>
      <c r="CM174" s="39"/>
      <c r="CN174" s="39"/>
    </row>
    <row r="175" spans="1:93" s="1" customFormat="1" x14ac:dyDescent="0.25"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F175" s="39"/>
      <c r="AG175" s="39"/>
      <c r="AH175" s="39"/>
      <c r="AI175" s="39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39"/>
      <c r="CE175" s="39"/>
      <c r="CF175" s="39"/>
      <c r="CG175" s="39"/>
      <c r="CH175" s="39"/>
      <c r="CI175" s="39"/>
      <c r="CJ175" s="39"/>
      <c r="CK175" s="39"/>
      <c r="CL175" s="39"/>
      <c r="CM175" s="39"/>
      <c r="CN175" s="39"/>
    </row>
    <row r="176" spans="1:93" s="1" customFormat="1" x14ac:dyDescent="0.25"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F176" s="39"/>
      <c r="AG176" s="39"/>
      <c r="AH176" s="39"/>
      <c r="AI176" s="39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</row>
    <row r="177" spans="31:92" s="1" customFormat="1" x14ac:dyDescent="0.25">
      <c r="AE177" s="39"/>
      <c r="AF177" s="39"/>
      <c r="AG177" s="39"/>
      <c r="AH177" s="39"/>
      <c r="AI177" s="39"/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</row>
    <row r="178" spans="31:92" s="1" customFormat="1" x14ac:dyDescent="0.25">
      <c r="AE178" s="39"/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</row>
    <row r="179" spans="31:92" s="1" customFormat="1" x14ac:dyDescent="0.25"/>
    <row r="180" spans="31:92" s="1" customFormat="1" x14ac:dyDescent="0.25"/>
    <row r="181" spans="31:92" s="1" customFormat="1" x14ac:dyDescent="0.25"/>
    <row r="182" spans="31:92" s="1" customFormat="1" x14ac:dyDescent="0.25"/>
    <row r="183" spans="31:92" s="1" customFormat="1" x14ac:dyDescent="0.25"/>
    <row r="184" spans="31:92" s="1" customFormat="1" x14ac:dyDescent="0.25"/>
    <row r="185" spans="31:92" s="1" customFormat="1" x14ac:dyDescent="0.25"/>
    <row r="186" spans="31:92" s="1" customFormat="1" x14ac:dyDescent="0.25"/>
    <row r="187" spans="31:92" s="1" customFormat="1" x14ac:dyDescent="0.25"/>
    <row r="188" spans="31:92" s="1" customFormat="1" x14ac:dyDescent="0.25"/>
    <row r="189" spans="31:92" s="1" customFormat="1" x14ac:dyDescent="0.25"/>
    <row r="190" spans="31:92" s="1" customFormat="1" x14ac:dyDescent="0.25"/>
    <row r="191" spans="31:92" s="1" customFormat="1" x14ac:dyDescent="0.25"/>
    <row r="192" spans="31: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pans="31:92" s="1" customFormat="1" x14ac:dyDescent="0.25"/>
    <row r="418" spans="31:92" s="1" customFormat="1" x14ac:dyDescent="0.25"/>
    <row r="419" spans="31:92" s="1" customFormat="1" x14ac:dyDescent="0.25"/>
    <row r="420" spans="31:92" s="1" customFormat="1" x14ac:dyDescent="0.25"/>
    <row r="421" spans="31:92" s="1" customFormat="1" x14ac:dyDescent="0.25"/>
    <row r="422" spans="31:92" s="1" customFormat="1" x14ac:dyDescent="0.25"/>
    <row r="423" spans="31:92" s="1" customFormat="1" x14ac:dyDescent="0.25"/>
    <row r="424" spans="31:92" s="1" customFormat="1" x14ac:dyDescent="0.25"/>
    <row r="425" spans="31:92" s="1" customFormat="1" x14ac:dyDescent="0.25"/>
    <row r="426" spans="31:92" s="1" customFormat="1" x14ac:dyDescent="0.25"/>
    <row r="427" spans="31:92" s="1" customFormat="1" x14ac:dyDescent="0.25"/>
    <row r="428" spans="31:92" s="1" customFormat="1" x14ac:dyDescent="0.25"/>
    <row r="429" spans="31:92" s="1" customFormat="1" x14ac:dyDescent="0.25"/>
    <row r="430" spans="31:92" s="1" customFormat="1" x14ac:dyDescent="0.25"/>
    <row r="431" spans="31:92" s="1" customFormat="1" x14ac:dyDescent="0.25"/>
    <row r="432" spans="31:92" x14ac:dyDescent="0.25"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</row>
    <row r="433" spans="31:60" x14ac:dyDescent="0.25"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</row>
  </sheetData>
  <mergeCells count="4">
    <mergeCell ref="J10:K10"/>
    <mergeCell ref="J13:K13"/>
    <mergeCell ref="L10:M10"/>
    <mergeCell ref="R69:R7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4" sqref="D3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Por-Perm-Logs</vt:lpstr>
      <vt:lpstr>Regression</vt:lpstr>
    </vt:vector>
  </TitlesOfParts>
  <Company>Cockrell School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Pyrcz, Michael</dc:creator>
  <cp:lastModifiedBy>Pyrcz, Michael</cp:lastModifiedBy>
  <dcterms:created xsi:type="dcterms:W3CDTF">2018-01-03T20:26:28Z</dcterms:created>
  <dcterms:modified xsi:type="dcterms:W3CDTF">2018-03-15T21:25:10Z</dcterms:modified>
</cp:coreProperties>
</file>