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Bagoue\ert\"/>
    </mc:Choice>
  </mc:AlternateContent>
  <xr:revisionPtr revIDLastSave="0" documentId="13_ncr:1_{3C34B270-5138-4454-A585-D2C0B58EF993}" xr6:coauthVersionLast="36" xr6:coauthVersionMax="36" xr10:uidLastSave="{00000000-0000-0000-0000-000000000000}"/>
  <bookViews>
    <workbookView xWindow="0" yWindow="0" windowWidth="20490" windowHeight="7530" xr2:uid="{6B16A227-3911-4C67-8A59-CFB6C237328F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1" l="1"/>
  <c r="K7" i="1"/>
  <c r="O6" i="1"/>
  <c r="K6" i="1"/>
  <c r="O5" i="1"/>
  <c r="K5" i="1"/>
  <c r="O4" i="1"/>
  <c r="O3" i="1"/>
  <c r="O2" i="1"/>
  <c r="K2" i="1"/>
</calcChain>
</file>

<file path=xl/sharedStrings.xml><?xml version="1.0" encoding="utf-8"?>
<sst xmlns="http://schemas.openxmlformats.org/spreadsheetml/2006/main" count="53" uniqueCount="37">
  <si>
    <t>GONTOUGO</t>
  </si>
  <si>
    <t>SE2L2</t>
  </si>
  <si>
    <t>16_17; 26_29;46_51</t>
  </si>
  <si>
    <t>SE1</t>
  </si>
  <si>
    <t>35;40(bipH2O)</t>
  </si>
  <si>
    <t>SE2L0</t>
  </si>
  <si>
    <t>16_17; 26_29;46_50</t>
  </si>
  <si>
    <t>SE1L2</t>
  </si>
  <si>
    <t>36_37;43;58_59</t>
  </si>
  <si>
    <t>SE1L0</t>
  </si>
  <si>
    <t>32_33;48_49</t>
  </si>
  <si>
    <t>SE2</t>
  </si>
  <si>
    <t>X(m)</t>
  </si>
  <si>
    <t>Y(m)</t>
  </si>
  <si>
    <t xml:space="preserve">Region </t>
  </si>
  <si>
    <t>Departement</t>
  </si>
  <si>
    <t xml:space="preserve">Village </t>
  </si>
  <si>
    <t>Nbre de sondage effectués</t>
  </si>
  <si>
    <t>Sondage Foré(Priorité)</t>
  </si>
  <si>
    <t xml:space="preserve">Alteration Theorique </t>
  </si>
  <si>
    <t xml:space="preserve">Altération Mecanique </t>
  </si>
  <si>
    <t>Profondeur Total</t>
  </si>
  <si>
    <t>Epaisser Socle foré</t>
  </si>
  <si>
    <t>Débit (m3/h)</t>
  </si>
  <si>
    <t>Arrivées d'eau  (1; 2; 3; 4; 5)</t>
  </si>
  <si>
    <t>Seuil Demandé (m3/h)</t>
  </si>
  <si>
    <t xml:space="preserve">Nature du  Forage </t>
  </si>
  <si>
    <t>Données absentes</t>
  </si>
  <si>
    <t>BONDIALI</t>
  </si>
  <si>
    <t>Bound1</t>
  </si>
  <si>
    <t>Bound2</t>
  </si>
  <si>
    <t>Bound3</t>
  </si>
  <si>
    <t>Bound4</t>
  </si>
  <si>
    <t>Bound5</t>
  </si>
  <si>
    <t>Bound6</t>
  </si>
  <si>
    <t>Bound7</t>
  </si>
  <si>
    <t>Bound8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</si>
</sst>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921E5-8F52-496B-B688-7D026B8C503F}">
  <dimension ref="A1:O9"/>
  <sheetViews>
    <sheetView tabSelected="1" topLeftCell="B1" workbookViewId="0">
      <selection activeCell="G12" sqref="G12"/>
    </sheetView>
  </sheetViews>
  <sheetFormatPr defaultRowHeight="15" x14ac:dyDescent="0.25"/>
  <cols>
    <col min="1" max="1" width="15.85546875" customWidth="1"/>
    <col min="2" max="2" width="15" customWidth="1"/>
    <col min="3" max="3" width="13.5703125" customWidth="1"/>
  </cols>
  <sheetData>
    <row r="1" spans="1:15" ht="53.25" customHeight="1" x14ac:dyDescent="0.25">
      <c r="A1" s="8" t="s">
        <v>14</v>
      </c>
      <c r="B1" s="8" t="s">
        <v>15</v>
      </c>
      <c r="C1" s="8" t="s">
        <v>16</v>
      </c>
      <c r="D1" s="8" t="s">
        <v>17</v>
      </c>
      <c r="E1" s="8" t="s">
        <v>18</v>
      </c>
      <c r="F1" s="9" t="s">
        <v>12</v>
      </c>
      <c r="G1" s="9" t="s">
        <v>13</v>
      </c>
      <c r="H1" s="8" t="s">
        <v>19</v>
      </c>
      <c r="I1" s="8" t="s">
        <v>20</v>
      </c>
      <c r="J1" s="8" t="s">
        <v>21</v>
      </c>
      <c r="K1" s="8" t="s">
        <v>22</v>
      </c>
      <c r="L1" s="8" t="s">
        <v>23</v>
      </c>
      <c r="M1" s="8" t="s">
        <v>24</v>
      </c>
      <c r="N1" s="8" t="s">
        <v>25</v>
      </c>
      <c r="O1" s="8" t="s">
        <v>26</v>
      </c>
    </row>
    <row r="2" spans="1:15" x14ac:dyDescent="0.25">
      <c r="A2" s="1" t="s">
        <v>0</v>
      </c>
      <c r="B2" s="1" t="s">
        <v>28</v>
      </c>
      <c r="C2" s="1" t="s">
        <v>29</v>
      </c>
      <c r="D2" s="1">
        <v>6</v>
      </c>
      <c r="E2" s="2" t="s">
        <v>1</v>
      </c>
      <c r="F2" s="7">
        <v>524494</v>
      </c>
      <c r="G2" s="7">
        <v>895708</v>
      </c>
      <c r="H2" s="3">
        <v>35</v>
      </c>
      <c r="I2" s="1">
        <v>15.81</v>
      </c>
      <c r="J2" s="1">
        <v>67.459999999999994</v>
      </c>
      <c r="K2" s="1">
        <f>J2-I2</f>
        <v>51.649999999999991</v>
      </c>
      <c r="L2" s="10">
        <v>18</v>
      </c>
      <c r="M2" s="1" t="s">
        <v>2</v>
      </c>
      <c r="N2" s="1">
        <v>1</v>
      </c>
      <c r="O2" s="1" t="str">
        <f t="shared" ref="O2:O7" si="0">IF(L2&gt;=N2,"Positif","Negatif")</f>
        <v>Positif</v>
      </c>
    </row>
    <row r="3" spans="1:15" x14ac:dyDescent="0.25">
      <c r="A3" s="1" t="s">
        <v>0</v>
      </c>
      <c r="B3" s="1" t="s">
        <v>28</v>
      </c>
      <c r="C3" s="1" t="s">
        <v>30</v>
      </c>
      <c r="D3" s="1">
        <v>4</v>
      </c>
      <c r="E3" s="2" t="s">
        <v>3</v>
      </c>
      <c r="F3" s="7">
        <v>474015</v>
      </c>
      <c r="G3" s="7">
        <v>840795</v>
      </c>
      <c r="H3" s="3">
        <v>45</v>
      </c>
      <c r="I3" s="1">
        <v>30</v>
      </c>
      <c r="J3" s="1">
        <v>65</v>
      </c>
      <c r="K3" s="1"/>
      <c r="L3" s="10">
        <v>33</v>
      </c>
      <c r="M3" s="1"/>
      <c r="N3" s="1">
        <v>20</v>
      </c>
      <c r="O3" s="1" t="str">
        <f t="shared" si="0"/>
        <v>Positif</v>
      </c>
    </row>
    <row r="4" spans="1:15" x14ac:dyDescent="0.25">
      <c r="A4" s="1" t="s">
        <v>0</v>
      </c>
      <c r="B4" s="1" t="s">
        <v>28</v>
      </c>
      <c r="C4" s="1" t="s">
        <v>31</v>
      </c>
      <c r="D4" s="1">
        <v>3</v>
      </c>
      <c r="E4" s="4" t="s">
        <v>3</v>
      </c>
      <c r="F4" s="7">
        <v>467502</v>
      </c>
      <c r="G4" s="7">
        <v>810889</v>
      </c>
      <c r="H4" s="3">
        <v>48</v>
      </c>
      <c r="I4" s="1">
        <v>30</v>
      </c>
      <c r="J4" s="1">
        <v>60</v>
      </c>
      <c r="K4" s="1"/>
      <c r="L4" s="10">
        <v>41</v>
      </c>
      <c r="M4" s="1" t="s">
        <v>4</v>
      </c>
      <c r="N4" s="1">
        <v>20</v>
      </c>
      <c r="O4" s="1" t="str">
        <f t="shared" si="0"/>
        <v>Positif</v>
      </c>
    </row>
    <row r="5" spans="1:15" x14ac:dyDescent="0.25">
      <c r="A5" s="1" t="s">
        <v>0</v>
      </c>
      <c r="B5" s="1" t="s">
        <v>28</v>
      </c>
      <c r="C5" s="1" t="s">
        <v>32</v>
      </c>
      <c r="D5" s="2">
        <v>6</v>
      </c>
      <c r="E5" s="5" t="s">
        <v>5</v>
      </c>
      <c r="F5" s="7">
        <v>524407</v>
      </c>
      <c r="G5" s="7">
        <v>895407</v>
      </c>
      <c r="H5" s="3">
        <v>30</v>
      </c>
      <c r="I5" s="1">
        <v>14.26</v>
      </c>
      <c r="J5" s="1">
        <v>79.790000000000006</v>
      </c>
      <c r="K5" s="1">
        <f>J5-I5</f>
        <v>65.53</v>
      </c>
      <c r="L5" s="10">
        <v>9</v>
      </c>
      <c r="M5" s="1" t="s">
        <v>6</v>
      </c>
      <c r="N5" s="1">
        <v>1</v>
      </c>
      <c r="O5" s="1" t="str">
        <f t="shared" si="0"/>
        <v>Positif</v>
      </c>
    </row>
    <row r="6" spans="1:15" x14ac:dyDescent="0.25">
      <c r="A6" s="1" t="s">
        <v>0</v>
      </c>
      <c r="B6" s="1" t="s">
        <v>28</v>
      </c>
      <c r="C6" s="1" t="s">
        <v>33</v>
      </c>
      <c r="D6" s="1">
        <v>5</v>
      </c>
      <c r="E6" s="6" t="s">
        <v>7</v>
      </c>
      <c r="F6" s="7">
        <v>537498</v>
      </c>
      <c r="G6" s="7">
        <v>887865</v>
      </c>
      <c r="H6" s="3">
        <v>50</v>
      </c>
      <c r="I6" s="1">
        <v>36</v>
      </c>
      <c r="J6" s="1">
        <v>85.57</v>
      </c>
      <c r="K6" s="1">
        <f>J6-I6</f>
        <v>49.569999999999993</v>
      </c>
      <c r="L6" s="10">
        <v>12</v>
      </c>
      <c r="M6" s="1" t="s">
        <v>8</v>
      </c>
      <c r="N6" s="1">
        <v>1</v>
      </c>
      <c r="O6" s="1" t="str">
        <f t="shared" si="0"/>
        <v>Positif</v>
      </c>
    </row>
    <row r="7" spans="1:15" x14ac:dyDescent="0.25">
      <c r="A7" s="1" t="s">
        <v>0</v>
      </c>
      <c r="B7" s="1" t="s">
        <v>28</v>
      </c>
      <c r="C7" s="1" t="s">
        <v>34</v>
      </c>
      <c r="D7" s="1">
        <v>5</v>
      </c>
      <c r="E7" s="2" t="s">
        <v>9</v>
      </c>
      <c r="F7" s="7">
        <v>537429</v>
      </c>
      <c r="G7" s="7">
        <v>887851</v>
      </c>
      <c r="H7" s="3">
        <v>40</v>
      </c>
      <c r="I7" s="1">
        <v>24.42</v>
      </c>
      <c r="J7" s="1">
        <v>79.540000000000006</v>
      </c>
      <c r="K7" s="1">
        <f>J7-I7</f>
        <v>55.120000000000005</v>
      </c>
      <c r="L7" s="10">
        <v>10.8</v>
      </c>
      <c r="M7" s="1" t="s">
        <v>10</v>
      </c>
      <c r="N7" s="1">
        <v>1</v>
      </c>
      <c r="O7" s="1" t="str">
        <f t="shared" si="0"/>
        <v>Positif</v>
      </c>
    </row>
    <row r="8" spans="1:15" x14ac:dyDescent="0.25">
      <c r="A8" s="1" t="s">
        <v>0</v>
      </c>
      <c r="B8" s="1" t="s">
        <v>28</v>
      </c>
      <c r="C8" s="1" t="s">
        <v>35</v>
      </c>
      <c r="D8" s="1">
        <v>5</v>
      </c>
      <c r="E8" s="2" t="s">
        <v>3</v>
      </c>
      <c r="F8" s="7">
        <v>470555</v>
      </c>
      <c r="G8" s="7">
        <v>813387</v>
      </c>
      <c r="H8" s="3">
        <v>43.6</v>
      </c>
      <c r="I8" s="11" t="s">
        <v>27</v>
      </c>
      <c r="J8" s="12"/>
      <c r="K8" s="12"/>
      <c r="L8" s="12"/>
      <c r="M8" s="12"/>
      <c r="N8" s="12"/>
      <c r="O8" s="13"/>
    </row>
    <row r="9" spans="1:15" x14ac:dyDescent="0.25">
      <c r="A9" s="1" t="s">
        <v>0</v>
      </c>
      <c r="B9" s="1" t="s">
        <v>28</v>
      </c>
      <c r="C9" s="1" t="s">
        <v>36</v>
      </c>
      <c r="D9" s="1">
        <v>5</v>
      </c>
      <c r="E9" s="2" t="s">
        <v>11</v>
      </c>
      <c r="F9" s="7">
        <v>470461</v>
      </c>
      <c r="G9" s="7">
        <v>813345</v>
      </c>
      <c r="H9" s="3">
        <v>44.3</v>
      </c>
      <c r="I9" s="14"/>
      <c r="J9" s="15"/>
      <c r="K9" s="15"/>
      <c r="L9" s="15"/>
      <c r="M9" s="15"/>
      <c r="N9" s="15"/>
      <c r="O9" s="16"/>
    </row>
  </sheetData>
  <mergeCells count="1">
    <mergeCell ref="I8:O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Daniel03</cp:lastModifiedBy>
  <dcterms:created xsi:type="dcterms:W3CDTF">2017-12-15T09:45:40Z</dcterms:created>
  <dcterms:modified xsi:type="dcterms:W3CDTF">2021-06-04T05:28:46Z</dcterms:modified>
</cp:coreProperties>
</file>