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filterPrivacy="1"/>
  <bookViews>
    <workbookView xWindow="0" yWindow="0" windowWidth="22260" windowHeight="12645" xr2:uid="{00000000-000D-0000-FFFF-FFFF00000000}"/>
  </bookViews>
  <sheets>
    <sheet name="L1" sheetId="1" r:id="rId1"/>
    <sheet name="L2" sheetId="2" r:id="rId2"/>
    <sheet name="L3" sheetId="3" r:id="rId3"/>
    <sheet name="L4" sheetId="4" r:id="rId4"/>
    <sheet name="L5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C3" i="5"/>
  <c r="C4" i="5" s="1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B3" i="5"/>
  <c r="C3" i="4"/>
  <c r="C4" i="4" s="1"/>
  <c r="C5" i="4" s="1"/>
  <c r="C6" i="4" s="1"/>
  <c r="C7" i="4" s="1"/>
  <c r="C8" i="4" s="1"/>
  <c r="C9" i="4" s="1"/>
  <c r="C10" i="4" s="1"/>
  <c r="C11" i="4" s="1"/>
  <c r="C12" i="4" s="1"/>
  <c r="C13" i="4" s="1"/>
  <c r="C14" i="4" s="1"/>
  <c r="C15" i="4" s="1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B3" i="4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C4" i="3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3" i="3"/>
  <c r="B3" i="3"/>
  <c r="B4" i="3" s="1"/>
  <c r="B5" i="3" s="1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C3" i="2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B3" i="2"/>
  <c r="B4" i="2" s="1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</calcChain>
</file>

<file path=xl/sharedStrings.xml><?xml version="1.0" encoding="utf-8"?>
<sst xmlns="http://schemas.openxmlformats.org/spreadsheetml/2006/main" count="30" uniqueCount="14">
  <si>
    <t>STA</t>
  </si>
  <si>
    <t>Xcor</t>
  </si>
  <si>
    <t>Ycor</t>
  </si>
  <si>
    <t>RHO</t>
  </si>
  <si>
    <t>SE</t>
  </si>
  <si>
    <t>SE1</t>
  </si>
  <si>
    <t>SE3</t>
  </si>
  <si>
    <t>SE2</t>
  </si>
  <si>
    <t>SE4</t>
  </si>
  <si>
    <t>SE5</t>
  </si>
  <si>
    <t>Profil de res-L2</t>
  </si>
  <si>
    <t>Profil de res-L1</t>
  </si>
  <si>
    <t>Profil de res-L3</t>
  </si>
  <si>
    <t>Profil des res-L3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</si>
</sst>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0" xfId="0" applyFill="1" applyBorder="1"/>
    <xf numFmtId="0" fontId="1" fillId="2" borderId="0" xfId="0" applyFont="1" applyFill="1" applyBorder="1"/>
    <xf numFmtId="0" fontId="0" fillId="2" borderId="0" xfId="0" applyFill="1"/>
    <xf numFmtId="0" fontId="0" fillId="2" borderId="0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858300350111654"/>
          <c:y val="0.13930555555555557"/>
          <c:w val="0.76652634228891892"/>
          <c:h val="0.678271726450860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'L1'!$D$1</c:f>
              <c:strCache>
                <c:ptCount val="1"/>
                <c:pt idx="0">
                  <c:v>Profil de res-L1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'L1'!$A$2:$A$33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</c:numCache>
            </c:numRef>
          </c:xVal>
          <c:yVal>
            <c:numRef>
              <c:f>'L1'!$D$2:$D$33</c:f>
              <c:numCache>
                <c:formatCode>General</c:formatCode>
                <c:ptCount val="32"/>
                <c:pt idx="0">
                  <c:v>828</c:v>
                </c:pt>
                <c:pt idx="1">
                  <c:v>712</c:v>
                </c:pt>
                <c:pt idx="2">
                  <c:v>661</c:v>
                </c:pt>
                <c:pt idx="3">
                  <c:v>587</c:v>
                </c:pt>
                <c:pt idx="4">
                  <c:v>620</c:v>
                </c:pt>
                <c:pt idx="5">
                  <c:v>725</c:v>
                </c:pt>
                <c:pt idx="6">
                  <c:v>555</c:v>
                </c:pt>
                <c:pt idx="7">
                  <c:v>574</c:v>
                </c:pt>
                <c:pt idx="8">
                  <c:v>442</c:v>
                </c:pt>
                <c:pt idx="9">
                  <c:v>245</c:v>
                </c:pt>
                <c:pt idx="10">
                  <c:v>863</c:v>
                </c:pt>
                <c:pt idx="11">
                  <c:v>1061</c:v>
                </c:pt>
                <c:pt idx="12">
                  <c:v>867</c:v>
                </c:pt>
                <c:pt idx="13">
                  <c:v>806</c:v>
                </c:pt>
                <c:pt idx="14">
                  <c:v>670</c:v>
                </c:pt>
                <c:pt idx="15">
                  <c:v>612</c:v>
                </c:pt>
                <c:pt idx="16">
                  <c:v>607</c:v>
                </c:pt>
                <c:pt idx="17">
                  <c:v>618</c:v>
                </c:pt>
                <c:pt idx="18">
                  <c:v>654</c:v>
                </c:pt>
                <c:pt idx="19">
                  <c:v>469</c:v>
                </c:pt>
                <c:pt idx="20">
                  <c:v>609</c:v>
                </c:pt>
                <c:pt idx="21">
                  <c:v>846</c:v>
                </c:pt>
                <c:pt idx="22">
                  <c:v>884</c:v>
                </c:pt>
                <c:pt idx="23">
                  <c:v>978</c:v>
                </c:pt>
                <c:pt idx="24">
                  <c:v>1038</c:v>
                </c:pt>
                <c:pt idx="25">
                  <c:v>1098</c:v>
                </c:pt>
                <c:pt idx="26">
                  <c:v>1360</c:v>
                </c:pt>
                <c:pt idx="27">
                  <c:v>1173</c:v>
                </c:pt>
                <c:pt idx="28">
                  <c:v>936</c:v>
                </c:pt>
                <c:pt idx="29">
                  <c:v>938</c:v>
                </c:pt>
                <c:pt idx="30">
                  <c:v>943</c:v>
                </c:pt>
                <c:pt idx="31">
                  <c:v>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B4-4083-9776-6F69C3007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40456"/>
        <c:axId val="486253904"/>
      </c:scatterChart>
      <c:valAx>
        <c:axId val="486240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STATIONS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53904"/>
        <c:crosses val="autoZero"/>
        <c:crossBetween val="midCat"/>
      </c:valAx>
      <c:valAx>
        <c:axId val="48625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RESISTIVITES APPARENTES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40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71164505857727"/>
          <c:y val="0.6324416739574219"/>
          <c:w val="0.20113751322825321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081714785651792"/>
          <c:y val="0.1490756343862083"/>
          <c:w val="0.72615485564304449"/>
          <c:h val="0.64535332444717919"/>
        </c:manualLayout>
      </c:layout>
      <c:scatterChart>
        <c:scatterStyle val="lineMarker"/>
        <c:varyColors val="0"/>
        <c:ser>
          <c:idx val="0"/>
          <c:order val="0"/>
          <c:tx>
            <c:strRef>
              <c:f>'L2'!$D$1</c:f>
              <c:strCache>
                <c:ptCount val="1"/>
                <c:pt idx="0">
                  <c:v>Profil de res-L2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'L2'!$A$2:$A$34</c:f>
              <c:numCache>
                <c:formatCode>General</c:formatCode>
                <c:ptCount val="3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</c:numCache>
            </c:numRef>
          </c:xVal>
          <c:yVal>
            <c:numRef>
              <c:f>'L2'!$D$2:$D$34</c:f>
              <c:numCache>
                <c:formatCode>General</c:formatCode>
                <c:ptCount val="33"/>
                <c:pt idx="0">
                  <c:v>681</c:v>
                </c:pt>
                <c:pt idx="1">
                  <c:v>634</c:v>
                </c:pt>
                <c:pt idx="2">
                  <c:v>678</c:v>
                </c:pt>
                <c:pt idx="3">
                  <c:v>886</c:v>
                </c:pt>
                <c:pt idx="4">
                  <c:v>1023</c:v>
                </c:pt>
                <c:pt idx="5">
                  <c:v>943</c:v>
                </c:pt>
                <c:pt idx="6">
                  <c:v>648</c:v>
                </c:pt>
                <c:pt idx="7">
                  <c:v>475</c:v>
                </c:pt>
                <c:pt idx="8">
                  <c:v>575</c:v>
                </c:pt>
                <c:pt idx="9">
                  <c:v>686</c:v>
                </c:pt>
                <c:pt idx="10">
                  <c:v>748</c:v>
                </c:pt>
                <c:pt idx="11">
                  <c:v>632</c:v>
                </c:pt>
                <c:pt idx="12">
                  <c:v>702</c:v>
                </c:pt>
                <c:pt idx="13">
                  <c:v>916</c:v>
                </c:pt>
                <c:pt idx="14">
                  <c:v>759</c:v>
                </c:pt>
                <c:pt idx="15">
                  <c:v>544</c:v>
                </c:pt>
                <c:pt idx="16">
                  <c:v>514</c:v>
                </c:pt>
                <c:pt idx="17">
                  <c:v>564</c:v>
                </c:pt>
                <c:pt idx="18">
                  <c:v>536</c:v>
                </c:pt>
                <c:pt idx="19">
                  <c:v>666</c:v>
                </c:pt>
                <c:pt idx="20">
                  <c:v>818</c:v>
                </c:pt>
                <c:pt idx="21">
                  <c:v>680</c:v>
                </c:pt>
                <c:pt idx="22">
                  <c:v>559</c:v>
                </c:pt>
                <c:pt idx="23">
                  <c:v>540</c:v>
                </c:pt>
                <c:pt idx="24">
                  <c:v>560</c:v>
                </c:pt>
                <c:pt idx="25">
                  <c:v>613</c:v>
                </c:pt>
                <c:pt idx="26">
                  <c:v>578</c:v>
                </c:pt>
                <c:pt idx="27">
                  <c:v>575</c:v>
                </c:pt>
                <c:pt idx="28">
                  <c:v>716</c:v>
                </c:pt>
                <c:pt idx="29">
                  <c:v>783</c:v>
                </c:pt>
                <c:pt idx="30">
                  <c:v>686</c:v>
                </c:pt>
                <c:pt idx="31">
                  <c:v>687</c:v>
                </c:pt>
                <c:pt idx="32">
                  <c:v>690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1A-4B40-88F1-0BC81446E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27664"/>
        <c:axId val="486244720"/>
      </c:scatterChart>
      <c:valAx>
        <c:axId val="4862276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STATIONS</a:t>
                </a:r>
                <a:r>
                  <a:rPr lang="fr-CI" sz="1200" baseline="0"/>
                  <a:t> (M</a:t>
                </a:r>
                <a:r>
                  <a:rPr lang="fr-CI" baseline="0"/>
                  <a:t>)</a:t>
                </a:r>
                <a:endParaRPr lang="fr-CI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44720"/>
        <c:crosses val="autoZero"/>
        <c:crossBetween val="midCat"/>
      </c:valAx>
      <c:valAx>
        <c:axId val="486244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RESISTIVITES</a:t>
                </a:r>
                <a:r>
                  <a:rPr lang="fr-CI" sz="1200" baseline="0"/>
                  <a:t> APPARENTES</a:t>
                </a:r>
                <a:endParaRPr lang="fr-CI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27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2930533683289581"/>
          <c:y val="0.69262685914260713"/>
          <c:w val="0.21945817819284216"/>
          <c:h val="7.43806471630651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3841726763122106"/>
          <c:y val="0.14856481481481484"/>
          <c:w val="0.76906500454173632"/>
          <c:h val="0.6782717264508603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'L3'!$D$1</c:f>
              <c:strCache>
                <c:ptCount val="1"/>
                <c:pt idx="0">
                  <c:v>Profil de res-L3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'L3'!$A$2:$A$28</c:f>
              <c:numCache>
                <c:formatCode>General</c:formatCode>
                <c:ptCount val="2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</c:numCache>
            </c:numRef>
          </c:xVal>
          <c:yVal>
            <c:numRef>
              <c:f>'L3'!$D$2:$D$28</c:f>
              <c:numCache>
                <c:formatCode>General</c:formatCode>
                <c:ptCount val="27"/>
                <c:pt idx="0">
                  <c:v>668</c:v>
                </c:pt>
                <c:pt idx="1">
                  <c:v>737</c:v>
                </c:pt>
                <c:pt idx="2">
                  <c:v>880</c:v>
                </c:pt>
                <c:pt idx="3">
                  <c:v>1000</c:v>
                </c:pt>
                <c:pt idx="4">
                  <c:v>785</c:v>
                </c:pt>
                <c:pt idx="5">
                  <c:v>613</c:v>
                </c:pt>
                <c:pt idx="6">
                  <c:v>739</c:v>
                </c:pt>
                <c:pt idx="7">
                  <c:v>724</c:v>
                </c:pt>
                <c:pt idx="8">
                  <c:v>632</c:v>
                </c:pt>
                <c:pt idx="9">
                  <c:v>582</c:v>
                </c:pt>
                <c:pt idx="10">
                  <c:v>501</c:v>
                </c:pt>
                <c:pt idx="11">
                  <c:v>513</c:v>
                </c:pt>
                <c:pt idx="12">
                  <c:v>543</c:v>
                </c:pt>
                <c:pt idx="13">
                  <c:v>388</c:v>
                </c:pt>
                <c:pt idx="14">
                  <c:v>346</c:v>
                </c:pt>
                <c:pt idx="15">
                  <c:v>588</c:v>
                </c:pt>
                <c:pt idx="16">
                  <c:v>734</c:v>
                </c:pt>
                <c:pt idx="17">
                  <c:v>727</c:v>
                </c:pt>
                <c:pt idx="18">
                  <c:v>648</c:v>
                </c:pt>
                <c:pt idx="19">
                  <c:v>563</c:v>
                </c:pt>
                <c:pt idx="20">
                  <c:v>482</c:v>
                </c:pt>
                <c:pt idx="21">
                  <c:v>468</c:v>
                </c:pt>
                <c:pt idx="22">
                  <c:v>512</c:v>
                </c:pt>
                <c:pt idx="23">
                  <c:v>445</c:v>
                </c:pt>
                <c:pt idx="24">
                  <c:v>379</c:v>
                </c:pt>
                <c:pt idx="25">
                  <c:v>392</c:v>
                </c:pt>
                <c:pt idx="26">
                  <c:v>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20-4066-96BB-B85414FC5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34224"/>
        <c:axId val="486253248"/>
      </c:scatterChart>
      <c:valAx>
        <c:axId val="486234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STATIONS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53248"/>
        <c:crosses val="autoZero"/>
        <c:crossBetween val="midCat"/>
      </c:valAx>
      <c:valAx>
        <c:axId val="486253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RESISTIVITE APPARENTE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3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2326302424434034"/>
          <c:y val="0.70651574803149597"/>
          <c:w val="0.206266663555945"/>
          <c:h val="7.2698420990323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081714785651792"/>
          <c:y val="0.17171296296296296"/>
          <c:w val="0.78726596675415561"/>
          <c:h val="0.6504939486730825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'L4'!$D$1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'L4'!$A$2:$A$38</c:f>
              <c:numCache>
                <c:formatCode>General</c:formatCode>
                <c:ptCount val="3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  <c:pt idx="27">
                  <c:v>270</c:v>
                </c:pt>
                <c:pt idx="28">
                  <c:v>280</c:v>
                </c:pt>
                <c:pt idx="29">
                  <c:v>290</c:v>
                </c:pt>
                <c:pt idx="30">
                  <c:v>300</c:v>
                </c:pt>
                <c:pt idx="31">
                  <c:v>310</c:v>
                </c:pt>
                <c:pt idx="32">
                  <c:v>320</c:v>
                </c:pt>
                <c:pt idx="33">
                  <c:v>330</c:v>
                </c:pt>
                <c:pt idx="34">
                  <c:v>340</c:v>
                </c:pt>
                <c:pt idx="35">
                  <c:v>350</c:v>
                </c:pt>
                <c:pt idx="36">
                  <c:v>360</c:v>
                </c:pt>
              </c:numCache>
            </c:numRef>
          </c:xVal>
          <c:yVal>
            <c:numRef>
              <c:f>'L4'!$D$2:$D$38</c:f>
              <c:numCache>
                <c:formatCode>General</c:formatCode>
                <c:ptCount val="37"/>
                <c:pt idx="0">
                  <c:v>399</c:v>
                </c:pt>
                <c:pt idx="1">
                  <c:v>648</c:v>
                </c:pt>
                <c:pt idx="2">
                  <c:v>618</c:v>
                </c:pt>
                <c:pt idx="3">
                  <c:v>568</c:v>
                </c:pt>
                <c:pt idx="4">
                  <c:v>717</c:v>
                </c:pt>
                <c:pt idx="5">
                  <c:v>766</c:v>
                </c:pt>
                <c:pt idx="6">
                  <c:v>802</c:v>
                </c:pt>
                <c:pt idx="7">
                  <c:v>1099</c:v>
                </c:pt>
                <c:pt idx="8">
                  <c:v>1217</c:v>
                </c:pt>
                <c:pt idx="9">
                  <c:v>1133</c:v>
                </c:pt>
                <c:pt idx="10">
                  <c:v>930</c:v>
                </c:pt>
                <c:pt idx="11">
                  <c:v>659</c:v>
                </c:pt>
                <c:pt idx="12">
                  <c:v>646</c:v>
                </c:pt>
                <c:pt idx="13">
                  <c:v>568</c:v>
                </c:pt>
                <c:pt idx="14">
                  <c:v>545</c:v>
                </c:pt>
                <c:pt idx="15">
                  <c:v>503</c:v>
                </c:pt>
                <c:pt idx="16">
                  <c:v>412</c:v>
                </c:pt>
                <c:pt idx="17">
                  <c:v>541</c:v>
                </c:pt>
                <c:pt idx="18">
                  <c:v>719</c:v>
                </c:pt>
                <c:pt idx="19">
                  <c:v>605</c:v>
                </c:pt>
                <c:pt idx="20">
                  <c:v>513</c:v>
                </c:pt>
                <c:pt idx="21">
                  <c:v>599</c:v>
                </c:pt>
                <c:pt idx="22">
                  <c:v>606</c:v>
                </c:pt>
                <c:pt idx="23">
                  <c:v>720</c:v>
                </c:pt>
                <c:pt idx="24">
                  <c:v>773</c:v>
                </c:pt>
                <c:pt idx="25">
                  <c:v>707</c:v>
                </c:pt>
                <c:pt idx="26">
                  <c:v>647</c:v>
                </c:pt>
                <c:pt idx="27">
                  <c:v>616</c:v>
                </c:pt>
                <c:pt idx="28">
                  <c:v>641</c:v>
                </c:pt>
                <c:pt idx="29">
                  <c:v>736</c:v>
                </c:pt>
                <c:pt idx="30">
                  <c:v>782</c:v>
                </c:pt>
                <c:pt idx="31">
                  <c:v>731</c:v>
                </c:pt>
                <c:pt idx="32">
                  <c:v>500</c:v>
                </c:pt>
                <c:pt idx="33">
                  <c:v>299</c:v>
                </c:pt>
                <c:pt idx="34">
                  <c:v>326</c:v>
                </c:pt>
                <c:pt idx="35">
                  <c:v>334</c:v>
                </c:pt>
                <c:pt idx="36">
                  <c:v>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BF-4697-983F-AB58F436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6249640"/>
        <c:axId val="486250296"/>
      </c:scatterChart>
      <c:valAx>
        <c:axId val="486249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STATIONS</a:t>
                </a:r>
                <a:r>
                  <a:rPr lang="fr-CI" sz="1200" baseline="0"/>
                  <a:t> (M)</a:t>
                </a:r>
                <a:endParaRPr lang="fr-CI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50296"/>
        <c:crosses val="autoZero"/>
        <c:crossBetween val="midCat"/>
      </c:valAx>
      <c:valAx>
        <c:axId val="48625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/>
                  <a:t>RESISTIVITES APPARENTES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6249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32374978127734033"/>
          <c:y val="0.65558982210557004"/>
          <c:w val="0.11490433825641924"/>
          <c:h val="7.81255468066491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1239361181547222"/>
          <c:y val="0.17171296296296296"/>
          <c:w val="0.84627287690733555"/>
          <c:h val="0.64123468941382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'L5'!$D$1</c:f>
              <c:strCache>
                <c:ptCount val="1"/>
                <c:pt idx="0">
                  <c:v>Profil des res-L3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'L5'!$A$2:$A$28</c:f>
              <c:numCache>
                <c:formatCode>General</c:formatCode>
                <c:ptCount val="2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  <c:pt idx="23">
                  <c:v>230</c:v>
                </c:pt>
                <c:pt idx="24">
                  <c:v>240</c:v>
                </c:pt>
                <c:pt idx="25">
                  <c:v>250</c:v>
                </c:pt>
                <c:pt idx="26">
                  <c:v>260</c:v>
                </c:pt>
              </c:numCache>
            </c:numRef>
          </c:xVal>
          <c:yVal>
            <c:numRef>
              <c:f>'L5'!$D$2:$D$28</c:f>
              <c:numCache>
                <c:formatCode>General</c:formatCode>
                <c:ptCount val="27"/>
                <c:pt idx="0">
                  <c:v>456</c:v>
                </c:pt>
                <c:pt idx="1">
                  <c:v>436</c:v>
                </c:pt>
                <c:pt idx="2">
                  <c:v>639</c:v>
                </c:pt>
                <c:pt idx="3">
                  <c:v>783</c:v>
                </c:pt>
                <c:pt idx="4">
                  <c:v>790</c:v>
                </c:pt>
                <c:pt idx="5">
                  <c:v>715</c:v>
                </c:pt>
                <c:pt idx="6">
                  <c:v>628</c:v>
                </c:pt>
                <c:pt idx="7">
                  <c:v>527</c:v>
                </c:pt>
                <c:pt idx="8">
                  <c:v>497</c:v>
                </c:pt>
                <c:pt idx="9">
                  <c:v>498</c:v>
                </c:pt>
                <c:pt idx="10">
                  <c:v>456</c:v>
                </c:pt>
                <c:pt idx="11">
                  <c:v>399</c:v>
                </c:pt>
                <c:pt idx="12">
                  <c:v>370</c:v>
                </c:pt>
                <c:pt idx="13">
                  <c:v>494</c:v>
                </c:pt>
                <c:pt idx="14">
                  <c:v>619</c:v>
                </c:pt>
                <c:pt idx="15">
                  <c:v>648</c:v>
                </c:pt>
                <c:pt idx="16">
                  <c:v>555</c:v>
                </c:pt>
                <c:pt idx="17">
                  <c:v>443</c:v>
                </c:pt>
                <c:pt idx="18">
                  <c:v>473</c:v>
                </c:pt>
                <c:pt idx="19">
                  <c:v>546</c:v>
                </c:pt>
                <c:pt idx="20">
                  <c:v>475</c:v>
                </c:pt>
                <c:pt idx="21">
                  <c:v>547</c:v>
                </c:pt>
                <c:pt idx="22">
                  <c:v>629</c:v>
                </c:pt>
                <c:pt idx="23">
                  <c:v>568</c:v>
                </c:pt>
                <c:pt idx="24">
                  <c:v>586</c:v>
                </c:pt>
                <c:pt idx="25">
                  <c:v>584</c:v>
                </c:pt>
                <c:pt idx="26">
                  <c:v>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ABD-486F-A569-B0E08F49B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626536"/>
        <c:axId val="397619648"/>
      </c:scatterChart>
      <c:valAx>
        <c:axId val="397626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STATIONS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7619648"/>
        <c:crosses val="autoZero"/>
        <c:crossBetween val="midCat"/>
      </c:valAx>
      <c:valAx>
        <c:axId val="397619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CI" sz="1200"/>
                  <a:t>RESISTIVITES APPARENTES</a:t>
                </a:r>
              </a:p>
            </c:rich>
          </c:tx>
          <c:layout>
            <c:manualLayout>
              <c:xMode val="edge"/>
              <c:yMode val="edge"/>
              <c:x val="2.253197073770034E-2"/>
              <c:y val="0.185101786963716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7626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858739267761022"/>
          <c:y val="0.61855278506853306"/>
          <c:w val="0.19301759947764305"/>
          <c:h val="7.4380698792772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476249</xdr:colOff>
      <xdr:row>1</xdr:row>
      <xdr:rowOff>100012</xdr:rowOff>
    </xdr:from>
    <xdr:to>
      <xdr:col>15</xdr:col>
      <xdr:colOff>352424</xdr:colOff>
      <xdr:row>15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3A232B-401D-4E62-8AC8-FB95B806BE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0.29189</cdr:x>
      <cdr:y>0.43866</cdr:y>
    </cdr:from>
    <cdr:to>
      <cdr:x>0.34018</cdr:x>
      <cdr:y>0.52547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id="{0E74B829-E2E9-4D79-82D3-D855927E247F}"/>
            </a:ext>
          </a:extLst>
        </cdr:cNvPr>
        <cdr:cNvSpPr/>
      </cdr:nvSpPr>
      <cdr:spPr>
        <a:xfrm xmlns:a="http://schemas.openxmlformats.org/drawingml/2006/main">
          <a:off x="1565275" y="1203325"/>
          <a:ext cx="258959" cy="238137"/>
        </a:xfrm>
        <a:prstGeom xmlns:a="http://schemas.openxmlformats.org/drawingml/2006/main" prst="downArrow">
          <a:avLst/>
        </a:prstGeom>
        <a:solidFill xmlns:a="http://schemas.openxmlformats.org/drawingml/2006/main">
          <a:srgbClr val="7030A0"/>
        </a:solidFill>
        <a:ln xmlns:a="http://schemas.openxmlformats.org/drawingml/2006/main">
          <a:solidFill>
            <a:schemeClr val="accent2">
              <a:lumMod val="60000"/>
              <a:lumOff val="4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CI"/>
        </a:p>
      </cdr:txBody>
    </cdr:sp>
  </cdr:relSizeAnchor>
  <cdr:relSizeAnchor xmlns:cdr="http://schemas.openxmlformats.org/drawingml/2006/chartDrawing">
    <cdr:from>
      <cdr:x>0.15275</cdr:x>
      <cdr:y>0.34896</cdr:y>
    </cdr:from>
    <cdr:to>
      <cdr:x>0.46004</cdr:x>
      <cdr:y>0.44271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9EFE866A-E9B9-48BB-8A5B-F72F95317DFA}"/>
            </a:ext>
          </a:extLst>
        </cdr:cNvPr>
        <cdr:cNvSpPr txBox="1"/>
      </cdr:nvSpPr>
      <cdr:spPr>
        <a:xfrm xmlns:a="http://schemas.openxmlformats.org/drawingml/2006/main">
          <a:off x="819151" y="957263"/>
          <a:ext cx="1647826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fr-CI" sz="1200" b="1"/>
            <a:t>depos d'ordure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3</xdr:row>
      <xdr:rowOff>52386</xdr:rowOff>
    </xdr:from>
    <xdr:to>
      <xdr:col>14</xdr:col>
      <xdr:colOff>285750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97E084-4986-4AE4-93E5-61DB0AE656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0.26471</cdr:x>
      <cdr:y>0.30311</cdr:y>
    </cdr:from>
    <cdr:to>
      <cdr:x>0.32135</cdr:x>
      <cdr:y>0.38992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id="{AACF1D56-031F-4C19-9788-B2AE96F546D5}"/>
            </a:ext>
          </a:extLst>
        </cdr:cNvPr>
        <cdr:cNvSpPr/>
      </cdr:nvSpPr>
      <cdr:spPr>
        <a:xfrm xmlns:a="http://schemas.openxmlformats.org/drawingml/2006/main">
          <a:off x="1301027" y="873350"/>
          <a:ext cx="278379" cy="250127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00B0F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CI"/>
        </a:p>
      </cdr:txBody>
    </cdr:sp>
  </cdr:relSizeAnchor>
  <cdr:relSizeAnchor xmlns:cdr="http://schemas.openxmlformats.org/drawingml/2006/chartDrawing">
    <cdr:from>
      <cdr:x>0.24372</cdr:x>
      <cdr:y>0.20889</cdr:y>
    </cdr:from>
    <cdr:to>
      <cdr:x>0.36508</cdr:x>
      <cdr:y>0.30958</cdr:y>
    </cdr:to>
    <cdr:sp macro="" textlink="">
      <cdr:nvSpPr>
        <cdr:cNvPr id="5" name="TextBox 5">
          <a:extLst xmlns:a="http://schemas.openxmlformats.org/drawingml/2006/main">
            <a:ext uri="{FF2B5EF4-FFF2-40B4-BE49-F238E27FC236}">
              <a16:creationId xmlns:a16="http://schemas.microsoft.com/office/drawing/2014/main" id="{837E82A0-7490-4759-A35C-41570D4B427D}"/>
            </a:ext>
          </a:extLst>
        </cdr:cNvPr>
        <cdr:cNvSpPr txBox="1"/>
      </cdr:nvSpPr>
      <cdr:spPr>
        <a:xfrm xmlns:a="http://schemas.openxmlformats.org/drawingml/2006/main">
          <a:off x="1197879" y="601864"/>
          <a:ext cx="596472" cy="2901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Century Gothic" panose="020B0502020202020204" pitchFamily="34" charset="0"/>
            </a:rPr>
            <a:t>SE1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333374</xdr:colOff>
      <xdr:row>2</xdr:row>
      <xdr:rowOff>38100</xdr:rowOff>
    </xdr:from>
    <xdr:to>
      <xdr:col>15</xdr:col>
      <xdr:colOff>76200</xdr:colOff>
      <xdr:row>17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C18225-E97F-4FC4-AF15-C5F8905E66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0.46175</cdr:x>
      <cdr:y>0.43509</cdr:y>
    </cdr:from>
    <cdr:to>
      <cdr:x>0.51839</cdr:x>
      <cdr:y>0.5219</cdr:y>
    </cdr:to>
    <cdr:sp macro="" textlink="">
      <cdr:nvSpPr>
        <cdr:cNvPr id="4" name="Arrow: Down 3">
          <a:extLst xmlns:a="http://schemas.openxmlformats.org/drawingml/2006/main">
            <a:ext uri="{FF2B5EF4-FFF2-40B4-BE49-F238E27FC236}">
              <a16:creationId xmlns:a16="http://schemas.microsoft.com/office/drawing/2014/main" id="{BE985593-019D-4A99-9CB9-23C6466BD85C}"/>
            </a:ext>
          </a:extLst>
        </cdr:cNvPr>
        <cdr:cNvSpPr/>
      </cdr:nvSpPr>
      <cdr:spPr>
        <a:xfrm xmlns:a="http://schemas.openxmlformats.org/drawingml/2006/main">
          <a:off x="2414599" y="1282626"/>
          <a:ext cx="296184" cy="255915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00B0F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CI"/>
        </a:p>
      </cdr:txBody>
    </cdr:sp>
  </cdr:relSizeAnchor>
  <cdr:relSizeAnchor xmlns:cdr="http://schemas.openxmlformats.org/drawingml/2006/chartDrawing">
    <cdr:from>
      <cdr:x>0.44053</cdr:x>
      <cdr:y>0.32899</cdr:y>
    </cdr:from>
    <cdr:to>
      <cdr:x>0.56189</cdr:x>
      <cdr:y>0.42968</cdr:y>
    </cdr:to>
    <cdr:sp macro="" textlink="">
      <cdr:nvSpPr>
        <cdr:cNvPr id="5" name="TextBox 5">
          <a:extLst xmlns:a="http://schemas.openxmlformats.org/drawingml/2006/main">
            <a:ext uri="{FF2B5EF4-FFF2-40B4-BE49-F238E27FC236}">
              <a16:creationId xmlns:a16="http://schemas.microsoft.com/office/drawing/2014/main" id="{F6739396-AA7B-42D9-9F05-57B732B8E469}"/>
            </a:ext>
          </a:extLst>
        </cdr:cNvPr>
        <cdr:cNvSpPr txBox="1"/>
      </cdr:nvSpPr>
      <cdr:spPr>
        <a:xfrm xmlns:a="http://schemas.openxmlformats.org/drawingml/2006/main">
          <a:off x="2303622" y="969869"/>
          <a:ext cx="634619" cy="2968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Century Gothic" panose="020B0502020202020204" pitchFamily="34" charset="0"/>
            </a:rPr>
            <a:t>SE3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333374</xdr:colOff>
      <xdr:row>3</xdr:row>
      <xdr:rowOff>52387</xdr:rowOff>
    </xdr:from>
    <xdr:to>
      <xdr:col>14</xdr:col>
      <xdr:colOff>590549</xdr:colOff>
      <xdr:row>17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63F01D-FA22-4187-B403-2BDF710968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0.77056</cdr:x>
      <cdr:y>0.46296</cdr:y>
    </cdr:from>
    <cdr:to>
      <cdr:x>0.821</cdr:x>
      <cdr:y>0.54977</cdr:y>
    </cdr:to>
    <cdr:sp macro="" textlink="">
      <cdr:nvSpPr>
        <cdr:cNvPr id="3" name="Arrow: Down 2">
          <a:extLst xmlns:a="http://schemas.openxmlformats.org/drawingml/2006/main">
            <a:ext uri="{FF2B5EF4-FFF2-40B4-BE49-F238E27FC236}">
              <a16:creationId xmlns:a16="http://schemas.microsoft.com/office/drawing/2014/main" id="{823233C4-C629-442F-BEB6-AEB169F050AD}"/>
            </a:ext>
          </a:extLst>
        </cdr:cNvPr>
        <cdr:cNvSpPr/>
      </cdr:nvSpPr>
      <cdr:spPr>
        <a:xfrm xmlns:a="http://schemas.openxmlformats.org/drawingml/2006/main">
          <a:off x="3956050" y="1270000"/>
          <a:ext cx="258958" cy="238137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00B0F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CI"/>
        </a:p>
      </cdr:txBody>
    </cdr:sp>
  </cdr:relSizeAnchor>
  <cdr:relSizeAnchor xmlns:cdr="http://schemas.openxmlformats.org/drawingml/2006/chartDrawing">
    <cdr:from>
      <cdr:x>0.44032</cdr:x>
      <cdr:y>0.48032</cdr:y>
    </cdr:from>
    <cdr:to>
      <cdr:x>0.49076</cdr:x>
      <cdr:y>0.56713</cdr:y>
    </cdr:to>
    <cdr:sp macro="" textlink="">
      <cdr:nvSpPr>
        <cdr:cNvPr id="5" name="Arrow: Down 4">
          <a:extLst xmlns:a="http://schemas.openxmlformats.org/drawingml/2006/main">
            <a:ext uri="{FF2B5EF4-FFF2-40B4-BE49-F238E27FC236}">
              <a16:creationId xmlns:a16="http://schemas.microsoft.com/office/drawing/2014/main" id="{823233C4-C629-442F-BEB6-AEB169F050AD}"/>
            </a:ext>
          </a:extLst>
        </cdr:cNvPr>
        <cdr:cNvSpPr/>
      </cdr:nvSpPr>
      <cdr:spPr>
        <a:xfrm xmlns:a="http://schemas.openxmlformats.org/drawingml/2006/main">
          <a:off x="2260600" y="1317625"/>
          <a:ext cx="258958" cy="238137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00B0F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CI"/>
        </a:p>
      </cdr:txBody>
    </cdr:sp>
  </cdr:relSizeAnchor>
  <cdr:relSizeAnchor xmlns:cdr="http://schemas.openxmlformats.org/drawingml/2006/chartDrawing">
    <cdr:from>
      <cdr:x>0.41806</cdr:x>
      <cdr:y>0.37269</cdr:y>
    </cdr:from>
    <cdr:to>
      <cdr:x>0.52613</cdr:x>
      <cdr:y>0.47338</cdr:y>
    </cdr:to>
    <cdr:sp macro="" textlink="">
      <cdr:nvSpPr>
        <cdr:cNvPr id="7" name="TextBox 5">
          <a:extLst xmlns:a="http://schemas.openxmlformats.org/drawingml/2006/main">
            <a:ext uri="{FF2B5EF4-FFF2-40B4-BE49-F238E27FC236}">
              <a16:creationId xmlns:a16="http://schemas.microsoft.com/office/drawing/2014/main" id="{01613A87-AF31-4C24-8DBA-52D82CD700F8}"/>
            </a:ext>
          </a:extLst>
        </cdr:cNvPr>
        <cdr:cNvSpPr txBox="1"/>
      </cdr:nvSpPr>
      <cdr:spPr>
        <a:xfrm xmlns:a="http://schemas.openxmlformats.org/drawingml/2006/main">
          <a:off x="2146300" y="1022350"/>
          <a:ext cx="554858" cy="2762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Century Gothic" panose="020B0502020202020204" pitchFamily="34" charset="0"/>
            </a:rPr>
            <a:t>SE2</a:t>
          </a:r>
        </a:p>
      </cdr:txBody>
    </cdr:sp>
  </cdr:relSizeAnchor>
  <cdr:relSizeAnchor xmlns:cdr="http://schemas.openxmlformats.org/drawingml/2006/chartDrawing">
    <cdr:from>
      <cdr:x>0.74459</cdr:x>
      <cdr:y>0.35532</cdr:y>
    </cdr:from>
    <cdr:to>
      <cdr:x>0.85266</cdr:x>
      <cdr:y>0.45601</cdr:y>
    </cdr:to>
    <cdr:sp macro="" textlink="">
      <cdr:nvSpPr>
        <cdr:cNvPr id="9" name="TextBox 5">
          <a:extLst xmlns:a="http://schemas.openxmlformats.org/drawingml/2006/main">
            <a:ext uri="{FF2B5EF4-FFF2-40B4-BE49-F238E27FC236}">
              <a16:creationId xmlns:a16="http://schemas.microsoft.com/office/drawing/2014/main" id="{A728002F-BCDA-40D9-B3B7-E09E31EF3057}"/>
            </a:ext>
          </a:extLst>
        </cdr:cNvPr>
        <cdr:cNvSpPr txBox="1"/>
      </cdr:nvSpPr>
      <cdr:spPr>
        <a:xfrm xmlns:a="http://schemas.openxmlformats.org/drawingml/2006/main">
          <a:off x="3822700" y="974725"/>
          <a:ext cx="554858" cy="2762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Century Gothic" panose="020B0502020202020204" pitchFamily="34" charset="0"/>
            </a:rPr>
            <a:t>SE4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571499</xdr:colOff>
      <xdr:row>2</xdr:row>
      <xdr:rowOff>47625</xdr:rowOff>
    </xdr:from>
    <xdr:to>
      <xdr:col>14</xdr:col>
      <xdr:colOff>295274</xdr:colOff>
      <xdr:row>17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7FCB25-E2E0-42BF-A4BE-9B4E610D0E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0.42208</cdr:x>
      <cdr:y>0.42424</cdr:y>
    </cdr:from>
    <cdr:to>
      <cdr:x>0.46658</cdr:x>
      <cdr:y>0.50689</cdr:y>
    </cdr:to>
    <cdr:sp macro="" textlink="">
      <cdr:nvSpPr>
        <cdr:cNvPr id="4" name="Arrow: Down 3">
          <a:extLst xmlns:a="http://schemas.openxmlformats.org/drawingml/2006/main">
            <a:ext uri="{FF2B5EF4-FFF2-40B4-BE49-F238E27FC236}">
              <a16:creationId xmlns:a16="http://schemas.microsoft.com/office/drawing/2014/main" id="{FD880F70-9E6C-4193-BBFF-F49D46D596A3}"/>
            </a:ext>
          </a:extLst>
        </cdr:cNvPr>
        <cdr:cNvSpPr/>
      </cdr:nvSpPr>
      <cdr:spPr>
        <a:xfrm xmlns:a="http://schemas.openxmlformats.org/drawingml/2006/main">
          <a:off x="2456419" y="1222363"/>
          <a:ext cx="258958" cy="238137"/>
        </a:xfrm>
        <a:prstGeom xmlns:a="http://schemas.openxmlformats.org/drawingml/2006/main" prst="downArrow">
          <a:avLst/>
        </a:prstGeom>
        <a:solidFill xmlns:a="http://schemas.openxmlformats.org/drawingml/2006/main">
          <a:srgbClr val="FF0000"/>
        </a:solidFill>
        <a:ln xmlns:a="http://schemas.openxmlformats.org/drawingml/2006/main">
          <a:solidFill>
            <a:srgbClr val="00B0F0"/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fr-CI"/>
        </a:p>
      </cdr:txBody>
    </cdr:sp>
  </cdr:relSizeAnchor>
  <cdr:relSizeAnchor xmlns:cdr="http://schemas.openxmlformats.org/drawingml/2006/chartDrawing">
    <cdr:from>
      <cdr:x>0.39825</cdr:x>
      <cdr:y>0.32837</cdr:y>
    </cdr:from>
    <cdr:to>
      <cdr:x>0.49359</cdr:x>
      <cdr:y>0.42424</cdr:y>
    </cdr:to>
    <cdr:sp macro="" textlink="">
      <cdr:nvSpPr>
        <cdr:cNvPr id="5" name="TextBox 5">
          <a:extLst xmlns:a="http://schemas.openxmlformats.org/drawingml/2006/main">
            <a:ext uri="{FF2B5EF4-FFF2-40B4-BE49-F238E27FC236}">
              <a16:creationId xmlns:a16="http://schemas.microsoft.com/office/drawing/2014/main" id="{56832835-EA4C-42FF-B71C-AAC16D5BA74E}"/>
            </a:ext>
          </a:extLst>
        </cdr:cNvPr>
        <cdr:cNvSpPr txBox="1"/>
      </cdr:nvSpPr>
      <cdr:spPr>
        <a:xfrm xmlns:a="http://schemas.openxmlformats.org/drawingml/2006/main">
          <a:off x="2317750" y="946150"/>
          <a:ext cx="554858" cy="2762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1600" b="1" i="1">
              <a:solidFill>
                <a:srgbClr val="FF0000"/>
              </a:solidFill>
              <a:latin typeface="Century Gothic" panose="020B0502020202020204" pitchFamily="34" charset="0"/>
            </a:rPr>
            <a:t>SE5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F9" sqref="F9"/>
    </sheetView>
  </sheetViews>
  <sheetFormatPr defaultRowHeight="15" x14ac:dyDescent="0.25"/>
  <cols>
    <col min="4" max="4" width="14.425781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s="1" t="s">
        <v>11</v>
      </c>
      <c r="E1" s="2" t="s">
        <v>4</v>
      </c>
    </row>
    <row r="2" spans="1:5" x14ac:dyDescent="0.25">
      <c r="A2" s="1">
        <v>0</v>
      </c>
      <c r="B2" s="1">
        <v>668826</v>
      </c>
      <c r="C2" s="1">
        <v>945538</v>
      </c>
      <c r="D2" s="1">
        <v>828</v>
      </c>
    </row>
    <row r="3" spans="1:5" x14ac:dyDescent="0.25">
      <c r="A3" s="1">
        <v>10</v>
      </c>
      <c r="B3">
        <f>B2+9.9</f>
        <v>668835.9</v>
      </c>
      <c r="C3">
        <f>C2+1.19</f>
        <v>945539.19</v>
      </c>
      <c r="D3" s="1">
        <v>712</v>
      </c>
    </row>
    <row r="4" spans="1:5" x14ac:dyDescent="0.25">
      <c r="A4" s="1">
        <v>20</v>
      </c>
      <c r="B4">
        <f t="shared" ref="B4:B33" si="0">B3+9.9</f>
        <v>668845.80000000005</v>
      </c>
      <c r="C4">
        <f t="shared" ref="C4:C33" si="1">C3+1.19</f>
        <v>945540.37999999989</v>
      </c>
      <c r="D4" s="1">
        <v>661</v>
      </c>
    </row>
    <row r="5" spans="1:5" x14ac:dyDescent="0.25">
      <c r="A5" s="1">
        <v>30</v>
      </c>
      <c r="B5">
        <f t="shared" si="0"/>
        <v>668855.70000000007</v>
      </c>
      <c r="C5">
        <f t="shared" si="1"/>
        <v>945541.56999999983</v>
      </c>
      <c r="D5" s="1">
        <v>587</v>
      </c>
    </row>
    <row r="6" spans="1:5" x14ac:dyDescent="0.25">
      <c r="A6" s="1">
        <v>40</v>
      </c>
      <c r="B6">
        <f t="shared" si="0"/>
        <v>668865.60000000009</v>
      </c>
      <c r="C6">
        <f t="shared" si="1"/>
        <v>945542.75999999978</v>
      </c>
      <c r="D6" s="1">
        <v>620</v>
      </c>
    </row>
    <row r="7" spans="1:5" x14ac:dyDescent="0.25">
      <c r="A7" s="1">
        <v>50</v>
      </c>
      <c r="B7">
        <f t="shared" si="0"/>
        <v>668875.50000000012</v>
      </c>
      <c r="C7">
        <f t="shared" si="1"/>
        <v>945543.94999999972</v>
      </c>
      <c r="D7" s="1">
        <v>725</v>
      </c>
    </row>
    <row r="8" spans="1:5" x14ac:dyDescent="0.25">
      <c r="A8" s="1">
        <v>60</v>
      </c>
      <c r="B8">
        <f t="shared" si="0"/>
        <v>668885.40000000014</v>
      </c>
      <c r="C8">
        <f t="shared" si="1"/>
        <v>945545.13999999966</v>
      </c>
      <c r="D8" s="1">
        <v>555</v>
      </c>
    </row>
    <row r="9" spans="1:5" x14ac:dyDescent="0.25">
      <c r="A9" s="1">
        <v>70</v>
      </c>
      <c r="B9">
        <f t="shared" si="0"/>
        <v>668895.30000000016</v>
      </c>
      <c r="C9">
        <f t="shared" si="1"/>
        <v>945546.32999999961</v>
      </c>
      <c r="D9" s="1">
        <v>574</v>
      </c>
    </row>
    <row r="10" spans="1:5" x14ac:dyDescent="0.25">
      <c r="A10" s="1">
        <v>80</v>
      </c>
      <c r="B10">
        <f t="shared" si="0"/>
        <v>668905.20000000019</v>
      </c>
      <c r="C10">
        <f t="shared" si="1"/>
        <v>945547.51999999955</v>
      </c>
      <c r="D10" s="1">
        <v>442</v>
      </c>
    </row>
    <row r="11" spans="1:5" x14ac:dyDescent="0.25">
      <c r="A11" s="1">
        <v>90</v>
      </c>
      <c r="B11">
        <f t="shared" si="0"/>
        <v>668915.10000000021</v>
      </c>
      <c r="C11">
        <f t="shared" si="1"/>
        <v>945548.7099999995</v>
      </c>
      <c r="D11" s="1">
        <v>245</v>
      </c>
    </row>
    <row r="12" spans="1:5" x14ac:dyDescent="0.25">
      <c r="A12" s="1">
        <v>100</v>
      </c>
      <c r="B12">
        <f t="shared" si="0"/>
        <v>668925.00000000023</v>
      </c>
      <c r="C12">
        <f t="shared" si="1"/>
        <v>945549.89999999944</v>
      </c>
      <c r="D12" s="1">
        <v>863</v>
      </c>
    </row>
    <row r="13" spans="1:5" x14ac:dyDescent="0.25">
      <c r="A13" s="1">
        <v>110</v>
      </c>
      <c r="B13">
        <f t="shared" si="0"/>
        <v>668934.90000000026</v>
      </c>
      <c r="C13">
        <f t="shared" si="1"/>
        <v>945551.08999999939</v>
      </c>
      <c r="D13" s="1">
        <v>1061</v>
      </c>
    </row>
    <row r="14" spans="1:5" x14ac:dyDescent="0.25">
      <c r="A14" s="1">
        <v>120</v>
      </c>
      <c r="B14">
        <f t="shared" si="0"/>
        <v>668944.80000000028</v>
      </c>
      <c r="C14">
        <f t="shared" si="1"/>
        <v>945552.27999999933</v>
      </c>
      <c r="D14" s="2">
        <v>867</v>
      </c>
    </row>
    <row r="15" spans="1:5" x14ac:dyDescent="0.25">
      <c r="A15" s="1">
        <v>130</v>
      </c>
      <c r="B15">
        <f t="shared" si="0"/>
        <v>668954.7000000003</v>
      </c>
      <c r="C15">
        <f t="shared" si="1"/>
        <v>945553.46999999927</v>
      </c>
      <c r="D15" s="2">
        <v>806</v>
      </c>
    </row>
    <row r="16" spans="1:5" x14ac:dyDescent="0.25">
      <c r="A16" s="1">
        <v>140</v>
      </c>
      <c r="B16">
        <f t="shared" si="0"/>
        <v>668964.60000000033</v>
      </c>
      <c r="C16">
        <f t="shared" si="1"/>
        <v>945554.65999999922</v>
      </c>
      <c r="D16" s="2">
        <v>670</v>
      </c>
    </row>
    <row r="17" spans="1:4" x14ac:dyDescent="0.25">
      <c r="A17" s="1">
        <v>150</v>
      </c>
      <c r="B17">
        <f t="shared" si="0"/>
        <v>668974.50000000035</v>
      </c>
      <c r="C17">
        <f t="shared" si="1"/>
        <v>945555.84999999916</v>
      </c>
      <c r="D17" s="2">
        <v>612</v>
      </c>
    </row>
    <row r="18" spans="1:4" x14ac:dyDescent="0.25">
      <c r="A18" s="1">
        <v>160</v>
      </c>
      <c r="B18">
        <f t="shared" si="0"/>
        <v>668984.40000000037</v>
      </c>
      <c r="C18">
        <f t="shared" si="1"/>
        <v>945557.03999999911</v>
      </c>
      <c r="D18" s="2">
        <v>607</v>
      </c>
    </row>
    <row r="19" spans="1:4" x14ac:dyDescent="0.25">
      <c r="A19" s="1">
        <v>170</v>
      </c>
      <c r="B19">
        <f t="shared" si="0"/>
        <v>668994.3000000004</v>
      </c>
      <c r="C19">
        <f t="shared" si="1"/>
        <v>945558.22999999905</v>
      </c>
      <c r="D19" s="2">
        <v>618</v>
      </c>
    </row>
    <row r="20" spans="1:4" x14ac:dyDescent="0.25">
      <c r="A20" s="1">
        <v>180</v>
      </c>
      <c r="B20">
        <f t="shared" si="0"/>
        <v>669004.20000000042</v>
      </c>
      <c r="C20">
        <f t="shared" si="1"/>
        <v>945559.41999999899</v>
      </c>
      <c r="D20" s="2">
        <v>654</v>
      </c>
    </row>
    <row r="21" spans="1:4" x14ac:dyDescent="0.25">
      <c r="A21" s="1">
        <v>190</v>
      </c>
      <c r="B21">
        <f t="shared" si="0"/>
        <v>669014.10000000044</v>
      </c>
      <c r="C21">
        <f t="shared" si="1"/>
        <v>945560.60999999894</v>
      </c>
      <c r="D21" s="2">
        <v>469</v>
      </c>
    </row>
    <row r="22" spans="1:4" x14ac:dyDescent="0.25">
      <c r="A22" s="1">
        <v>200</v>
      </c>
      <c r="B22">
        <f t="shared" si="0"/>
        <v>669024.00000000047</v>
      </c>
      <c r="C22">
        <f t="shared" si="1"/>
        <v>945561.79999999888</v>
      </c>
      <c r="D22" s="2">
        <v>609</v>
      </c>
    </row>
    <row r="23" spans="1:4" x14ac:dyDescent="0.25">
      <c r="A23" s="1">
        <v>210</v>
      </c>
      <c r="B23">
        <f t="shared" si="0"/>
        <v>669033.90000000049</v>
      </c>
      <c r="C23">
        <f t="shared" si="1"/>
        <v>945562.98999999883</v>
      </c>
      <c r="D23" s="2">
        <v>846</v>
      </c>
    </row>
    <row r="24" spans="1:4" x14ac:dyDescent="0.25">
      <c r="A24" s="1">
        <v>220</v>
      </c>
      <c r="B24">
        <f t="shared" si="0"/>
        <v>669043.80000000051</v>
      </c>
      <c r="C24">
        <f t="shared" si="1"/>
        <v>945564.17999999877</v>
      </c>
      <c r="D24" s="2">
        <v>884</v>
      </c>
    </row>
    <row r="25" spans="1:4" x14ac:dyDescent="0.25">
      <c r="A25" s="1">
        <v>230</v>
      </c>
      <c r="B25">
        <f t="shared" si="0"/>
        <v>669053.70000000054</v>
      </c>
      <c r="C25">
        <f t="shared" si="1"/>
        <v>945565.36999999871</v>
      </c>
      <c r="D25" s="2">
        <v>978</v>
      </c>
    </row>
    <row r="26" spans="1:4" x14ac:dyDescent="0.25">
      <c r="A26" s="1">
        <v>240</v>
      </c>
      <c r="B26">
        <f t="shared" si="0"/>
        <v>669063.60000000056</v>
      </c>
      <c r="C26">
        <f t="shared" si="1"/>
        <v>945566.55999999866</v>
      </c>
      <c r="D26" s="2">
        <v>1038</v>
      </c>
    </row>
    <row r="27" spans="1:4" x14ac:dyDescent="0.25">
      <c r="A27" s="1">
        <v>250</v>
      </c>
      <c r="B27">
        <f t="shared" si="0"/>
        <v>669073.50000000058</v>
      </c>
      <c r="C27">
        <f t="shared" si="1"/>
        <v>945567.7499999986</v>
      </c>
      <c r="D27" s="2">
        <v>1098</v>
      </c>
    </row>
    <row r="28" spans="1:4" x14ac:dyDescent="0.25">
      <c r="A28" s="1">
        <v>260</v>
      </c>
      <c r="B28">
        <f t="shared" si="0"/>
        <v>669083.40000000061</v>
      </c>
      <c r="C28">
        <f t="shared" si="1"/>
        <v>945568.93999999855</v>
      </c>
      <c r="D28" s="2">
        <v>1360</v>
      </c>
    </row>
    <row r="29" spans="1:4" x14ac:dyDescent="0.25">
      <c r="A29" s="1">
        <v>270</v>
      </c>
      <c r="B29">
        <f t="shared" si="0"/>
        <v>669093.30000000063</v>
      </c>
      <c r="C29">
        <f t="shared" si="1"/>
        <v>945570.12999999849</v>
      </c>
      <c r="D29" s="2">
        <v>1173</v>
      </c>
    </row>
    <row r="30" spans="1:4" x14ac:dyDescent="0.25">
      <c r="A30" s="1">
        <v>280</v>
      </c>
      <c r="B30">
        <f t="shared" si="0"/>
        <v>669103.20000000065</v>
      </c>
      <c r="C30">
        <f t="shared" si="1"/>
        <v>945571.31999999844</v>
      </c>
      <c r="D30" s="2">
        <v>936</v>
      </c>
    </row>
    <row r="31" spans="1:4" x14ac:dyDescent="0.25">
      <c r="A31" s="1">
        <v>290</v>
      </c>
      <c r="B31">
        <f t="shared" si="0"/>
        <v>669113.10000000068</v>
      </c>
      <c r="C31">
        <f t="shared" si="1"/>
        <v>945572.50999999838</v>
      </c>
      <c r="D31" s="2">
        <v>938</v>
      </c>
    </row>
    <row r="32" spans="1:4" x14ac:dyDescent="0.25">
      <c r="A32" s="1">
        <v>300</v>
      </c>
      <c r="B32">
        <f t="shared" si="0"/>
        <v>669123.0000000007</v>
      </c>
      <c r="C32">
        <f t="shared" si="1"/>
        <v>945573.69999999832</v>
      </c>
      <c r="D32" s="2">
        <v>943</v>
      </c>
    </row>
    <row r="33" spans="1:4" x14ac:dyDescent="0.25">
      <c r="A33" s="1">
        <v>310</v>
      </c>
      <c r="B33">
        <f t="shared" si="0"/>
        <v>669132.90000000072</v>
      </c>
      <c r="C33">
        <f t="shared" si="1"/>
        <v>945574.88999999827</v>
      </c>
      <c r="D33" s="2">
        <v>841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4C1FC-6A7B-4AA0-A32B-C1AA402AD667}">
  <dimension ref="A1:E34"/>
  <sheetViews>
    <sheetView workbookViewId="0">
      <selection activeCell="I2" sqref="I2"/>
    </sheetView>
  </sheetViews>
  <sheetFormatPr defaultRowHeight="15" x14ac:dyDescent="0.25"/>
  <cols>
    <col min="4" max="4" width="18.7109375" customWidth="1"/>
  </cols>
  <sheetData>
    <row r="1" spans="1:5" x14ac:dyDescent="0.25">
      <c r="A1" s="1" t="s">
        <v>0</v>
      </c>
      <c r="B1" t="s">
        <v>1</v>
      </c>
      <c r="C1" t="s">
        <v>2</v>
      </c>
      <c r="D1" s="1" t="s">
        <v>10</v>
      </c>
      <c r="E1" s="2" t="s">
        <v>4</v>
      </c>
    </row>
    <row r="2" spans="1:5" x14ac:dyDescent="0.25">
      <c r="A2" s="1">
        <v>0</v>
      </c>
      <c r="B2" s="1">
        <v>668798</v>
      </c>
      <c r="C2" s="1">
        <v>945459</v>
      </c>
      <c r="D2" s="1">
        <v>681</v>
      </c>
      <c r="E2" s="1"/>
    </row>
    <row r="3" spans="1:5" x14ac:dyDescent="0.25">
      <c r="A3" s="1">
        <v>10</v>
      </c>
      <c r="B3">
        <f>B2+9.94</f>
        <v>668807.93999999994</v>
      </c>
      <c r="C3">
        <f>C2-0.41</f>
        <v>945458.59</v>
      </c>
      <c r="D3" s="1">
        <v>634</v>
      </c>
      <c r="E3" s="1"/>
    </row>
    <row r="4" spans="1:5" x14ac:dyDescent="0.25">
      <c r="A4" s="1">
        <v>20</v>
      </c>
      <c r="B4">
        <f t="shared" ref="B4:B34" si="0">B3+9.94</f>
        <v>668817.87999999989</v>
      </c>
      <c r="C4">
        <f t="shared" ref="C4:C34" si="1">C3-0.41</f>
        <v>945458.17999999993</v>
      </c>
      <c r="D4" s="1">
        <v>678</v>
      </c>
      <c r="E4" s="1"/>
    </row>
    <row r="5" spans="1:5" x14ac:dyDescent="0.25">
      <c r="A5" s="1">
        <v>30</v>
      </c>
      <c r="B5">
        <f t="shared" si="0"/>
        <v>668827.81999999983</v>
      </c>
      <c r="C5">
        <f t="shared" si="1"/>
        <v>945457.7699999999</v>
      </c>
      <c r="D5" s="1">
        <v>886</v>
      </c>
      <c r="E5" s="1"/>
    </row>
    <row r="6" spans="1:5" x14ac:dyDescent="0.25">
      <c r="A6" s="1">
        <v>40</v>
      </c>
      <c r="B6">
        <f t="shared" si="0"/>
        <v>668837.75999999978</v>
      </c>
      <c r="C6">
        <f t="shared" si="1"/>
        <v>945457.35999999987</v>
      </c>
      <c r="D6" s="1">
        <v>1023</v>
      </c>
      <c r="E6" s="1"/>
    </row>
    <row r="7" spans="1:5" x14ac:dyDescent="0.25">
      <c r="A7" s="1">
        <v>50</v>
      </c>
      <c r="B7">
        <f t="shared" si="0"/>
        <v>668847.69999999972</v>
      </c>
      <c r="C7">
        <f t="shared" si="1"/>
        <v>945456.94999999984</v>
      </c>
      <c r="D7" s="1">
        <v>943</v>
      </c>
      <c r="E7" s="1"/>
    </row>
    <row r="8" spans="1:5" x14ac:dyDescent="0.25">
      <c r="A8" s="1">
        <v>60</v>
      </c>
      <c r="B8">
        <f t="shared" si="0"/>
        <v>668857.63999999966</v>
      </c>
      <c r="C8">
        <f t="shared" si="1"/>
        <v>945456.5399999998</v>
      </c>
      <c r="D8" s="1">
        <v>648</v>
      </c>
      <c r="E8" s="1"/>
    </row>
    <row r="9" spans="1:5" x14ac:dyDescent="0.25">
      <c r="A9" s="5">
        <v>70</v>
      </c>
      <c r="B9" s="4">
        <f t="shared" si="0"/>
        <v>668867.57999999961</v>
      </c>
      <c r="C9" s="4">
        <f t="shared" si="1"/>
        <v>945456.12999999977</v>
      </c>
      <c r="D9" s="5">
        <v>475</v>
      </c>
      <c r="E9" s="5" t="s">
        <v>5</v>
      </c>
    </row>
    <row r="10" spans="1:5" x14ac:dyDescent="0.25">
      <c r="A10" s="1">
        <v>80</v>
      </c>
      <c r="B10">
        <f t="shared" si="0"/>
        <v>668877.51999999955</v>
      </c>
      <c r="C10">
        <f t="shared" si="1"/>
        <v>945455.71999999974</v>
      </c>
      <c r="D10" s="1">
        <v>575</v>
      </c>
      <c r="E10" s="1"/>
    </row>
    <row r="11" spans="1:5" x14ac:dyDescent="0.25">
      <c r="A11" s="1">
        <v>90</v>
      </c>
      <c r="B11">
        <f t="shared" si="0"/>
        <v>668887.4599999995</v>
      </c>
      <c r="C11">
        <f t="shared" si="1"/>
        <v>945455.30999999971</v>
      </c>
      <c r="D11" s="1">
        <v>686</v>
      </c>
      <c r="E11" s="1"/>
    </row>
    <row r="12" spans="1:5" x14ac:dyDescent="0.25">
      <c r="A12" s="1">
        <v>100</v>
      </c>
      <c r="B12">
        <f t="shared" si="0"/>
        <v>668897.39999999944</v>
      </c>
      <c r="C12">
        <f t="shared" si="1"/>
        <v>945454.89999999967</v>
      </c>
      <c r="D12" s="1">
        <v>748</v>
      </c>
      <c r="E12" s="1"/>
    </row>
    <row r="13" spans="1:5" x14ac:dyDescent="0.25">
      <c r="A13" s="1">
        <v>110</v>
      </c>
      <c r="B13">
        <f t="shared" si="0"/>
        <v>668907.33999999939</v>
      </c>
      <c r="C13">
        <f t="shared" si="1"/>
        <v>945454.48999999964</v>
      </c>
      <c r="D13" s="1">
        <v>632</v>
      </c>
      <c r="E13" s="1"/>
    </row>
    <row r="14" spans="1:5" x14ac:dyDescent="0.25">
      <c r="A14" s="1">
        <v>120</v>
      </c>
      <c r="B14">
        <f t="shared" si="0"/>
        <v>668917.27999999933</v>
      </c>
      <c r="C14">
        <f t="shared" si="1"/>
        <v>945454.07999999961</v>
      </c>
      <c r="D14" s="2">
        <v>702</v>
      </c>
      <c r="E14" s="1"/>
    </row>
    <row r="15" spans="1:5" x14ac:dyDescent="0.25">
      <c r="A15" s="1">
        <v>130</v>
      </c>
      <c r="B15">
        <f t="shared" si="0"/>
        <v>668927.21999999927</v>
      </c>
      <c r="C15">
        <f t="shared" si="1"/>
        <v>945453.66999999958</v>
      </c>
      <c r="D15" s="2">
        <v>916</v>
      </c>
      <c r="E15" s="1"/>
    </row>
    <row r="16" spans="1:5" x14ac:dyDescent="0.25">
      <c r="A16" s="1">
        <v>140</v>
      </c>
      <c r="B16">
        <f t="shared" si="0"/>
        <v>668937.15999999922</v>
      </c>
      <c r="C16">
        <f t="shared" si="1"/>
        <v>945453.25999999954</v>
      </c>
      <c r="D16" s="2">
        <v>759</v>
      </c>
      <c r="E16" s="1"/>
    </row>
    <row r="17" spans="1:5" x14ac:dyDescent="0.25">
      <c r="A17" s="1">
        <v>150</v>
      </c>
      <c r="B17">
        <f t="shared" si="0"/>
        <v>668947.09999999916</v>
      </c>
      <c r="C17">
        <f t="shared" si="1"/>
        <v>945452.84999999951</v>
      </c>
      <c r="D17" s="2">
        <v>544</v>
      </c>
      <c r="E17" s="1"/>
    </row>
    <row r="18" spans="1:5" x14ac:dyDescent="0.25">
      <c r="A18" s="1">
        <v>160</v>
      </c>
      <c r="B18">
        <f t="shared" si="0"/>
        <v>668957.03999999911</v>
      </c>
      <c r="C18">
        <f t="shared" si="1"/>
        <v>945452.43999999948</v>
      </c>
      <c r="D18" s="2">
        <v>514</v>
      </c>
      <c r="E18" s="1"/>
    </row>
    <row r="19" spans="1:5" x14ac:dyDescent="0.25">
      <c r="A19" s="1">
        <v>170</v>
      </c>
      <c r="B19">
        <f t="shared" si="0"/>
        <v>668966.97999999905</v>
      </c>
      <c r="C19">
        <f t="shared" si="1"/>
        <v>945452.02999999945</v>
      </c>
      <c r="D19" s="2">
        <v>564</v>
      </c>
      <c r="E19" s="1"/>
    </row>
    <row r="20" spans="1:5" x14ac:dyDescent="0.25">
      <c r="A20" s="1">
        <v>180</v>
      </c>
      <c r="B20">
        <f t="shared" si="0"/>
        <v>668976.91999999899</v>
      </c>
      <c r="C20">
        <f t="shared" si="1"/>
        <v>945451.61999999941</v>
      </c>
      <c r="D20" s="2">
        <v>536</v>
      </c>
      <c r="E20" s="1"/>
    </row>
    <row r="21" spans="1:5" x14ac:dyDescent="0.25">
      <c r="A21" s="1">
        <v>190</v>
      </c>
      <c r="B21">
        <f t="shared" si="0"/>
        <v>668986.85999999894</v>
      </c>
      <c r="C21">
        <f t="shared" si="1"/>
        <v>945451.20999999938</v>
      </c>
      <c r="D21" s="2">
        <v>666</v>
      </c>
      <c r="E21" s="1"/>
    </row>
    <row r="22" spans="1:5" x14ac:dyDescent="0.25">
      <c r="A22" s="1">
        <v>200</v>
      </c>
      <c r="B22">
        <f t="shared" si="0"/>
        <v>668996.79999999888</v>
      </c>
      <c r="C22">
        <f t="shared" si="1"/>
        <v>945450.79999999935</v>
      </c>
      <c r="D22" s="2">
        <v>818</v>
      </c>
      <c r="E22" s="1"/>
    </row>
    <row r="23" spans="1:5" x14ac:dyDescent="0.25">
      <c r="A23" s="1">
        <v>210</v>
      </c>
      <c r="B23">
        <f t="shared" si="0"/>
        <v>669006.73999999883</v>
      </c>
      <c r="C23">
        <f t="shared" si="1"/>
        <v>945450.38999999932</v>
      </c>
      <c r="D23" s="2">
        <v>680</v>
      </c>
      <c r="E23" s="1"/>
    </row>
    <row r="24" spans="1:5" x14ac:dyDescent="0.25">
      <c r="A24" s="1">
        <v>220</v>
      </c>
      <c r="B24">
        <f t="shared" si="0"/>
        <v>669016.67999999877</v>
      </c>
      <c r="C24">
        <f t="shared" si="1"/>
        <v>945449.97999999928</v>
      </c>
      <c r="D24" s="2">
        <v>559</v>
      </c>
      <c r="E24" s="1"/>
    </row>
    <row r="25" spans="1:5" x14ac:dyDescent="0.25">
      <c r="A25" s="1">
        <v>230</v>
      </c>
      <c r="B25">
        <f t="shared" si="0"/>
        <v>669026.61999999871</v>
      </c>
      <c r="C25">
        <f t="shared" si="1"/>
        <v>945449.56999999925</v>
      </c>
      <c r="D25" s="2">
        <v>540</v>
      </c>
      <c r="E25" s="1"/>
    </row>
    <row r="26" spans="1:5" x14ac:dyDescent="0.25">
      <c r="A26" s="1">
        <v>240</v>
      </c>
      <c r="B26">
        <f t="shared" si="0"/>
        <v>669036.55999999866</v>
      </c>
      <c r="C26">
        <f t="shared" si="1"/>
        <v>945449.15999999922</v>
      </c>
      <c r="D26" s="2">
        <v>560</v>
      </c>
      <c r="E26" s="1"/>
    </row>
    <row r="27" spans="1:5" x14ac:dyDescent="0.25">
      <c r="A27" s="1">
        <v>250</v>
      </c>
      <c r="B27">
        <f t="shared" si="0"/>
        <v>669046.4999999986</v>
      </c>
      <c r="C27">
        <f t="shared" si="1"/>
        <v>945448.74999999919</v>
      </c>
      <c r="D27" s="2">
        <v>613</v>
      </c>
      <c r="E27" s="1"/>
    </row>
    <row r="28" spans="1:5" x14ac:dyDescent="0.25">
      <c r="A28" s="1">
        <v>260</v>
      </c>
      <c r="B28">
        <f t="shared" si="0"/>
        <v>669056.43999999855</v>
      </c>
      <c r="C28">
        <f t="shared" si="1"/>
        <v>945448.33999999915</v>
      </c>
      <c r="D28" s="2">
        <v>578</v>
      </c>
      <c r="E28" s="1"/>
    </row>
    <row r="29" spans="1:5" x14ac:dyDescent="0.25">
      <c r="A29" s="1">
        <v>270</v>
      </c>
      <c r="B29">
        <f t="shared" si="0"/>
        <v>669066.37999999849</v>
      </c>
      <c r="C29">
        <f t="shared" si="1"/>
        <v>945447.92999999912</v>
      </c>
      <c r="D29" s="2">
        <v>575</v>
      </c>
      <c r="E29" s="1"/>
    </row>
    <row r="30" spans="1:5" x14ac:dyDescent="0.25">
      <c r="A30" s="1">
        <v>280</v>
      </c>
      <c r="B30">
        <f t="shared" si="0"/>
        <v>669076.31999999844</v>
      </c>
      <c r="C30">
        <f t="shared" si="1"/>
        <v>945447.51999999909</v>
      </c>
      <c r="D30" s="2">
        <v>716</v>
      </c>
      <c r="E30" s="1"/>
    </row>
    <row r="31" spans="1:5" x14ac:dyDescent="0.25">
      <c r="A31" s="1">
        <v>290</v>
      </c>
      <c r="B31">
        <f t="shared" si="0"/>
        <v>669086.25999999838</v>
      </c>
      <c r="C31">
        <f t="shared" si="1"/>
        <v>945447.10999999905</v>
      </c>
      <c r="D31" s="2">
        <v>783</v>
      </c>
      <c r="E31" s="1"/>
    </row>
    <row r="32" spans="1:5" x14ac:dyDescent="0.25">
      <c r="A32" s="1">
        <v>300</v>
      </c>
      <c r="B32">
        <f t="shared" si="0"/>
        <v>669096.19999999832</v>
      </c>
      <c r="C32">
        <f t="shared" si="1"/>
        <v>945446.69999999902</v>
      </c>
      <c r="D32" s="2">
        <v>686</v>
      </c>
      <c r="E32" s="1"/>
    </row>
    <row r="33" spans="1:5" x14ac:dyDescent="0.25">
      <c r="A33" s="1">
        <v>310</v>
      </c>
      <c r="B33">
        <f t="shared" si="0"/>
        <v>669106.13999999827</v>
      </c>
      <c r="C33">
        <f t="shared" si="1"/>
        <v>945446.28999999899</v>
      </c>
      <c r="D33" s="2">
        <v>687</v>
      </c>
      <c r="E33" s="1"/>
    </row>
    <row r="34" spans="1:5" x14ac:dyDescent="0.25">
      <c r="A34" s="1">
        <v>320</v>
      </c>
      <c r="B34">
        <f t="shared" si="0"/>
        <v>669116.07999999821</v>
      </c>
      <c r="C34">
        <f t="shared" si="1"/>
        <v>945445.87999999896</v>
      </c>
      <c r="D34" s="1">
        <v>690</v>
      </c>
      <c r="E34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664E6-B1BB-4D70-95A8-8F10D57106CC}">
  <dimension ref="A1:E28"/>
  <sheetViews>
    <sheetView workbookViewId="0">
      <selection activeCell="G16" sqref="G16"/>
    </sheetView>
  </sheetViews>
  <sheetFormatPr defaultRowHeight="15" x14ac:dyDescent="0.25"/>
  <cols>
    <col min="4" max="4" width="14.42578125" bestFit="1" customWidth="1"/>
  </cols>
  <sheetData>
    <row r="1" spans="1:5" x14ac:dyDescent="0.25">
      <c r="A1" s="1" t="s">
        <v>0</v>
      </c>
      <c r="B1" t="s">
        <v>1</v>
      </c>
      <c r="C1" t="s">
        <v>2</v>
      </c>
      <c r="D1" s="1" t="s">
        <v>12</v>
      </c>
      <c r="E1" s="2" t="s">
        <v>4</v>
      </c>
    </row>
    <row r="2" spans="1:5" x14ac:dyDescent="0.25">
      <c r="A2" s="1">
        <v>0</v>
      </c>
      <c r="B2" s="1">
        <v>668817</v>
      </c>
      <c r="C2" s="1">
        <v>945439</v>
      </c>
      <c r="D2" s="1">
        <v>668</v>
      </c>
      <c r="E2" s="1"/>
    </row>
    <row r="3" spans="1:5" x14ac:dyDescent="0.25">
      <c r="A3" s="1">
        <v>10</v>
      </c>
      <c r="B3">
        <f>B2+2.92</f>
        <v>668819.92000000004</v>
      </c>
      <c r="C3">
        <f>C2+9.5</f>
        <v>945448.5</v>
      </c>
      <c r="D3" s="1">
        <v>737</v>
      </c>
      <c r="E3" s="1"/>
    </row>
    <row r="4" spans="1:5" x14ac:dyDescent="0.25">
      <c r="A4" s="1">
        <v>20</v>
      </c>
      <c r="B4">
        <f t="shared" ref="B4:B28" si="0">B3+2.92</f>
        <v>668822.84000000008</v>
      </c>
      <c r="C4">
        <f t="shared" ref="C4:C28" si="1">C3+9.5</f>
        <v>945458</v>
      </c>
      <c r="D4" s="1">
        <v>880</v>
      </c>
      <c r="E4" s="1"/>
    </row>
    <row r="5" spans="1:5" x14ac:dyDescent="0.25">
      <c r="A5" s="1">
        <v>30</v>
      </c>
      <c r="B5">
        <f t="shared" si="0"/>
        <v>668825.76000000013</v>
      </c>
      <c r="C5">
        <f t="shared" si="1"/>
        <v>945467.5</v>
      </c>
      <c r="D5" s="1">
        <v>1000</v>
      </c>
      <c r="E5" s="1"/>
    </row>
    <row r="6" spans="1:5" x14ac:dyDescent="0.25">
      <c r="A6" s="1">
        <v>40</v>
      </c>
      <c r="B6">
        <f t="shared" si="0"/>
        <v>668828.68000000017</v>
      </c>
      <c r="C6">
        <f t="shared" si="1"/>
        <v>945477</v>
      </c>
      <c r="D6" s="1">
        <v>785</v>
      </c>
      <c r="E6" s="1"/>
    </row>
    <row r="7" spans="1:5" x14ac:dyDescent="0.25">
      <c r="A7" s="1">
        <v>50</v>
      </c>
      <c r="B7">
        <f t="shared" si="0"/>
        <v>668831.60000000021</v>
      </c>
      <c r="C7">
        <f t="shared" si="1"/>
        <v>945486.5</v>
      </c>
      <c r="D7" s="1">
        <v>613</v>
      </c>
      <c r="E7" s="1"/>
    </row>
    <row r="8" spans="1:5" x14ac:dyDescent="0.25">
      <c r="A8" s="1">
        <v>60</v>
      </c>
      <c r="B8">
        <f t="shared" si="0"/>
        <v>668834.52000000025</v>
      </c>
      <c r="C8">
        <f t="shared" si="1"/>
        <v>945496</v>
      </c>
      <c r="D8" s="1">
        <v>739</v>
      </c>
      <c r="E8" s="1"/>
    </row>
    <row r="9" spans="1:5" x14ac:dyDescent="0.25">
      <c r="A9" s="1">
        <v>70</v>
      </c>
      <c r="B9">
        <f t="shared" si="0"/>
        <v>668837.44000000029</v>
      </c>
      <c r="C9">
        <f t="shared" si="1"/>
        <v>945505.5</v>
      </c>
      <c r="D9" s="1">
        <v>724</v>
      </c>
      <c r="E9" s="1"/>
    </row>
    <row r="10" spans="1:5" x14ac:dyDescent="0.25">
      <c r="A10" s="1">
        <v>80</v>
      </c>
      <c r="B10">
        <f t="shared" si="0"/>
        <v>668840.36000000034</v>
      </c>
      <c r="C10">
        <f t="shared" si="1"/>
        <v>945515</v>
      </c>
      <c r="D10" s="1">
        <v>632</v>
      </c>
      <c r="E10" s="1"/>
    </row>
    <row r="11" spans="1:5" x14ac:dyDescent="0.25">
      <c r="A11" s="1">
        <v>90</v>
      </c>
      <c r="B11">
        <f t="shared" si="0"/>
        <v>668843.28000000038</v>
      </c>
      <c r="C11">
        <f t="shared" si="1"/>
        <v>945524.5</v>
      </c>
      <c r="D11" s="1">
        <v>582</v>
      </c>
      <c r="E11" s="1"/>
    </row>
    <row r="12" spans="1:5" x14ac:dyDescent="0.25">
      <c r="A12" s="1">
        <v>100</v>
      </c>
      <c r="B12">
        <f t="shared" si="0"/>
        <v>668846.20000000042</v>
      </c>
      <c r="C12">
        <f t="shared" si="1"/>
        <v>945534</v>
      </c>
      <c r="D12" s="1">
        <v>501</v>
      </c>
      <c r="E12" s="1"/>
    </row>
    <row r="13" spans="1:5" x14ac:dyDescent="0.25">
      <c r="A13" s="1">
        <v>110</v>
      </c>
      <c r="B13">
        <f t="shared" si="0"/>
        <v>668849.12000000046</v>
      </c>
      <c r="C13">
        <f t="shared" si="1"/>
        <v>945543.5</v>
      </c>
      <c r="D13" s="1">
        <v>513</v>
      </c>
      <c r="E13" s="1"/>
    </row>
    <row r="14" spans="1:5" x14ac:dyDescent="0.25">
      <c r="A14" s="1">
        <v>120</v>
      </c>
      <c r="B14">
        <f t="shared" si="0"/>
        <v>668852.0400000005</v>
      </c>
      <c r="C14">
        <f t="shared" si="1"/>
        <v>945553</v>
      </c>
      <c r="D14" s="2">
        <v>543</v>
      </c>
      <c r="E14" s="1"/>
    </row>
    <row r="15" spans="1:5" x14ac:dyDescent="0.25">
      <c r="A15" s="1">
        <v>130</v>
      </c>
      <c r="B15">
        <f t="shared" si="0"/>
        <v>668854.96000000054</v>
      </c>
      <c r="C15">
        <f t="shared" si="1"/>
        <v>945562.5</v>
      </c>
      <c r="D15" s="2">
        <v>388</v>
      </c>
      <c r="E15" s="1"/>
    </row>
    <row r="16" spans="1:5" x14ac:dyDescent="0.25">
      <c r="A16" s="3">
        <v>140</v>
      </c>
      <c r="B16" s="4">
        <f t="shared" si="0"/>
        <v>668857.88000000059</v>
      </c>
      <c r="C16" s="4">
        <f t="shared" si="1"/>
        <v>945572</v>
      </c>
      <c r="D16" s="3">
        <v>346</v>
      </c>
      <c r="E16" s="5" t="s">
        <v>6</v>
      </c>
    </row>
    <row r="17" spans="1:5" x14ac:dyDescent="0.25">
      <c r="A17" s="1">
        <v>150</v>
      </c>
      <c r="B17">
        <f t="shared" si="0"/>
        <v>668860.80000000063</v>
      </c>
      <c r="C17">
        <f t="shared" si="1"/>
        <v>945581.5</v>
      </c>
      <c r="D17" s="2">
        <v>588</v>
      </c>
      <c r="E17" s="1"/>
    </row>
    <row r="18" spans="1:5" x14ac:dyDescent="0.25">
      <c r="A18" s="1">
        <v>160</v>
      </c>
      <c r="B18">
        <f t="shared" si="0"/>
        <v>668863.72000000067</v>
      </c>
      <c r="C18">
        <f t="shared" si="1"/>
        <v>945591</v>
      </c>
      <c r="D18" s="2">
        <v>734</v>
      </c>
      <c r="E18" s="1"/>
    </row>
    <row r="19" spans="1:5" x14ac:dyDescent="0.25">
      <c r="A19" s="1">
        <v>170</v>
      </c>
      <c r="B19">
        <f t="shared" si="0"/>
        <v>668866.64000000071</v>
      </c>
      <c r="C19">
        <f t="shared" si="1"/>
        <v>945600.5</v>
      </c>
      <c r="D19" s="2">
        <v>727</v>
      </c>
      <c r="E19" s="1"/>
    </row>
    <row r="20" spans="1:5" x14ac:dyDescent="0.25">
      <c r="A20" s="1">
        <v>180</v>
      </c>
      <c r="B20">
        <f t="shared" si="0"/>
        <v>668869.56000000075</v>
      </c>
      <c r="C20">
        <f t="shared" si="1"/>
        <v>945610</v>
      </c>
      <c r="D20" s="2">
        <v>648</v>
      </c>
      <c r="E20" s="1"/>
    </row>
    <row r="21" spans="1:5" x14ac:dyDescent="0.25">
      <c r="A21" s="1">
        <v>190</v>
      </c>
      <c r="B21">
        <f t="shared" si="0"/>
        <v>668872.4800000008</v>
      </c>
      <c r="C21">
        <f t="shared" si="1"/>
        <v>945619.5</v>
      </c>
      <c r="D21" s="2">
        <v>563</v>
      </c>
      <c r="E21" s="1"/>
    </row>
    <row r="22" spans="1:5" x14ac:dyDescent="0.25">
      <c r="A22" s="1">
        <v>200</v>
      </c>
      <c r="B22">
        <f t="shared" si="0"/>
        <v>668875.40000000084</v>
      </c>
      <c r="C22">
        <f t="shared" si="1"/>
        <v>945629</v>
      </c>
      <c r="D22" s="2">
        <v>482</v>
      </c>
      <c r="E22" s="1"/>
    </row>
    <row r="23" spans="1:5" x14ac:dyDescent="0.25">
      <c r="A23" s="1">
        <v>210</v>
      </c>
      <c r="B23">
        <f t="shared" si="0"/>
        <v>668878.32000000088</v>
      </c>
      <c r="C23">
        <f t="shared" si="1"/>
        <v>945638.5</v>
      </c>
      <c r="D23" s="2">
        <v>468</v>
      </c>
      <c r="E23" s="1"/>
    </row>
    <row r="24" spans="1:5" x14ac:dyDescent="0.25">
      <c r="A24" s="1">
        <v>220</v>
      </c>
      <c r="B24">
        <f t="shared" si="0"/>
        <v>668881.24000000092</v>
      </c>
      <c r="C24">
        <f t="shared" si="1"/>
        <v>945648</v>
      </c>
      <c r="D24" s="2">
        <v>512</v>
      </c>
      <c r="E24" s="1"/>
    </row>
    <row r="25" spans="1:5" x14ac:dyDescent="0.25">
      <c r="A25" s="1">
        <v>230</v>
      </c>
      <c r="B25">
        <f t="shared" si="0"/>
        <v>668884.16000000096</v>
      </c>
      <c r="C25">
        <f t="shared" si="1"/>
        <v>945657.5</v>
      </c>
      <c r="D25" s="2">
        <v>445</v>
      </c>
      <c r="E25" s="1"/>
    </row>
    <row r="26" spans="1:5" x14ac:dyDescent="0.25">
      <c r="A26" s="1">
        <v>240</v>
      </c>
      <c r="B26">
        <f t="shared" si="0"/>
        <v>668887.08000000101</v>
      </c>
      <c r="C26">
        <f t="shared" si="1"/>
        <v>945667</v>
      </c>
      <c r="D26" s="2">
        <v>379</v>
      </c>
      <c r="E26" s="1"/>
    </row>
    <row r="27" spans="1:5" x14ac:dyDescent="0.25">
      <c r="A27" s="1">
        <v>250</v>
      </c>
      <c r="B27">
        <f t="shared" si="0"/>
        <v>668890.00000000105</v>
      </c>
      <c r="C27">
        <f t="shared" si="1"/>
        <v>945676.5</v>
      </c>
      <c r="D27" s="2">
        <v>392</v>
      </c>
      <c r="E27" s="1"/>
    </row>
    <row r="28" spans="1:5" x14ac:dyDescent="0.25">
      <c r="A28" s="1">
        <v>260</v>
      </c>
      <c r="B28">
        <f t="shared" si="0"/>
        <v>668892.92000000109</v>
      </c>
      <c r="C28">
        <f t="shared" si="1"/>
        <v>945686</v>
      </c>
      <c r="D28" s="2">
        <v>405</v>
      </c>
      <c r="E28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F91AE-B33D-42DA-A39C-0931510B10A3}">
  <dimension ref="A1:E38"/>
  <sheetViews>
    <sheetView topLeftCell="A3" workbookViewId="0">
      <selection activeCell="R11" sqref="R11"/>
    </sheetView>
  </sheetViews>
  <sheetFormatPr defaultRowHeight="15" x14ac:dyDescent="0.25"/>
  <sheetData>
    <row r="1" spans="1:5" x14ac:dyDescent="0.25">
      <c r="A1" s="1" t="s">
        <v>0</v>
      </c>
      <c r="B1" t="s">
        <v>1</v>
      </c>
      <c r="C1" t="s">
        <v>2</v>
      </c>
      <c r="D1" s="1" t="s">
        <v>3</v>
      </c>
      <c r="E1" s="2" t="s">
        <v>4</v>
      </c>
    </row>
    <row r="2" spans="1:5" x14ac:dyDescent="0.25">
      <c r="A2" s="1">
        <v>0</v>
      </c>
      <c r="B2" s="2">
        <v>668815</v>
      </c>
      <c r="C2" s="2">
        <v>945361</v>
      </c>
      <c r="D2" s="1">
        <v>399</v>
      </c>
      <c r="E2" s="1"/>
    </row>
    <row r="3" spans="1:5" x14ac:dyDescent="0.25">
      <c r="A3" s="1">
        <v>10</v>
      </c>
      <c r="B3">
        <f>B2+3.77</f>
        <v>668818.77</v>
      </c>
      <c r="C3">
        <f>C2+9.19</f>
        <v>945370.19</v>
      </c>
      <c r="D3" s="1">
        <v>648</v>
      </c>
      <c r="E3" s="1"/>
    </row>
    <row r="4" spans="1:5" x14ac:dyDescent="0.25">
      <c r="A4" s="1">
        <v>20</v>
      </c>
      <c r="B4">
        <f t="shared" ref="B4:B38" si="0">B3+3.77</f>
        <v>668822.54</v>
      </c>
      <c r="C4">
        <f t="shared" ref="C4:C38" si="1">C3+9.19</f>
        <v>945379.37999999989</v>
      </c>
      <c r="D4" s="1">
        <v>618</v>
      </c>
      <c r="E4" s="1"/>
    </row>
    <row r="5" spans="1:5" x14ac:dyDescent="0.25">
      <c r="A5" s="1">
        <v>30</v>
      </c>
      <c r="B5">
        <f t="shared" si="0"/>
        <v>668826.31000000006</v>
      </c>
      <c r="C5">
        <f t="shared" si="1"/>
        <v>945388.56999999983</v>
      </c>
      <c r="D5" s="1">
        <v>568</v>
      </c>
      <c r="E5" s="1"/>
    </row>
    <row r="6" spans="1:5" x14ac:dyDescent="0.25">
      <c r="A6" s="1">
        <v>40</v>
      </c>
      <c r="B6">
        <f t="shared" si="0"/>
        <v>668830.08000000007</v>
      </c>
      <c r="C6">
        <f>C5+9.19</f>
        <v>945397.75999999978</v>
      </c>
      <c r="D6" s="1">
        <v>717</v>
      </c>
      <c r="E6" s="1"/>
    </row>
    <row r="7" spans="1:5" x14ac:dyDescent="0.25">
      <c r="A7" s="1">
        <v>50</v>
      </c>
      <c r="B7">
        <f t="shared" si="0"/>
        <v>668833.85000000009</v>
      </c>
      <c r="C7">
        <f t="shared" si="1"/>
        <v>945406.94999999972</v>
      </c>
      <c r="D7" s="1">
        <v>766</v>
      </c>
      <c r="E7" s="1"/>
    </row>
    <row r="8" spans="1:5" x14ac:dyDescent="0.25">
      <c r="A8" s="1">
        <v>60</v>
      </c>
      <c r="B8">
        <f t="shared" si="0"/>
        <v>668837.62000000011</v>
      </c>
      <c r="C8">
        <f t="shared" si="1"/>
        <v>945416.13999999966</v>
      </c>
      <c r="D8" s="1">
        <v>802</v>
      </c>
      <c r="E8" s="1"/>
    </row>
    <row r="9" spans="1:5" x14ac:dyDescent="0.25">
      <c r="A9" s="1">
        <v>70</v>
      </c>
      <c r="B9">
        <f t="shared" si="0"/>
        <v>668841.39000000013</v>
      </c>
      <c r="C9">
        <f t="shared" si="1"/>
        <v>945425.32999999961</v>
      </c>
      <c r="D9" s="1">
        <v>1099</v>
      </c>
      <c r="E9" s="1"/>
    </row>
    <row r="10" spans="1:5" x14ac:dyDescent="0.25">
      <c r="A10" s="1">
        <v>80</v>
      </c>
      <c r="B10">
        <f t="shared" si="0"/>
        <v>668845.16000000015</v>
      </c>
      <c r="C10">
        <f t="shared" si="1"/>
        <v>945434.51999999955</v>
      </c>
      <c r="D10" s="1">
        <v>1217</v>
      </c>
      <c r="E10" s="1"/>
    </row>
    <row r="11" spans="1:5" x14ac:dyDescent="0.25">
      <c r="A11" s="1">
        <v>90</v>
      </c>
      <c r="B11">
        <f t="shared" si="0"/>
        <v>668848.93000000017</v>
      </c>
      <c r="C11">
        <f t="shared" si="1"/>
        <v>945443.7099999995</v>
      </c>
      <c r="D11" s="1">
        <v>1133</v>
      </c>
      <c r="E11" s="1"/>
    </row>
    <row r="12" spans="1:5" x14ac:dyDescent="0.25">
      <c r="A12" s="1">
        <v>100</v>
      </c>
      <c r="B12">
        <f t="shared" si="0"/>
        <v>668852.70000000019</v>
      </c>
      <c r="C12">
        <f t="shared" si="1"/>
        <v>945452.89999999944</v>
      </c>
      <c r="D12" s="1">
        <v>930</v>
      </c>
      <c r="E12" s="1"/>
    </row>
    <row r="13" spans="1:5" x14ac:dyDescent="0.25">
      <c r="A13" s="1">
        <v>110</v>
      </c>
      <c r="B13">
        <f t="shared" si="0"/>
        <v>668856.4700000002</v>
      </c>
      <c r="C13">
        <f t="shared" si="1"/>
        <v>945462.08999999939</v>
      </c>
      <c r="D13" s="1">
        <v>659</v>
      </c>
      <c r="E13" s="1"/>
    </row>
    <row r="14" spans="1:5" x14ac:dyDescent="0.25">
      <c r="A14" s="1">
        <v>120</v>
      </c>
      <c r="B14">
        <f t="shared" si="0"/>
        <v>668860.24000000022</v>
      </c>
      <c r="C14">
        <f t="shared" si="1"/>
        <v>945471.27999999933</v>
      </c>
      <c r="D14" s="2">
        <v>646</v>
      </c>
      <c r="E14" s="1"/>
    </row>
    <row r="15" spans="1:5" x14ac:dyDescent="0.25">
      <c r="A15" s="1">
        <v>130</v>
      </c>
      <c r="B15">
        <f t="shared" si="0"/>
        <v>668864.01000000024</v>
      </c>
      <c r="C15">
        <f t="shared" si="1"/>
        <v>945480.46999999927</v>
      </c>
      <c r="D15" s="2">
        <v>568</v>
      </c>
      <c r="E15" s="1"/>
    </row>
    <row r="16" spans="1:5" x14ac:dyDescent="0.25">
      <c r="A16" s="1">
        <v>140</v>
      </c>
      <c r="B16">
        <f t="shared" si="0"/>
        <v>668867.78000000026</v>
      </c>
      <c r="C16">
        <f t="shared" si="1"/>
        <v>945489.65999999922</v>
      </c>
      <c r="D16" s="2">
        <v>545</v>
      </c>
      <c r="E16" s="1"/>
    </row>
    <row r="17" spans="1:5" x14ac:dyDescent="0.25">
      <c r="A17" s="1">
        <v>150</v>
      </c>
      <c r="B17">
        <f t="shared" si="0"/>
        <v>668871.55000000028</v>
      </c>
      <c r="C17">
        <f t="shared" si="1"/>
        <v>945498.84999999916</v>
      </c>
      <c r="D17" s="2">
        <v>503</v>
      </c>
      <c r="E17" s="1"/>
    </row>
    <row r="18" spans="1:5" x14ac:dyDescent="0.25">
      <c r="A18" s="3">
        <v>160</v>
      </c>
      <c r="B18" s="4">
        <f t="shared" si="0"/>
        <v>668875.3200000003</v>
      </c>
      <c r="C18" s="4">
        <f t="shared" si="1"/>
        <v>945508.03999999911</v>
      </c>
      <c r="D18" s="3">
        <v>412</v>
      </c>
      <c r="E18" s="3" t="s">
        <v>7</v>
      </c>
    </row>
    <row r="19" spans="1:5" x14ac:dyDescent="0.25">
      <c r="A19" s="1">
        <v>170</v>
      </c>
      <c r="B19">
        <f t="shared" si="0"/>
        <v>668879.09000000032</v>
      </c>
      <c r="C19">
        <f t="shared" si="1"/>
        <v>945517.22999999905</v>
      </c>
      <c r="D19" s="2">
        <v>541</v>
      </c>
      <c r="E19" s="1"/>
    </row>
    <row r="20" spans="1:5" x14ac:dyDescent="0.25">
      <c r="A20" s="1">
        <v>180</v>
      </c>
      <c r="B20">
        <f t="shared" si="0"/>
        <v>668882.86000000034</v>
      </c>
      <c r="C20">
        <f t="shared" si="1"/>
        <v>945526.41999999899</v>
      </c>
      <c r="D20" s="2">
        <v>719</v>
      </c>
      <c r="E20" s="1"/>
    </row>
    <row r="21" spans="1:5" x14ac:dyDescent="0.25">
      <c r="A21" s="1">
        <v>190</v>
      </c>
      <c r="B21">
        <f t="shared" si="0"/>
        <v>668886.63000000035</v>
      </c>
      <c r="C21">
        <f t="shared" si="1"/>
        <v>945535.60999999894</v>
      </c>
      <c r="D21" s="2">
        <v>605</v>
      </c>
      <c r="E21" s="1"/>
    </row>
    <row r="22" spans="1:5" x14ac:dyDescent="0.25">
      <c r="A22" s="1">
        <v>200</v>
      </c>
      <c r="B22">
        <f t="shared" si="0"/>
        <v>668890.40000000037</v>
      </c>
      <c r="C22">
        <f t="shared" si="1"/>
        <v>945544.79999999888</v>
      </c>
      <c r="D22" s="2">
        <v>513</v>
      </c>
      <c r="E22" s="1"/>
    </row>
    <row r="23" spans="1:5" x14ac:dyDescent="0.25">
      <c r="A23" s="1">
        <v>210</v>
      </c>
      <c r="B23">
        <f t="shared" si="0"/>
        <v>668894.17000000039</v>
      </c>
      <c r="C23">
        <f t="shared" si="1"/>
        <v>945553.98999999883</v>
      </c>
      <c r="D23" s="2">
        <v>599</v>
      </c>
      <c r="E23" s="1"/>
    </row>
    <row r="24" spans="1:5" x14ac:dyDescent="0.25">
      <c r="A24" s="1">
        <v>220</v>
      </c>
      <c r="B24">
        <f t="shared" si="0"/>
        <v>668897.94000000041</v>
      </c>
      <c r="C24">
        <f t="shared" si="1"/>
        <v>945563.17999999877</v>
      </c>
      <c r="D24" s="2">
        <v>606</v>
      </c>
      <c r="E24" s="1"/>
    </row>
    <row r="25" spans="1:5" x14ac:dyDescent="0.25">
      <c r="A25" s="1">
        <v>230</v>
      </c>
      <c r="B25">
        <f t="shared" si="0"/>
        <v>668901.71000000043</v>
      </c>
      <c r="C25">
        <f t="shared" si="1"/>
        <v>945572.36999999871</v>
      </c>
      <c r="D25" s="2">
        <v>720</v>
      </c>
      <c r="E25" s="1"/>
    </row>
    <row r="26" spans="1:5" x14ac:dyDescent="0.25">
      <c r="A26" s="1">
        <v>240</v>
      </c>
      <c r="B26">
        <f t="shared" si="0"/>
        <v>668905.48000000045</v>
      </c>
      <c r="C26">
        <f t="shared" si="1"/>
        <v>945581.55999999866</v>
      </c>
      <c r="D26" s="2">
        <v>773</v>
      </c>
      <c r="E26" s="1"/>
    </row>
    <row r="27" spans="1:5" x14ac:dyDescent="0.25">
      <c r="A27" s="1">
        <v>250</v>
      </c>
      <c r="B27">
        <f t="shared" si="0"/>
        <v>668909.25000000047</v>
      </c>
      <c r="C27">
        <f t="shared" si="1"/>
        <v>945590.7499999986</v>
      </c>
      <c r="D27" s="2">
        <v>707</v>
      </c>
      <c r="E27" s="1"/>
    </row>
    <row r="28" spans="1:5" x14ac:dyDescent="0.25">
      <c r="A28" s="1">
        <v>260</v>
      </c>
      <c r="B28">
        <f t="shared" si="0"/>
        <v>668913.02000000048</v>
      </c>
      <c r="C28">
        <f t="shared" si="1"/>
        <v>945599.93999999855</v>
      </c>
      <c r="D28" s="2">
        <v>647</v>
      </c>
      <c r="E28" s="1"/>
    </row>
    <row r="29" spans="1:5" x14ac:dyDescent="0.25">
      <c r="A29" s="1">
        <v>270</v>
      </c>
      <c r="B29">
        <f t="shared" si="0"/>
        <v>668916.7900000005</v>
      </c>
      <c r="C29">
        <f t="shared" si="1"/>
        <v>945609.12999999849</v>
      </c>
      <c r="D29" s="2">
        <v>616</v>
      </c>
      <c r="E29" s="1"/>
    </row>
    <row r="30" spans="1:5" x14ac:dyDescent="0.25">
      <c r="A30" s="1">
        <v>280</v>
      </c>
      <c r="B30">
        <f t="shared" si="0"/>
        <v>668920.56000000052</v>
      </c>
      <c r="C30">
        <f t="shared" si="1"/>
        <v>945618.31999999844</v>
      </c>
      <c r="D30" s="2">
        <v>641</v>
      </c>
      <c r="E30" s="1"/>
    </row>
    <row r="31" spans="1:5" x14ac:dyDescent="0.25">
      <c r="A31" s="1">
        <v>290</v>
      </c>
      <c r="B31">
        <f t="shared" si="0"/>
        <v>668924.33000000054</v>
      </c>
      <c r="C31">
        <f t="shared" si="1"/>
        <v>945627.50999999838</v>
      </c>
      <c r="D31" s="2">
        <v>736</v>
      </c>
      <c r="E31" s="1"/>
    </row>
    <row r="32" spans="1:5" x14ac:dyDescent="0.25">
      <c r="A32" s="1">
        <v>300</v>
      </c>
      <c r="B32">
        <f t="shared" si="0"/>
        <v>668928.10000000056</v>
      </c>
      <c r="C32">
        <f t="shared" si="1"/>
        <v>945636.69999999832</v>
      </c>
      <c r="D32" s="2">
        <v>782</v>
      </c>
      <c r="E32" s="1"/>
    </row>
    <row r="33" spans="1:5" x14ac:dyDescent="0.25">
      <c r="A33" s="1">
        <v>310</v>
      </c>
      <c r="B33">
        <f t="shared" si="0"/>
        <v>668931.87000000058</v>
      </c>
      <c r="C33">
        <f t="shared" si="1"/>
        <v>945645.88999999827</v>
      </c>
      <c r="D33" s="2">
        <v>731</v>
      </c>
      <c r="E33" s="1"/>
    </row>
    <row r="34" spans="1:5" x14ac:dyDescent="0.25">
      <c r="A34" s="1">
        <v>320</v>
      </c>
      <c r="B34">
        <f t="shared" si="0"/>
        <v>668935.6400000006</v>
      </c>
      <c r="C34">
        <f t="shared" si="1"/>
        <v>945655.07999999821</v>
      </c>
      <c r="D34" s="2">
        <v>500</v>
      </c>
      <c r="E34" s="1"/>
    </row>
    <row r="35" spans="1:5" x14ac:dyDescent="0.25">
      <c r="A35" s="3">
        <v>330</v>
      </c>
      <c r="B35" s="4">
        <f t="shared" si="0"/>
        <v>668939.41000000061</v>
      </c>
      <c r="C35" s="4">
        <f t="shared" si="1"/>
        <v>945664.26999999816</v>
      </c>
      <c r="D35" s="3">
        <v>299</v>
      </c>
      <c r="E35" s="3" t="s">
        <v>8</v>
      </c>
    </row>
    <row r="36" spans="1:5" x14ac:dyDescent="0.25">
      <c r="A36" s="1">
        <v>340</v>
      </c>
      <c r="B36">
        <f t="shared" si="0"/>
        <v>668943.18000000063</v>
      </c>
      <c r="C36">
        <f t="shared" si="1"/>
        <v>945673.4599999981</v>
      </c>
      <c r="D36" s="1">
        <v>326</v>
      </c>
      <c r="E36" s="1"/>
    </row>
    <row r="37" spans="1:5" x14ac:dyDescent="0.25">
      <c r="A37" s="1">
        <v>350</v>
      </c>
      <c r="B37">
        <f t="shared" si="0"/>
        <v>668946.95000000065</v>
      </c>
      <c r="C37">
        <f t="shared" si="1"/>
        <v>945682.64999999804</v>
      </c>
      <c r="D37" s="1">
        <v>334</v>
      </c>
      <c r="E37" s="1"/>
    </row>
    <row r="38" spans="1:5" x14ac:dyDescent="0.25">
      <c r="A38" s="1">
        <v>360</v>
      </c>
      <c r="B38">
        <f t="shared" si="0"/>
        <v>668950.72000000067</v>
      </c>
      <c r="C38">
        <f t="shared" si="1"/>
        <v>945691.83999999799</v>
      </c>
      <c r="D38" s="1">
        <v>399</v>
      </c>
      <c r="E38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6CC02-6200-4DC9-9181-75764AA52BEF}">
  <dimension ref="A1:E28"/>
  <sheetViews>
    <sheetView workbookViewId="0">
      <selection activeCell="S12" sqref="S12"/>
    </sheetView>
  </sheetViews>
  <sheetFormatPr defaultRowHeight="15" x14ac:dyDescent="0.25"/>
  <sheetData>
    <row r="1" spans="1:5" x14ac:dyDescent="0.25">
      <c r="A1" s="1" t="s">
        <v>0</v>
      </c>
      <c r="B1" t="s">
        <v>1</v>
      </c>
      <c r="C1" t="s">
        <v>2</v>
      </c>
      <c r="D1" s="1" t="s">
        <v>13</v>
      </c>
      <c r="E1" s="2" t="s">
        <v>4</v>
      </c>
    </row>
    <row r="2" spans="1:5" x14ac:dyDescent="0.25">
      <c r="A2" s="1">
        <v>0</v>
      </c>
      <c r="B2" s="1">
        <v>668892</v>
      </c>
      <c r="C2" s="1">
        <v>945294</v>
      </c>
      <c r="D2" s="1">
        <v>456</v>
      </c>
    </row>
    <row r="3" spans="1:5" x14ac:dyDescent="0.25">
      <c r="A3" s="1">
        <v>10</v>
      </c>
      <c r="B3">
        <f>B2+6.69</f>
        <v>668898.68999999994</v>
      </c>
      <c r="C3">
        <f>C2+7.3</f>
        <v>945301.3</v>
      </c>
      <c r="D3" s="1">
        <v>436</v>
      </c>
    </row>
    <row r="4" spans="1:5" x14ac:dyDescent="0.25">
      <c r="A4" s="1">
        <v>20</v>
      </c>
      <c r="B4">
        <f t="shared" ref="B4:B28" si="0">B3+6.69</f>
        <v>668905.37999999989</v>
      </c>
      <c r="C4">
        <f t="shared" ref="C4:C28" si="1">C3+7.3</f>
        <v>945308.60000000009</v>
      </c>
      <c r="D4" s="1">
        <v>639</v>
      </c>
    </row>
    <row r="5" spans="1:5" x14ac:dyDescent="0.25">
      <c r="A5" s="1">
        <v>30</v>
      </c>
      <c r="B5">
        <f t="shared" si="0"/>
        <v>668912.06999999983</v>
      </c>
      <c r="C5">
        <f t="shared" si="1"/>
        <v>945315.90000000014</v>
      </c>
      <c r="D5" s="1">
        <v>783</v>
      </c>
    </row>
    <row r="6" spans="1:5" x14ac:dyDescent="0.25">
      <c r="A6" s="1">
        <v>40</v>
      </c>
      <c r="B6">
        <f t="shared" si="0"/>
        <v>668918.75999999978</v>
      </c>
      <c r="C6">
        <f t="shared" si="1"/>
        <v>945323.20000000019</v>
      </c>
      <c r="D6" s="1">
        <v>790</v>
      </c>
    </row>
    <row r="7" spans="1:5" x14ac:dyDescent="0.25">
      <c r="A7" s="1">
        <v>50</v>
      </c>
      <c r="B7">
        <f t="shared" si="0"/>
        <v>668925.44999999972</v>
      </c>
      <c r="C7">
        <f t="shared" si="1"/>
        <v>945330.50000000023</v>
      </c>
      <c r="D7" s="1">
        <v>715</v>
      </c>
    </row>
    <row r="8" spans="1:5" x14ac:dyDescent="0.25">
      <c r="A8" s="1">
        <v>60</v>
      </c>
      <c r="B8">
        <f t="shared" si="0"/>
        <v>668932.13999999966</v>
      </c>
      <c r="C8">
        <f t="shared" si="1"/>
        <v>945337.80000000028</v>
      </c>
      <c r="D8" s="1">
        <v>628</v>
      </c>
    </row>
    <row r="9" spans="1:5" x14ac:dyDescent="0.25">
      <c r="A9" s="1">
        <v>70</v>
      </c>
      <c r="B9">
        <f t="shared" si="0"/>
        <v>668938.82999999961</v>
      </c>
      <c r="C9">
        <f t="shared" si="1"/>
        <v>945345.10000000033</v>
      </c>
      <c r="D9" s="1">
        <v>527</v>
      </c>
    </row>
    <row r="10" spans="1:5" x14ac:dyDescent="0.25">
      <c r="A10" s="1">
        <v>80</v>
      </c>
      <c r="B10">
        <f t="shared" si="0"/>
        <v>668945.51999999955</v>
      </c>
      <c r="C10">
        <f t="shared" si="1"/>
        <v>945352.40000000037</v>
      </c>
      <c r="D10" s="1">
        <v>497</v>
      </c>
    </row>
    <row r="11" spans="1:5" x14ac:dyDescent="0.25">
      <c r="A11" s="1">
        <v>90</v>
      </c>
      <c r="B11">
        <f t="shared" si="0"/>
        <v>668952.2099999995</v>
      </c>
      <c r="C11">
        <f t="shared" si="1"/>
        <v>945359.70000000042</v>
      </c>
      <c r="D11" s="1">
        <v>498</v>
      </c>
    </row>
    <row r="12" spans="1:5" x14ac:dyDescent="0.25">
      <c r="A12" s="1">
        <v>100</v>
      </c>
      <c r="B12">
        <f t="shared" si="0"/>
        <v>668958.89999999944</v>
      </c>
      <c r="C12">
        <f t="shared" si="1"/>
        <v>945367.00000000047</v>
      </c>
      <c r="D12" s="1">
        <v>456</v>
      </c>
    </row>
    <row r="13" spans="1:5" x14ac:dyDescent="0.25">
      <c r="A13" s="1">
        <v>110</v>
      </c>
      <c r="B13">
        <f t="shared" si="0"/>
        <v>668965.58999999939</v>
      </c>
      <c r="C13">
        <f t="shared" si="1"/>
        <v>945374.30000000051</v>
      </c>
      <c r="D13" s="1">
        <v>399</v>
      </c>
    </row>
    <row r="14" spans="1:5" x14ac:dyDescent="0.25">
      <c r="A14" s="3">
        <v>120</v>
      </c>
      <c r="B14" s="4">
        <f t="shared" si="0"/>
        <v>668972.27999999933</v>
      </c>
      <c r="C14" s="4">
        <f t="shared" si="1"/>
        <v>945381.60000000056</v>
      </c>
      <c r="D14" s="3">
        <v>370</v>
      </c>
      <c r="E14" s="6" t="s">
        <v>9</v>
      </c>
    </row>
    <row r="15" spans="1:5" x14ac:dyDescent="0.25">
      <c r="A15" s="1">
        <v>130</v>
      </c>
      <c r="B15">
        <f t="shared" si="0"/>
        <v>668978.96999999927</v>
      </c>
      <c r="C15">
        <f t="shared" si="1"/>
        <v>945388.90000000061</v>
      </c>
      <c r="D15" s="2">
        <v>494</v>
      </c>
    </row>
    <row r="16" spans="1:5" x14ac:dyDescent="0.25">
      <c r="A16" s="1">
        <v>140</v>
      </c>
      <c r="B16">
        <f t="shared" si="0"/>
        <v>668985.65999999922</v>
      </c>
      <c r="C16">
        <f t="shared" si="1"/>
        <v>945396.20000000065</v>
      </c>
      <c r="D16" s="2">
        <v>619</v>
      </c>
    </row>
    <row r="17" spans="1:4" x14ac:dyDescent="0.25">
      <c r="A17" s="1">
        <v>150</v>
      </c>
      <c r="B17">
        <f t="shared" si="0"/>
        <v>668992.34999999916</v>
      </c>
      <c r="C17">
        <f t="shared" si="1"/>
        <v>945403.5000000007</v>
      </c>
      <c r="D17" s="2">
        <v>648</v>
      </c>
    </row>
    <row r="18" spans="1:4" x14ac:dyDescent="0.25">
      <c r="A18" s="1">
        <v>160</v>
      </c>
      <c r="B18">
        <f t="shared" si="0"/>
        <v>668999.03999999911</v>
      </c>
      <c r="C18">
        <f t="shared" si="1"/>
        <v>945410.80000000075</v>
      </c>
      <c r="D18" s="2">
        <v>555</v>
      </c>
    </row>
    <row r="19" spans="1:4" x14ac:dyDescent="0.25">
      <c r="A19" s="1">
        <v>170</v>
      </c>
      <c r="B19">
        <f t="shared" si="0"/>
        <v>669005.72999999905</v>
      </c>
      <c r="C19">
        <f t="shared" si="1"/>
        <v>945418.10000000079</v>
      </c>
      <c r="D19" s="2">
        <v>443</v>
      </c>
    </row>
    <row r="20" spans="1:4" x14ac:dyDescent="0.25">
      <c r="A20" s="1">
        <v>180</v>
      </c>
      <c r="B20">
        <f t="shared" si="0"/>
        <v>669012.41999999899</v>
      </c>
      <c r="C20">
        <f t="shared" si="1"/>
        <v>945425.40000000084</v>
      </c>
      <c r="D20" s="2">
        <v>473</v>
      </c>
    </row>
    <row r="21" spans="1:4" x14ac:dyDescent="0.25">
      <c r="A21" s="1">
        <v>190</v>
      </c>
      <c r="B21">
        <f t="shared" si="0"/>
        <v>669019.10999999894</v>
      </c>
      <c r="C21">
        <f t="shared" si="1"/>
        <v>945432.70000000088</v>
      </c>
      <c r="D21" s="2">
        <v>546</v>
      </c>
    </row>
    <row r="22" spans="1:4" x14ac:dyDescent="0.25">
      <c r="A22" s="1">
        <v>200</v>
      </c>
      <c r="B22">
        <f t="shared" si="0"/>
        <v>669025.79999999888</v>
      </c>
      <c r="C22">
        <f t="shared" si="1"/>
        <v>945440.00000000093</v>
      </c>
      <c r="D22" s="2">
        <v>475</v>
      </c>
    </row>
    <row r="23" spans="1:4" x14ac:dyDescent="0.25">
      <c r="A23" s="1">
        <v>210</v>
      </c>
      <c r="B23">
        <f t="shared" si="0"/>
        <v>669032.48999999883</v>
      </c>
      <c r="C23">
        <f t="shared" si="1"/>
        <v>945447.30000000098</v>
      </c>
      <c r="D23" s="2">
        <v>547</v>
      </c>
    </row>
    <row r="24" spans="1:4" x14ac:dyDescent="0.25">
      <c r="A24" s="1">
        <v>220</v>
      </c>
      <c r="B24">
        <f t="shared" si="0"/>
        <v>669039.17999999877</v>
      </c>
      <c r="C24">
        <f t="shared" si="1"/>
        <v>945454.60000000102</v>
      </c>
      <c r="D24" s="2">
        <v>629</v>
      </c>
    </row>
    <row r="25" spans="1:4" x14ac:dyDescent="0.25">
      <c r="A25" s="1">
        <v>230</v>
      </c>
      <c r="B25">
        <f t="shared" si="0"/>
        <v>669045.86999999871</v>
      </c>
      <c r="C25">
        <f t="shared" si="1"/>
        <v>945461.90000000107</v>
      </c>
      <c r="D25" s="2">
        <v>568</v>
      </c>
    </row>
    <row r="26" spans="1:4" x14ac:dyDescent="0.25">
      <c r="A26" s="1">
        <v>240</v>
      </c>
      <c r="B26">
        <f t="shared" si="0"/>
        <v>669052.55999999866</v>
      </c>
      <c r="C26">
        <f t="shared" si="1"/>
        <v>945469.20000000112</v>
      </c>
      <c r="D26" s="2">
        <v>586</v>
      </c>
    </row>
    <row r="27" spans="1:4" x14ac:dyDescent="0.25">
      <c r="A27" s="1">
        <v>250</v>
      </c>
      <c r="B27">
        <f t="shared" si="0"/>
        <v>669059.2499999986</v>
      </c>
      <c r="C27">
        <f t="shared" si="1"/>
        <v>945476.50000000116</v>
      </c>
      <c r="D27" s="2">
        <v>584</v>
      </c>
    </row>
    <row r="28" spans="1:4" x14ac:dyDescent="0.25">
      <c r="A28" s="1">
        <v>260</v>
      </c>
      <c r="B28">
        <f t="shared" si="0"/>
        <v>669065.93999999855</v>
      </c>
      <c r="C28">
        <f t="shared" si="1"/>
        <v>945483.80000000121</v>
      </c>
      <c r="D28" s="2">
        <v>601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L1</vt:lpstr>
      <vt:lpstr>L2</vt:lpstr>
      <vt:lpstr>L3</vt:lpstr>
      <vt:lpstr>L4</vt:lpstr>
      <vt:lpstr>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2017-09-15T14:33:42Z</dcterms:modified>
</cp:coreProperties>
</file>