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charts/chart7.xml" ContentType="application/vnd.openxmlformats-officedocument.drawingml.chart+xml"/>
  <Override PartName="/xl/charts/style6.xml" ContentType="application/vnd.ms-office.chartstyle+xml"/>
  <Override PartName="/xl/charts/colors6.xml" ContentType="application/vnd.ms-office.chartcolorstyle+xml"/>
  <Override PartName="/xl/charts/chart8.xml" ContentType="application/vnd.openxmlformats-officedocument.drawingml.chart+xml"/>
  <Override PartName="/xl/charts/style7.xml" ContentType="application/vnd.ms-office.chartstyle+xml"/>
  <Override PartName="/xl/charts/colors7.xml" ContentType="application/vnd.ms-office.chartcolorstyle+xml"/>
  <Override PartName="/xl/drawings/drawing3.xml" ContentType="application/vnd.openxmlformats-officedocument.drawing+xml"/>
  <Override PartName="/xl/comments3.xml" ContentType="application/vnd.openxmlformats-officedocument.spreadsheetml.comments+xml"/>
  <Override PartName="/xl/charts/chart9.xml" ContentType="application/vnd.openxmlformats-officedocument.drawingml.chart+xml"/>
  <Override PartName="/xl/charts/style8.xml" ContentType="application/vnd.ms-office.chartstyle+xml"/>
  <Override PartName="/xl/charts/colors8.xml" ContentType="application/vnd.ms-office.chartcolorstyle+xml"/>
  <Override PartName="/xl/charts/chart10.xml" ContentType="application/vnd.openxmlformats-officedocument.drawingml.chart+xml"/>
  <Override PartName="/xl/drawings/drawing4.xml" ContentType="application/vnd.openxmlformats-officedocument.drawing+xml"/>
  <Override PartName="/xl/comments4.xml" ContentType="application/vnd.openxmlformats-officedocument.spreadsheetml.comments+xml"/>
  <Override PartName="/xl/charts/chart11.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comments5.xml" ContentType="application/vnd.openxmlformats-officedocument.spreadsheetml.comments+xml"/>
  <Override PartName="/xl/charts/chart12.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6.xml" ContentType="application/vnd.openxmlformats-officedocument.drawing+xml"/>
  <Override PartName="/xl/comments6.xml" ContentType="application/vnd.openxmlformats-officedocument.spreadsheetml.comments+xml"/>
  <Override PartName="/xl/charts/chart13.xml" ContentType="application/vnd.openxmlformats-officedocument.drawingml.chart+xml"/>
  <Override PartName="/xl/charts/style11.xml" ContentType="application/vnd.ms-office.chartstyle+xml"/>
  <Override PartName="/xl/charts/colors11.xml" ContentType="application/vnd.ms-office.chartcolorstyle+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omments9.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omments10.xml" ContentType="application/vnd.openxmlformats-officedocument.spreadsheetml.comments+xml"/>
  <Override PartName="/xl/charts/chart14.xml" ContentType="application/vnd.openxmlformats-officedocument.drawingml.chart+xml"/>
  <Override PartName="/xl/charts/style12.xml" ContentType="application/vnd.ms-office.chartstyle+xml"/>
  <Override PartName="/xl/charts/colors12.xml" ContentType="application/vnd.ms-office.chartcolorstyle+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showInkAnnotation="0" autoCompressPictures="0"/>
  <mc:AlternateContent xmlns:mc="http://schemas.openxmlformats.org/markup-compatibility/2006">
    <mc:Choice Requires="x15">
      <x15ac:absPath xmlns:x15ac="http://schemas.microsoft.com/office/spreadsheetml/2010/11/ac" url="/Users/myles/Desktop/NetZero/"/>
    </mc:Choice>
  </mc:AlternateContent>
  <xr:revisionPtr revIDLastSave="0" documentId="13_ncr:1_{D71881D1-55FB-E546-BE66-348472DB4A29}" xr6:coauthVersionLast="45" xr6:coauthVersionMax="45" xr10:uidLastSave="{00000000-0000-0000-0000-000000000000}"/>
  <bookViews>
    <workbookView xWindow="1020" yWindow="2120" windowWidth="47320" windowHeight="26380" tabRatio="661" activeTab="3" xr2:uid="{00000000-000D-0000-FFFF-FFFF00000000}"/>
  </bookViews>
  <sheets>
    <sheet name="USER GUIDE" sheetId="24" r:id="rId1"/>
    <sheet name="CO2-equiv metrics" sheetId="32" r:id="rId2"/>
    <sheet name="AGWP-CO2" sheetId="35" r:id="rId3"/>
    <sheet name="Time series" sheetId="33" r:id="rId4"/>
    <sheet name="Time series_NOx_BAU" sheetId="37" r:id="rId5"/>
    <sheet name="Time series_NOx_RB Rebound" sheetId="40" r:id="rId6"/>
    <sheet name="Time series_NOx_IATA Blue" sheetId="39" r:id="rId7"/>
    <sheet name="Time series_NOx_IATA Red" sheetId="38" r:id="rId8"/>
    <sheet name="Time series-NOx per study" sheetId="34" r:id="rId9"/>
    <sheet name="Sheet1" sheetId="41" r:id="rId10"/>
    <sheet name="Master ERF Table" sheetId="16" r:id="rId11"/>
    <sheet name="Master RF Table" sheetId="30" r:id="rId12"/>
    <sheet name="Discrete pdfs (ERF)" sheetId="27" r:id="rId13"/>
    <sheet name="Discrete pdfs (RF)" sheetId="23" r:id="rId14"/>
    <sheet name="Contrail-cirrus" sheetId="29" r:id="rId15"/>
    <sheet name="CO2" sheetId="17" r:id="rId16"/>
    <sheet name="NOx" sheetId="8" r:id="rId17"/>
    <sheet name="H2O" sheetId="1" r:id="rId18"/>
    <sheet name="BCd" sheetId="12" r:id="rId19"/>
    <sheet name="SO4d" sheetId="13" r:id="rId20"/>
    <sheet name="Aero-cloud interac. compilation" sheetId="28" r:id="rId21"/>
    <sheet name="REFERENCES" sheetId="25" r:id="rId22"/>
    <sheet name="EmissionRegionsDefined" sheetId="36" r:id="rId23"/>
  </sheets>
  <definedNames>
    <definedName name="_xlchart.v1.0" hidden="1">'Time series'!$B$10:$B$80</definedName>
    <definedName name="_xlchart.v1.1" hidden="1">'Time series'!$BC$10:$BC$80</definedName>
    <definedName name="_xlchart.v1.10" hidden="1">'Time series'!$BD$10:$BD$80</definedName>
    <definedName name="_xlchart.v1.11" hidden="1">'Time series'!$BA$10:$BA$48</definedName>
    <definedName name="_xlchart.v1.12" hidden="1">'Time series'!$BB$10:$BB$48</definedName>
    <definedName name="_xlchart.v1.13" hidden="1">'Time series'!$B$10:$B$80</definedName>
    <definedName name="_xlchart.v1.14" hidden="1">'Time series'!$BC$10:$BC$80</definedName>
    <definedName name="_xlchart.v1.15" hidden="1">'Time series'!$BD$10:$BD$80</definedName>
    <definedName name="_xlchart.v1.16" hidden="1">'Time series'!$B$10:$B$80</definedName>
    <definedName name="_xlchart.v1.17" hidden="1">'Time series'!$BC$10:$BC$80</definedName>
    <definedName name="_xlchart.v1.18" hidden="1">'Time series'!$BD$10:$BD$80</definedName>
    <definedName name="_xlchart.v1.2" hidden="1">'Time series'!$BD$10:$BD$80</definedName>
    <definedName name="_xlchart.v1.3" hidden="1">'Time series'!$B$10:$B$80</definedName>
    <definedName name="_xlchart.v1.4" hidden="1">'Time series'!$BC$10:$BC$80</definedName>
    <definedName name="_xlchart.v1.5" hidden="1">'Time series'!$BD$10:$BD$80</definedName>
    <definedName name="_xlchart.v1.6" hidden="1">'Time series'!$AX$10:$AX$48</definedName>
    <definedName name="_xlchart.v1.7" hidden="1">'Time series'!$B$10:$B$48</definedName>
    <definedName name="_xlchart.v1.8" hidden="1">'Time series'!$B$10:$B$80</definedName>
    <definedName name="_xlchart.v1.9" hidden="1">'Time series'!$BC$10:$BC$80</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BB11" i="33" l="1"/>
  <c r="BB12" i="33"/>
  <c r="BB13" i="33"/>
  <c r="BB14" i="33"/>
  <c r="BD14" i="33" s="1"/>
  <c r="BB15" i="33"/>
  <c r="BB16" i="33"/>
  <c r="BB17" i="33"/>
  <c r="BB18" i="33"/>
  <c r="BD18" i="33" s="1"/>
  <c r="BB19" i="33"/>
  <c r="BB20" i="33"/>
  <c r="BD20" i="33" s="1"/>
  <c r="BB21" i="33"/>
  <c r="BD21" i="33" s="1"/>
  <c r="BB22" i="33"/>
  <c r="BD22" i="33" s="1"/>
  <c r="BB23" i="33"/>
  <c r="BB24" i="33"/>
  <c r="BB25" i="33"/>
  <c r="BD25" i="33" s="1"/>
  <c r="BB26" i="33"/>
  <c r="BD26" i="33" s="1"/>
  <c r="BB27" i="33"/>
  <c r="BB28" i="33"/>
  <c r="BB29" i="33"/>
  <c r="BB30" i="33"/>
  <c r="BD30" i="33" s="1"/>
  <c r="BB31" i="33"/>
  <c r="BB32" i="33"/>
  <c r="BB33" i="33"/>
  <c r="BB34" i="33"/>
  <c r="BD34" i="33" s="1"/>
  <c r="BB35" i="33"/>
  <c r="BB36" i="33"/>
  <c r="BD36" i="33" s="1"/>
  <c r="BB37" i="33"/>
  <c r="BD37" i="33" s="1"/>
  <c r="BB38" i="33"/>
  <c r="BD38" i="33" s="1"/>
  <c r="BB39" i="33"/>
  <c r="BB40" i="33"/>
  <c r="BB41" i="33"/>
  <c r="BD41" i="33" s="1"/>
  <c r="BB42" i="33"/>
  <c r="BD42" i="33" s="1"/>
  <c r="BB43" i="33"/>
  <c r="BB44" i="33"/>
  <c r="BB45" i="33"/>
  <c r="BB46" i="33"/>
  <c r="BD46" i="33" s="1"/>
  <c r="BB47" i="33"/>
  <c r="BB48" i="33"/>
  <c r="BB10" i="33"/>
  <c r="BD10" i="33" s="1"/>
  <c r="AZ49" i="33"/>
  <c r="AX49" i="33"/>
  <c r="BD11" i="33"/>
  <c r="BD12" i="33"/>
  <c r="BD13" i="33"/>
  <c r="BD15" i="33"/>
  <c r="BD16" i="33"/>
  <c r="BD17" i="33"/>
  <c r="BD19" i="33"/>
  <c r="BD23" i="33"/>
  <c r="BD24" i="33"/>
  <c r="BD27" i="33"/>
  <c r="BD28" i="33"/>
  <c r="BD29" i="33"/>
  <c r="BD31" i="33"/>
  <c r="BD32" i="33"/>
  <c r="BD33" i="33"/>
  <c r="BD35" i="33"/>
  <c r="BD39" i="33"/>
  <c r="BD40" i="33"/>
  <c r="BD43" i="33"/>
  <c r="BD44" i="33"/>
  <c r="BD45" i="33"/>
  <c r="BD47" i="33"/>
  <c r="BD48" i="33"/>
  <c r="BC11" i="33"/>
  <c r="BC12" i="33"/>
  <c r="BC13" i="33"/>
  <c r="BC14" i="33"/>
  <c r="BC15" i="33"/>
  <c r="BC16" i="33"/>
  <c r="BC17" i="33"/>
  <c r="BC18" i="33"/>
  <c r="BC19" i="33"/>
  <c r="BC20" i="33"/>
  <c r="BC21" i="33"/>
  <c r="BC22" i="33"/>
  <c r="BC23" i="33"/>
  <c r="BC24" i="33"/>
  <c r="BC25" i="33"/>
  <c r="BC26" i="33"/>
  <c r="BC27" i="33"/>
  <c r="BC28" i="33"/>
  <c r="BC29" i="33"/>
  <c r="BC30" i="33"/>
  <c r="BC31" i="33"/>
  <c r="BC32" i="33"/>
  <c r="BC33" i="33"/>
  <c r="BC34" i="33"/>
  <c r="BC35" i="33"/>
  <c r="BC36" i="33"/>
  <c r="BC37" i="33"/>
  <c r="BC38" i="33"/>
  <c r="BC39" i="33"/>
  <c r="BC40" i="33"/>
  <c r="BC41" i="33"/>
  <c r="BC42" i="33"/>
  <c r="BC43" i="33"/>
  <c r="BC44" i="33"/>
  <c r="BC45" i="33"/>
  <c r="BC46" i="33"/>
  <c r="BC47" i="33"/>
  <c r="BC48" i="33"/>
  <c r="BC10" i="33"/>
  <c r="BB9" i="33"/>
  <c r="AX10" i="33"/>
  <c r="AZ29" i="33"/>
  <c r="AZ28" i="33"/>
  <c r="AZ27" i="33"/>
  <c r="AZ26" i="33"/>
  <c r="AZ25" i="33"/>
  <c r="AZ24" i="33"/>
  <c r="AZ23" i="33"/>
  <c r="AZ22" i="33"/>
  <c r="AZ21" i="33"/>
  <c r="AZ20" i="33"/>
  <c r="AZ19" i="33"/>
  <c r="AZ18" i="33"/>
  <c r="AZ17" i="33"/>
  <c r="AZ16" i="33"/>
  <c r="AZ15" i="33"/>
  <c r="AZ14" i="33"/>
  <c r="AZ13" i="33"/>
  <c r="AZ12" i="33"/>
  <c r="AZ11" i="33"/>
  <c r="AZ10" i="33"/>
  <c r="BA48" i="33"/>
  <c r="BA47" i="33"/>
  <c r="BA46" i="33"/>
  <c r="BA45" i="33"/>
  <c r="BA44" i="33"/>
  <c r="BA43" i="33"/>
  <c r="BA42" i="33"/>
  <c r="BA41" i="33"/>
  <c r="BA40" i="33"/>
  <c r="BA39" i="33"/>
  <c r="BA38" i="33"/>
  <c r="BA37" i="33"/>
  <c r="BA36" i="33"/>
  <c r="BA35" i="33"/>
  <c r="BA34" i="33"/>
  <c r="BA33" i="33"/>
  <c r="BA32" i="33"/>
  <c r="BA31" i="33"/>
  <c r="BA30" i="33"/>
  <c r="BA29" i="33"/>
  <c r="BA28" i="33"/>
  <c r="BA27" i="33"/>
  <c r="BA26" i="33"/>
  <c r="BA25" i="33"/>
  <c r="BA24" i="33"/>
  <c r="BA23" i="33"/>
  <c r="BA22" i="33"/>
  <c r="BA21" i="33"/>
  <c r="BA20" i="33"/>
  <c r="BA19" i="33"/>
  <c r="BA18" i="33"/>
  <c r="BA17" i="33"/>
  <c r="BA16" i="33"/>
  <c r="BA15" i="33"/>
  <c r="BA14" i="33"/>
  <c r="BA13" i="33"/>
  <c r="BA12" i="33"/>
  <c r="BA11" i="33"/>
  <c r="BA10" i="33"/>
  <c r="AX11" i="33"/>
  <c r="AX12" i="33"/>
  <c r="AX13" i="33"/>
  <c r="AX14" i="33"/>
  <c r="AX15" i="33"/>
  <c r="AX16" i="33"/>
  <c r="AX17" i="33"/>
  <c r="AX18" i="33"/>
  <c r="AX19" i="33"/>
  <c r="AX20" i="33"/>
  <c r="AX21" i="33"/>
  <c r="AX22" i="33"/>
  <c r="AX23" i="33"/>
  <c r="AX24" i="33"/>
  <c r="AX25" i="33"/>
  <c r="AX26" i="33"/>
  <c r="AX27" i="33"/>
  <c r="AX28" i="33"/>
  <c r="AX29" i="33"/>
  <c r="AX30" i="33"/>
  <c r="AX31" i="33"/>
  <c r="AX32" i="33"/>
  <c r="AX33" i="33"/>
  <c r="AX34" i="33"/>
  <c r="AX35" i="33"/>
  <c r="AX36" i="33"/>
  <c r="AX37" i="33"/>
  <c r="AX38" i="33"/>
  <c r="AX39" i="33"/>
  <c r="AX40" i="33"/>
  <c r="AX41" i="33"/>
  <c r="AX42" i="33"/>
  <c r="AX43" i="33"/>
  <c r="AX44" i="33"/>
  <c r="AX45" i="33"/>
  <c r="AX46" i="33"/>
  <c r="AX47" i="33"/>
  <c r="AX48" i="33"/>
  <c r="AY48" i="33"/>
  <c r="AY47" i="33"/>
  <c r="AY46" i="33"/>
  <c r="AY45" i="33"/>
  <c r="AY44" i="33"/>
  <c r="AY43" i="33"/>
  <c r="AY42" i="33"/>
  <c r="AY41" i="33"/>
  <c r="AY40" i="33"/>
  <c r="AY39" i="33"/>
  <c r="AY38" i="33"/>
  <c r="AY37" i="33"/>
  <c r="AY36" i="33"/>
  <c r="AY35" i="33"/>
  <c r="AY34" i="33"/>
  <c r="AY33" i="33"/>
  <c r="AY32" i="33"/>
  <c r="AY31" i="33"/>
  <c r="AY30" i="33"/>
  <c r="AY29" i="33"/>
  <c r="AY28" i="33"/>
  <c r="AY27" i="33"/>
  <c r="AY26" i="33"/>
  <c r="AY25" i="33"/>
  <c r="AY24" i="33"/>
  <c r="AY23" i="33"/>
  <c r="AY22" i="33"/>
  <c r="AY21" i="33"/>
  <c r="AY20" i="33"/>
  <c r="AY19" i="33"/>
  <c r="AY18" i="33"/>
  <c r="AY17" i="33"/>
  <c r="AY16" i="33"/>
  <c r="AY15" i="33"/>
  <c r="AY14" i="33"/>
  <c r="AY13" i="33"/>
  <c r="AY12" i="33"/>
  <c r="AY11" i="33"/>
  <c r="AY10" i="33"/>
  <c r="BB49" i="33" l="1"/>
  <c r="BD49" i="33" s="1"/>
  <c r="AZ50" i="33"/>
  <c r="BB50" i="33" s="1"/>
  <c r="AX50" i="33"/>
  <c r="BA49" i="33"/>
  <c r="BC49" i="33" s="1"/>
  <c r="AX50" i="40"/>
  <c r="AX60" i="40"/>
  <c r="AX70" i="40"/>
  <c r="AQ50" i="40"/>
  <c r="AQ60" i="40"/>
  <c r="AQ70" i="40"/>
  <c r="AJ50" i="40"/>
  <c r="AJ60" i="40"/>
  <c r="AJ70" i="40"/>
  <c r="AX51" i="33" l="1"/>
  <c r="BA51" i="33" s="1"/>
  <c r="BC51" i="33" s="1"/>
  <c r="BA50" i="33"/>
  <c r="BC50" i="33" s="1"/>
  <c r="AZ51" i="33"/>
  <c r="BB51" i="33" s="1"/>
  <c r="BD50" i="33"/>
  <c r="AG50" i="37"/>
  <c r="AZ52" i="33" l="1"/>
  <c r="BB52" i="33" s="1"/>
  <c r="BD51" i="33"/>
  <c r="AX52" i="33"/>
  <c r="BA52" i="33" s="1"/>
  <c r="BC52" i="33" s="1"/>
  <c r="AX80" i="37"/>
  <c r="AX70" i="37"/>
  <c r="AX80" i="40"/>
  <c r="AX80" i="38"/>
  <c r="AX70" i="38"/>
  <c r="AX80" i="39"/>
  <c r="AX70" i="39"/>
  <c r="AQ82" i="39"/>
  <c r="AJ82" i="37"/>
  <c r="AX53" i="33" l="1"/>
  <c r="AZ53" i="33"/>
  <c r="BB53" i="33" s="1"/>
  <c r="BD52" i="33"/>
  <c r="AJ80" i="37"/>
  <c r="AJ70" i="37"/>
  <c r="AQ70" i="37"/>
  <c r="AJ80" i="40"/>
  <c r="AJ70" i="38"/>
  <c r="AJ80" i="38"/>
  <c r="AJ70" i="39"/>
  <c r="AJ80" i="39"/>
  <c r="AZ54" i="33" l="1"/>
  <c r="BB54" i="33" s="1"/>
  <c r="BD53" i="33"/>
  <c r="AX54" i="33"/>
  <c r="BA54" i="33" s="1"/>
  <c r="BC54" i="33" s="1"/>
  <c r="BA53" i="33"/>
  <c r="BC53" i="33" s="1"/>
  <c r="AQ80" i="37"/>
  <c r="AQ80" i="40"/>
  <c r="AQ70" i="38"/>
  <c r="AQ80" i="38"/>
  <c r="AQ80" i="39"/>
  <c r="AQ70" i="39"/>
  <c r="AX55" i="33" l="1"/>
  <c r="AZ55" i="33"/>
  <c r="BB55" i="33" s="1"/>
  <c r="BD54" i="33"/>
  <c r="AX60" i="39"/>
  <c r="AX50" i="39"/>
  <c r="AX60" i="38"/>
  <c r="AX50" i="38"/>
  <c r="AX60" i="37"/>
  <c r="AX50" i="37"/>
  <c r="BA55" i="33" l="1"/>
  <c r="BC55" i="33" s="1"/>
  <c r="AZ56" i="33"/>
  <c r="BB56" i="33" s="1"/>
  <c r="BD55" i="33"/>
  <c r="AX56" i="33"/>
  <c r="AQ60" i="39"/>
  <c r="AQ50" i="39"/>
  <c r="AQ60" i="38"/>
  <c r="AQ50" i="38"/>
  <c r="AQ60" i="37"/>
  <c r="AQ50" i="37"/>
  <c r="AJ60" i="39"/>
  <c r="AJ50" i="39"/>
  <c r="AJ60" i="38"/>
  <c r="AJ50" i="38"/>
  <c r="AR7" i="34"/>
  <c r="AR4" i="34"/>
  <c r="AJ60" i="37"/>
  <c r="AJ50" i="37"/>
  <c r="AZ57" i="33" l="1"/>
  <c r="BB57" i="33" s="1"/>
  <c r="BD56" i="33"/>
  <c r="AX57" i="33"/>
  <c r="BA56" i="33"/>
  <c r="BC56" i="33" s="1"/>
  <c r="M57" i="38"/>
  <c r="M58" i="38"/>
  <c r="M59" i="38" s="1"/>
  <c r="M60" i="38" s="1"/>
  <c r="M61" i="38" s="1"/>
  <c r="M62" i="38" s="1"/>
  <c r="M63" i="38" s="1"/>
  <c r="M64" i="38" s="1"/>
  <c r="M65" i="38" s="1"/>
  <c r="M66" i="38" s="1"/>
  <c r="M67" i="38" s="1"/>
  <c r="M68" i="38" s="1"/>
  <c r="M69" i="38" s="1"/>
  <c r="M70" i="38" s="1"/>
  <c r="M71" i="38" s="1"/>
  <c r="M72" i="38" s="1"/>
  <c r="M73" i="38" s="1"/>
  <c r="M74" i="38" s="1"/>
  <c r="M75" i="38" s="1"/>
  <c r="M76" i="38" s="1"/>
  <c r="M77" i="38" s="1"/>
  <c r="M78" i="38" s="1"/>
  <c r="M79" i="38" s="1"/>
  <c r="M56" i="38"/>
  <c r="M50" i="38"/>
  <c r="M51" i="38" s="1"/>
  <c r="M52" i="38" s="1"/>
  <c r="M53" i="38" s="1"/>
  <c r="M54" i="38" s="1"/>
  <c r="M49" i="38"/>
  <c r="M56" i="39"/>
  <c r="M57" i="39" s="1"/>
  <c r="M58" i="39" s="1"/>
  <c r="M59" i="39" s="1"/>
  <c r="M60" i="39" s="1"/>
  <c r="M61" i="39" s="1"/>
  <c r="M62" i="39" s="1"/>
  <c r="M63" i="39" s="1"/>
  <c r="M64" i="39" s="1"/>
  <c r="M65" i="39" s="1"/>
  <c r="M66" i="39" s="1"/>
  <c r="M67" i="39" s="1"/>
  <c r="M68" i="39" s="1"/>
  <c r="M69" i="39" s="1"/>
  <c r="M70" i="39" s="1"/>
  <c r="M71" i="39" s="1"/>
  <c r="M72" i="39" s="1"/>
  <c r="M73" i="39" s="1"/>
  <c r="M74" i="39" s="1"/>
  <c r="M75" i="39" s="1"/>
  <c r="M76" i="39" s="1"/>
  <c r="M77" i="39" s="1"/>
  <c r="M78" i="39" s="1"/>
  <c r="M79" i="39" s="1"/>
  <c r="M50" i="39"/>
  <c r="M51" i="39" s="1"/>
  <c r="M52" i="39" s="1"/>
  <c r="M53" i="39" s="1"/>
  <c r="M54" i="39" s="1"/>
  <c r="M49" i="39"/>
  <c r="AP13" i="34"/>
  <c r="M49" i="40"/>
  <c r="M50" i="40" s="1"/>
  <c r="M51" i="40" s="1"/>
  <c r="M52" i="40" s="1"/>
  <c r="M53" i="40" s="1"/>
  <c r="M54" i="40" s="1"/>
  <c r="M56" i="40"/>
  <c r="M57" i="40" s="1"/>
  <c r="M58" i="40" s="1"/>
  <c r="M59" i="40" s="1"/>
  <c r="M60" i="40" s="1"/>
  <c r="M61" i="40" s="1"/>
  <c r="M62" i="40" s="1"/>
  <c r="M63" i="40" s="1"/>
  <c r="M64" i="40" s="1"/>
  <c r="M65" i="40" s="1"/>
  <c r="M66" i="40" s="1"/>
  <c r="M67" i="40" s="1"/>
  <c r="M68" i="40" s="1"/>
  <c r="M69" i="40" s="1"/>
  <c r="M70" i="40" s="1"/>
  <c r="M71" i="40" s="1"/>
  <c r="M72" i="40" s="1"/>
  <c r="M73" i="40" s="1"/>
  <c r="M74" i="40" s="1"/>
  <c r="M75" i="40" s="1"/>
  <c r="M76" i="40" s="1"/>
  <c r="M77" i="40" s="1"/>
  <c r="M78" i="40" s="1"/>
  <c r="M79" i="40" s="1"/>
  <c r="AX58" i="33" l="1"/>
  <c r="AZ58" i="33"/>
  <c r="BB58" i="33" s="1"/>
  <c r="BD57" i="33"/>
  <c r="BA57" i="33"/>
  <c r="BC57" i="33" s="1"/>
  <c r="M57" i="37"/>
  <c r="M58" i="37" s="1"/>
  <c r="M59" i="37" s="1"/>
  <c r="M60" i="37" s="1"/>
  <c r="M61" i="37" s="1"/>
  <c r="M62" i="37" s="1"/>
  <c r="M63" i="37" s="1"/>
  <c r="M64" i="37" s="1"/>
  <c r="M65" i="37" s="1"/>
  <c r="M66" i="37" s="1"/>
  <c r="M67" i="37" s="1"/>
  <c r="M68" i="37" s="1"/>
  <c r="M69" i="37" s="1"/>
  <c r="M70" i="37" s="1"/>
  <c r="M71" i="37" s="1"/>
  <c r="M72" i="37" s="1"/>
  <c r="M73" i="37" s="1"/>
  <c r="M74" i="37" s="1"/>
  <c r="M75" i="37" s="1"/>
  <c r="M76" i="37" s="1"/>
  <c r="M77" i="37" s="1"/>
  <c r="M78" i="37" s="1"/>
  <c r="M79" i="37" s="1"/>
  <c r="M56" i="37"/>
  <c r="M50" i="37"/>
  <c r="M51" i="37"/>
  <c r="M52" i="37"/>
  <c r="M53" i="37" s="1"/>
  <c r="M54" i="37" s="1"/>
  <c r="M49" i="37"/>
  <c r="AZ59" i="33" l="1"/>
  <c r="BB59" i="33" s="1"/>
  <c r="BD58" i="33"/>
  <c r="AX59" i="33"/>
  <c r="BA58" i="33"/>
  <c r="BC58" i="33" s="1"/>
  <c r="AU80" i="40"/>
  <c r="AT80" i="40"/>
  <c r="AN80" i="40"/>
  <c r="AO80" i="40" s="1"/>
  <c r="AM80" i="40"/>
  <c r="AG80" i="40"/>
  <c r="AF80" i="40"/>
  <c r="L80" i="40"/>
  <c r="K80" i="40"/>
  <c r="J80" i="40"/>
  <c r="L79" i="40"/>
  <c r="K79" i="40"/>
  <c r="J79" i="40"/>
  <c r="L78" i="40"/>
  <c r="K78" i="40"/>
  <c r="J78" i="40"/>
  <c r="L77" i="40"/>
  <c r="K77" i="40"/>
  <c r="J77" i="40"/>
  <c r="L76" i="40"/>
  <c r="K76" i="40"/>
  <c r="J76" i="40"/>
  <c r="L75" i="40"/>
  <c r="K75" i="40"/>
  <c r="J75" i="40"/>
  <c r="L74" i="40"/>
  <c r="K74" i="40"/>
  <c r="J74" i="40"/>
  <c r="L73" i="40"/>
  <c r="K73" i="40"/>
  <c r="J73" i="40"/>
  <c r="L72" i="40"/>
  <c r="K72" i="40"/>
  <c r="J72" i="40"/>
  <c r="L71" i="40"/>
  <c r="K71" i="40"/>
  <c r="J71" i="40"/>
  <c r="AT70" i="40"/>
  <c r="AM70" i="40"/>
  <c r="AF70" i="40"/>
  <c r="L70" i="40"/>
  <c r="K70" i="40"/>
  <c r="J70" i="40"/>
  <c r="L69" i="40"/>
  <c r="K69" i="40"/>
  <c r="J69" i="40"/>
  <c r="L68" i="40"/>
  <c r="K68" i="40"/>
  <c r="J68" i="40"/>
  <c r="L67" i="40"/>
  <c r="K67" i="40"/>
  <c r="J67" i="40"/>
  <c r="L66" i="40"/>
  <c r="K66" i="40"/>
  <c r="J66" i="40"/>
  <c r="L65" i="40"/>
  <c r="K65" i="40"/>
  <c r="J65" i="40"/>
  <c r="L64" i="40"/>
  <c r="K64" i="40"/>
  <c r="J64" i="40"/>
  <c r="L63" i="40"/>
  <c r="K63" i="40"/>
  <c r="J63" i="40"/>
  <c r="L62" i="40"/>
  <c r="K62" i="40"/>
  <c r="J62" i="40"/>
  <c r="L61" i="40"/>
  <c r="K61" i="40"/>
  <c r="J61" i="40"/>
  <c r="AT60" i="40"/>
  <c r="AM60" i="40"/>
  <c r="AF60" i="40"/>
  <c r="L60" i="40"/>
  <c r="K60" i="40"/>
  <c r="J60" i="40"/>
  <c r="L59" i="40"/>
  <c r="K59" i="40"/>
  <c r="J59" i="40"/>
  <c r="L58" i="40"/>
  <c r="K58" i="40"/>
  <c r="J58" i="40"/>
  <c r="L57" i="40"/>
  <c r="K57" i="40"/>
  <c r="J57" i="40"/>
  <c r="L56" i="40"/>
  <c r="K56" i="40"/>
  <c r="J56" i="40"/>
  <c r="L55" i="40"/>
  <c r="K55" i="40"/>
  <c r="J55" i="40"/>
  <c r="L54" i="40"/>
  <c r="K54" i="40"/>
  <c r="J54" i="40"/>
  <c r="L53" i="40"/>
  <c r="K53" i="40"/>
  <c r="J53" i="40"/>
  <c r="L52" i="40"/>
  <c r="K52" i="40"/>
  <c r="J52" i="40"/>
  <c r="L51" i="40"/>
  <c r="K51" i="40"/>
  <c r="J51" i="40"/>
  <c r="AT50" i="40"/>
  <c r="AM50" i="40"/>
  <c r="AF50" i="40"/>
  <c r="L50" i="40"/>
  <c r="K50" i="40"/>
  <c r="J50" i="40"/>
  <c r="L49" i="40"/>
  <c r="K49" i="40"/>
  <c r="J49" i="40"/>
  <c r="AD48" i="40"/>
  <c r="AC48" i="40"/>
  <c r="AB48" i="40"/>
  <c r="AA48" i="40"/>
  <c r="Z48" i="40"/>
  <c r="Y48" i="40"/>
  <c r="X48" i="40"/>
  <c r="W48" i="40"/>
  <c r="V48" i="40"/>
  <c r="O48" i="40"/>
  <c r="L48" i="40"/>
  <c r="K48" i="40"/>
  <c r="J48" i="40"/>
  <c r="I48" i="40"/>
  <c r="H48" i="40"/>
  <c r="F48" i="40"/>
  <c r="G48" i="40" s="1"/>
  <c r="T48" i="40" s="1"/>
  <c r="AD47" i="40"/>
  <c r="AC47" i="40"/>
  <c r="AB47" i="40"/>
  <c r="AA47" i="40"/>
  <c r="Z47" i="40"/>
  <c r="Y47" i="40"/>
  <c r="X47" i="40"/>
  <c r="W47" i="40"/>
  <c r="V47" i="40"/>
  <c r="S47" i="40"/>
  <c r="O47" i="40"/>
  <c r="L47" i="40"/>
  <c r="K47" i="40"/>
  <c r="J47" i="40"/>
  <c r="H47" i="40"/>
  <c r="R47" i="40" s="1"/>
  <c r="F47" i="40"/>
  <c r="G47" i="40" s="1"/>
  <c r="T47" i="40" s="1"/>
  <c r="AD46" i="40"/>
  <c r="AC46" i="40"/>
  <c r="AB46" i="40"/>
  <c r="AA46" i="40"/>
  <c r="Z46" i="40"/>
  <c r="Y46" i="40"/>
  <c r="X46" i="40"/>
  <c r="W46" i="40"/>
  <c r="V46" i="40"/>
  <c r="O46" i="40"/>
  <c r="L46" i="40"/>
  <c r="K46" i="40"/>
  <c r="J46" i="40"/>
  <c r="Q46" i="40" s="1"/>
  <c r="H46" i="40"/>
  <c r="S46" i="40" s="1"/>
  <c r="G46" i="40"/>
  <c r="T46" i="40" s="1"/>
  <c r="F46" i="40"/>
  <c r="AD45" i="40"/>
  <c r="AC45" i="40"/>
  <c r="AB45" i="40"/>
  <c r="AA45" i="40"/>
  <c r="Z45" i="40"/>
  <c r="Y45" i="40"/>
  <c r="X45" i="40"/>
  <c r="W45" i="40"/>
  <c r="V45" i="40"/>
  <c r="O45" i="40"/>
  <c r="L45" i="40"/>
  <c r="K45" i="40"/>
  <c r="J45" i="40"/>
  <c r="H45" i="40"/>
  <c r="F45" i="40"/>
  <c r="G45" i="40" s="1"/>
  <c r="T45" i="40" s="1"/>
  <c r="AD44" i="40"/>
  <c r="AC44" i="40"/>
  <c r="AB44" i="40"/>
  <c r="AA44" i="40"/>
  <c r="Z44" i="40"/>
  <c r="Y44" i="40"/>
  <c r="X44" i="40"/>
  <c r="W44" i="40"/>
  <c r="V44" i="40"/>
  <c r="S44" i="40"/>
  <c r="O44" i="40"/>
  <c r="L44" i="40"/>
  <c r="K44" i="40"/>
  <c r="J44" i="40"/>
  <c r="H44" i="40"/>
  <c r="R44" i="40" s="1"/>
  <c r="F44" i="40"/>
  <c r="G44" i="40" s="1"/>
  <c r="T44" i="40" s="1"/>
  <c r="AD43" i="40"/>
  <c r="AC43" i="40"/>
  <c r="AB43" i="40"/>
  <c r="AA43" i="40"/>
  <c r="Z43" i="40"/>
  <c r="Y43" i="40"/>
  <c r="X43" i="40"/>
  <c r="W43" i="40"/>
  <c r="V43" i="40"/>
  <c r="O43" i="40"/>
  <c r="L43" i="40"/>
  <c r="K43" i="40"/>
  <c r="J43" i="40"/>
  <c r="H43" i="40"/>
  <c r="F43" i="40"/>
  <c r="G43" i="40" s="1"/>
  <c r="T43" i="40" s="1"/>
  <c r="AD42" i="40"/>
  <c r="AC42" i="40"/>
  <c r="AB42" i="40"/>
  <c r="AA42" i="40"/>
  <c r="Z42" i="40"/>
  <c r="Y42" i="40"/>
  <c r="X42" i="40"/>
  <c r="W42" i="40"/>
  <c r="V42" i="40"/>
  <c r="S42" i="40"/>
  <c r="O42" i="40"/>
  <c r="L42" i="40"/>
  <c r="K42" i="40"/>
  <c r="J42" i="40"/>
  <c r="H42" i="40"/>
  <c r="R42" i="40" s="1"/>
  <c r="F42" i="40"/>
  <c r="G42" i="40" s="1"/>
  <c r="T42" i="40" s="1"/>
  <c r="AD41" i="40"/>
  <c r="AC41" i="40"/>
  <c r="AB41" i="40"/>
  <c r="AA41" i="40"/>
  <c r="Z41" i="40"/>
  <c r="Y41" i="40"/>
  <c r="X41" i="40"/>
  <c r="W41" i="40"/>
  <c r="V41" i="40"/>
  <c r="O41" i="40"/>
  <c r="L41" i="40"/>
  <c r="K41" i="40"/>
  <c r="J41" i="40"/>
  <c r="H41" i="40"/>
  <c r="G41" i="40"/>
  <c r="T41" i="40" s="1"/>
  <c r="F41" i="40"/>
  <c r="AD40" i="40"/>
  <c r="AC40" i="40"/>
  <c r="AB40" i="40"/>
  <c r="AA40" i="40"/>
  <c r="Z40" i="40"/>
  <c r="Y40" i="40"/>
  <c r="X40" i="40"/>
  <c r="W40" i="40"/>
  <c r="V40" i="40"/>
  <c r="S40" i="40"/>
  <c r="R40" i="40"/>
  <c r="O40" i="40"/>
  <c r="L40" i="40"/>
  <c r="K40" i="40"/>
  <c r="J40" i="40"/>
  <c r="I40" i="40"/>
  <c r="H40" i="40"/>
  <c r="Q40" i="40" s="1"/>
  <c r="F40" i="40"/>
  <c r="G40" i="40" s="1"/>
  <c r="T40" i="40" s="1"/>
  <c r="AD39" i="40"/>
  <c r="AC39" i="40"/>
  <c r="AB39" i="40"/>
  <c r="AA39" i="40"/>
  <c r="Z39" i="40"/>
  <c r="Y39" i="40"/>
  <c r="X39" i="40"/>
  <c r="W39" i="40"/>
  <c r="V39" i="40"/>
  <c r="O39" i="40"/>
  <c r="L39" i="40"/>
  <c r="K39" i="40"/>
  <c r="J39" i="40"/>
  <c r="H39" i="40"/>
  <c r="G39" i="40"/>
  <c r="T39" i="40" s="1"/>
  <c r="F39" i="40"/>
  <c r="AD38" i="40"/>
  <c r="AC38" i="40"/>
  <c r="AB38" i="40"/>
  <c r="AA38" i="40"/>
  <c r="Z38" i="40"/>
  <c r="Y38" i="40"/>
  <c r="X38" i="40"/>
  <c r="W38" i="40"/>
  <c r="V38" i="40"/>
  <c r="S38" i="40"/>
  <c r="R38" i="40"/>
  <c r="O38" i="40"/>
  <c r="L38" i="40"/>
  <c r="K38" i="40"/>
  <c r="J38" i="40"/>
  <c r="H38" i="40"/>
  <c r="F38" i="40"/>
  <c r="G38" i="40" s="1"/>
  <c r="T38" i="40" s="1"/>
  <c r="AD37" i="40"/>
  <c r="AC37" i="40"/>
  <c r="AB37" i="40"/>
  <c r="AA37" i="40"/>
  <c r="Z37" i="40"/>
  <c r="Y37" i="40"/>
  <c r="X37" i="40"/>
  <c r="W37" i="40"/>
  <c r="V37" i="40"/>
  <c r="O37" i="40"/>
  <c r="L37" i="40"/>
  <c r="K37" i="40"/>
  <c r="J37" i="40"/>
  <c r="H37" i="40"/>
  <c r="G37" i="40"/>
  <c r="T37" i="40" s="1"/>
  <c r="F37" i="40"/>
  <c r="AD36" i="40"/>
  <c r="AC36" i="40"/>
  <c r="AB36" i="40"/>
  <c r="AA36" i="40"/>
  <c r="Z36" i="40"/>
  <c r="Y36" i="40"/>
  <c r="X36" i="40"/>
  <c r="W36" i="40"/>
  <c r="V36" i="40"/>
  <c r="O36" i="40"/>
  <c r="L36" i="40"/>
  <c r="K36" i="40"/>
  <c r="J36" i="40"/>
  <c r="H36" i="40"/>
  <c r="S36" i="40" s="1"/>
  <c r="G36" i="40"/>
  <c r="T36" i="40" s="1"/>
  <c r="F36" i="40"/>
  <c r="AD35" i="40"/>
  <c r="AC35" i="40"/>
  <c r="AB35" i="40"/>
  <c r="AA35" i="40"/>
  <c r="Z35" i="40"/>
  <c r="Y35" i="40"/>
  <c r="X35" i="40"/>
  <c r="W35" i="40"/>
  <c r="V35" i="40"/>
  <c r="O35" i="40"/>
  <c r="L35" i="40"/>
  <c r="K35" i="40"/>
  <c r="J35" i="40"/>
  <c r="I35" i="40"/>
  <c r="H35" i="40"/>
  <c r="Q35" i="40" s="1"/>
  <c r="G35" i="40"/>
  <c r="T35" i="40" s="1"/>
  <c r="F35" i="40"/>
  <c r="AD34" i="40"/>
  <c r="AC34" i="40"/>
  <c r="AB34" i="40"/>
  <c r="AA34" i="40"/>
  <c r="Z34" i="40"/>
  <c r="Y34" i="40"/>
  <c r="X34" i="40"/>
  <c r="W34" i="40"/>
  <c r="V34" i="40"/>
  <c r="S34" i="40"/>
  <c r="O34" i="40"/>
  <c r="L34" i="40"/>
  <c r="K34" i="40"/>
  <c r="J34" i="40"/>
  <c r="H34" i="40"/>
  <c r="R34" i="40" s="1"/>
  <c r="F34" i="40"/>
  <c r="G34" i="40" s="1"/>
  <c r="T34" i="40" s="1"/>
  <c r="AD33" i="40"/>
  <c r="AC33" i="40"/>
  <c r="AB33" i="40"/>
  <c r="AA33" i="40"/>
  <c r="Z33" i="40"/>
  <c r="Y33" i="40"/>
  <c r="X33" i="40"/>
  <c r="W33" i="40"/>
  <c r="V33" i="40"/>
  <c r="O33" i="40"/>
  <c r="L33" i="40"/>
  <c r="K33" i="40"/>
  <c r="J33" i="40"/>
  <c r="H33" i="40"/>
  <c r="F33" i="40"/>
  <c r="G33" i="40" s="1"/>
  <c r="T33" i="40" s="1"/>
  <c r="AD32" i="40"/>
  <c r="AC32" i="40"/>
  <c r="AB32" i="40"/>
  <c r="AA32" i="40"/>
  <c r="Z32" i="40"/>
  <c r="Y32" i="40"/>
  <c r="X32" i="40"/>
  <c r="W32" i="40"/>
  <c r="V32" i="40"/>
  <c r="S32" i="40"/>
  <c r="O32" i="40"/>
  <c r="L32" i="40"/>
  <c r="K32" i="40"/>
  <c r="J32" i="40"/>
  <c r="H32" i="40"/>
  <c r="R32" i="40" s="1"/>
  <c r="F32" i="40"/>
  <c r="G32" i="40" s="1"/>
  <c r="T32" i="40" s="1"/>
  <c r="AD31" i="40"/>
  <c r="AC31" i="40"/>
  <c r="AB31" i="40"/>
  <c r="AA31" i="40"/>
  <c r="Z31" i="40"/>
  <c r="Y31" i="40"/>
  <c r="X31" i="40"/>
  <c r="W31" i="40"/>
  <c r="V31" i="40"/>
  <c r="O31" i="40"/>
  <c r="L31" i="40"/>
  <c r="K31" i="40"/>
  <c r="J31" i="40"/>
  <c r="H31" i="40"/>
  <c r="F31" i="40"/>
  <c r="G31" i="40" s="1"/>
  <c r="T31" i="40" s="1"/>
  <c r="AD30" i="40"/>
  <c r="AC30" i="40"/>
  <c r="AB30" i="40"/>
  <c r="AA30" i="40"/>
  <c r="Z30" i="40"/>
  <c r="Y30" i="40"/>
  <c r="X30" i="40"/>
  <c r="W30" i="40"/>
  <c r="V30" i="40"/>
  <c r="O30" i="40"/>
  <c r="L30" i="40"/>
  <c r="K30" i="40"/>
  <c r="J30" i="40"/>
  <c r="H30" i="40"/>
  <c r="R30" i="40" s="1"/>
  <c r="F30" i="40"/>
  <c r="G30" i="40" s="1"/>
  <c r="T30" i="40" s="1"/>
  <c r="AD29" i="40"/>
  <c r="AC29" i="40"/>
  <c r="AB29" i="40"/>
  <c r="AA29" i="40"/>
  <c r="Z29" i="40"/>
  <c r="Y29" i="40"/>
  <c r="X29" i="40"/>
  <c r="W29" i="40"/>
  <c r="V29" i="40"/>
  <c r="S29" i="40"/>
  <c r="O29" i="40"/>
  <c r="L29" i="40"/>
  <c r="K29" i="40"/>
  <c r="J29" i="40"/>
  <c r="H29" i="40"/>
  <c r="R29" i="40" s="1"/>
  <c r="F29" i="40"/>
  <c r="G29" i="40" s="1"/>
  <c r="T29" i="40" s="1"/>
  <c r="AD28" i="40"/>
  <c r="AC28" i="40"/>
  <c r="AB28" i="40"/>
  <c r="AA28" i="40"/>
  <c r="Z28" i="40"/>
  <c r="Y28" i="40"/>
  <c r="X28" i="40"/>
  <c r="W28" i="40"/>
  <c r="V28" i="40"/>
  <c r="O28" i="40"/>
  <c r="L28" i="40"/>
  <c r="K28" i="40"/>
  <c r="J28" i="40"/>
  <c r="Q28" i="40" s="1"/>
  <c r="H28" i="40"/>
  <c r="S28" i="40" s="1"/>
  <c r="F28" i="40"/>
  <c r="G28" i="40" s="1"/>
  <c r="T28" i="40" s="1"/>
  <c r="AD27" i="40"/>
  <c r="AC27" i="40"/>
  <c r="AB27" i="40"/>
  <c r="AA27" i="40"/>
  <c r="Z27" i="40"/>
  <c r="Y27" i="40"/>
  <c r="X27" i="40"/>
  <c r="W27" i="40"/>
  <c r="V27" i="40"/>
  <c r="Q27" i="40"/>
  <c r="O27" i="40"/>
  <c r="L27" i="40"/>
  <c r="K27" i="40"/>
  <c r="R27" i="40" s="1"/>
  <c r="J27" i="40"/>
  <c r="H27" i="40"/>
  <c r="G27" i="40"/>
  <c r="T27" i="40" s="1"/>
  <c r="F27" i="40"/>
  <c r="AD26" i="40"/>
  <c r="AC26" i="40"/>
  <c r="AB26" i="40"/>
  <c r="AA26" i="40"/>
  <c r="Z26" i="40"/>
  <c r="Y26" i="40"/>
  <c r="X26" i="40"/>
  <c r="W26" i="40"/>
  <c r="V26" i="40"/>
  <c r="S26" i="40"/>
  <c r="R26" i="40"/>
  <c r="O26" i="40"/>
  <c r="L26" i="40"/>
  <c r="K26" i="40"/>
  <c r="J26" i="40"/>
  <c r="H26" i="40"/>
  <c r="F26" i="40"/>
  <c r="G26" i="40" s="1"/>
  <c r="T26" i="40" s="1"/>
  <c r="AD25" i="40"/>
  <c r="AC25" i="40"/>
  <c r="AB25" i="40"/>
  <c r="AA25" i="40"/>
  <c r="Z25" i="40"/>
  <c r="Y25" i="40"/>
  <c r="X25" i="40"/>
  <c r="W25" i="40"/>
  <c r="V25" i="40"/>
  <c r="S25" i="40"/>
  <c r="O25" i="40"/>
  <c r="L25" i="40"/>
  <c r="K25" i="40"/>
  <c r="J25" i="40"/>
  <c r="H25" i="40"/>
  <c r="R25" i="40" s="1"/>
  <c r="F25" i="40"/>
  <c r="G25" i="40" s="1"/>
  <c r="T25" i="40" s="1"/>
  <c r="AD24" i="40"/>
  <c r="AC24" i="40"/>
  <c r="AB24" i="40"/>
  <c r="AA24" i="40"/>
  <c r="Z24" i="40"/>
  <c r="Y24" i="40"/>
  <c r="X24" i="40"/>
  <c r="W24" i="40"/>
  <c r="V24" i="40"/>
  <c r="Q24" i="40"/>
  <c r="O24" i="40"/>
  <c r="L24" i="40"/>
  <c r="K24" i="40"/>
  <c r="J24" i="40"/>
  <c r="H24" i="40"/>
  <c r="S24" i="40" s="1"/>
  <c r="F24" i="40"/>
  <c r="G24" i="40" s="1"/>
  <c r="T24" i="40" s="1"/>
  <c r="AD23" i="40"/>
  <c r="AC23" i="40"/>
  <c r="AB23" i="40"/>
  <c r="AA23" i="40"/>
  <c r="Z23" i="40"/>
  <c r="Y23" i="40"/>
  <c r="X23" i="40"/>
  <c r="W23" i="40"/>
  <c r="V23" i="40"/>
  <c r="S23" i="40"/>
  <c r="O23" i="40"/>
  <c r="L23" i="40"/>
  <c r="K23" i="40"/>
  <c r="J23" i="40"/>
  <c r="H23" i="40"/>
  <c r="R23" i="40" s="1"/>
  <c r="F23" i="40"/>
  <c r="G23" i="40" s="1"/>
  <c r="T23" i="40" s="1"/>
  <c r="AD22" i="40"/>
  <c r="AC22" i="40"/>
  <c r="AB22" i="40"/>
  <c r="AA22" i="40"/>
  <c r="Z22" i="40"/>
  <c r="Y22" i="40"/>
  <c r="AP22" i="40" s="1"/>
  <c r="X22" i="40"/>
  <c r="AO22" i="40" s="1"/>
  <c r="W22" i="40"/>
  <c r="AU22" i="40" s="1"/>
  <c r="V22" i="40"/>
  <c r="AT22" i="40" s="1"/>
  <c r="P22" i="40"/>
  <c r="O22" i="40"/>
  <c r="L22" i="40"/>
  <c r="K22" i="40"/>
  <c r="J22" i="40"/>
  <c r="Q22" i="40" s="1"/>
  <c r="I22" i="40"/>
  <c r="H22" i="40"/>
  <c r="S22" i="40" s="1"/>
  <c r="F22" i="40"/>
  <c r="G22" i="40" s="1"/>
  <c r="T22" i="40" s="1"/>
  <c r="AD21" i="40"/>
  <c r="AC21" i="40"/>
  <c r="AB21" i="40"/>
  <c r="AA21" i="40"/>
  <c r="Z21" i="40"/>
  <c r="Y21" i="40"/>
  <c r="X21" i="40"/>
  <c r="W21" i="40"/>
  <c r="V21" i="40"/>
  <c r="Q21" i="40"/>
  <c r="O21" i="40"/>
  <c r="L21" i="40"/>
  <c r="K21" i="40"/>
  <c r="J21" i="40"/>
  <c r="H21" i="40"/>
  <c r="G21" i="40"/>
  <c r="T21" i="40" s="1"/>
  <c r="F21" i="40"/>
  <c r="B21" i="40"/>
  <c r="B22" i="40" s="1"/>
  <c r="AD20" i="40"/>
  <c r="AC20" i="40"/>
  <c r="AB20" i="40"/>
  <c r="AA20" i="40"/>
  <c r="Z20" i="40"/>
  <c r="Y20" i="40"/>
  <c r="X20" i="40"/>
  <c r="W20" i="40"/>
  <c r="V20" i="40"/>
  <c r="O20" i="40"/>
  <c r="L20" i="40"/>
  <c r="K20" i="40"/>
  <c r="J20" i="40"/>
  <c r="H20" i="40"/>
  <c r="Q20" i="40" s="1"/>
  <c r="F20" i="40"/>
  <c r="G20" i="40" s="1"/>
  <c r="T20" i="40" s="1"/>
  <c r="AD19" i="40"/>
  <c r="AC19" i="40"/>
  <c r="AB19" i="40"/>
  <c r="AA19" i="40"/>
  <c r="Z19" i="40"/>
  <c r="Y19" i="40"/>
  <c r="X19" i="40"/>
  <c r="W19" i="40"/>
  <c r="V19" i="40"/>
  <c r="O19" i="40"/>
  <c r="L19" i="40"/>
  <c r="K19" i="40"/>
  <c r="J19" i="40"/>
  <c r="H19" i="40"/>
  <c r="Q19" i="40" s="1"/>
  <c r="G19" i="40"/>
  <c r="T19" i="40" s="1"/>
  <c r="F19" i="40"/>
  <c r="B19" i="40"/>
  <c r="AD18" i="40"/>
  <c r="AC18" i="40"/>
  <c r="AB18" i="40"/>
  <c r="AA18" i="40"/>
  <c r="Z18" i="40"/>
  <c r="Y18" i="40"/>
  <c r="X18" i="40"/>
  <c r="W18" i="40"/>
  <c r="V18" i="40"/>
  <c r="S18" i="40"/>
  <c r="O18" i="40"/>
  <c r="L18" i="40"/>
  <c r="K18" i="40"/>
  <c r="J18" i="40"/>
  <c r="H18" i="40"/>
  <c r="R18" i="40" s="1"/>
  <c r="F18" i="40"/>
  <c r="G18" i="40" s="1"/>
  <c r="T18" i="40" s="1"/>
  <c r="B18" i="40"/>
  <c r="B17" i="40" s="1"/>
  <c r="B16" i="40" s="1"/>
  <c r="B15" i="40" s="1"/>
  <c r="B14" i="40" s="1"/>
  <c r="AD17" i="40"/>
  <c r="AC17" i="40"/>
  <c r="AB17" i="40"/>
  <c r="AA17" i="40"/>
  <c r="Z17" i="40"/>
  <c r="Y17" i="40"/>
  <c r="X17" i="40"/>
  <c r="W17" i="40"/>
  <c r="V17" i="40"/>
  <c r="O17" i="40"/>
  <c r="L17" i="40"/>
  <c r="K17" i="40"/>
  <c r="J17" i="40"/>
  <c r="Q17" i="40" s="1"/>
  <c r="H17" i="40"/>
  <c r="S17" i="40" s="1"/>
  <c r="F17" i="40"/>
  <c r="G17" i="40" s="1"/>
  <c r="T17" i="40" s="1"/>
  <c r="AD16" i="40"/>
  <c r="AC16" i="40"/>
  <c r="AB16" i="40"/>
  <c r="AA16" i="40"/>
  <c r="Z16" i="40"/>
  <c r="Y16" i="40"/>
  <c r="X16" i="40"/>
  <c r="W16" i="40"/>
  <c r="V16" i="40"/>
  <c r="Q16" i="40"/>
  <c r="O16" i="40"/>
  <c r="L16" i="40"/>
  <c r="K16" i="40"/>
  <c r="J16" i="40"/>
  <c r="H16" i="40"/>
  <c r="G16" i="40"/>
  <c r="T16" i="40" s="1"/>
  <c r="F16" i="40"/>
  <c r="AD15" i="40"/>
  <c r="AC15" i="40"/>
  <c r="AB15" i="40"/>
  <c r="AA15" i="40"/>
  <c r="Z15" i="40"/>
  <c r="Y15" i="40"/>
  <c r="X15" i="40"/>
  <c r="W15" i="40"/>
  <c r="V15" i="40"/>
  <c r="O15" i="40"/>
  <c r="L15" i="40"/>
  <c r="K15" i="40"/>
  <c r="J15" i="40"/>
  <c r="H15" i="40"/>
  <c r="Q15" i="40" s="1"/>
  <c r="F15" i="40"/>
  <c r="G15" i="40" s="1"/>
  <c r="T15" i="40" s="1"/>
  <c r="AD14" i="40"/>
  <c r="AC14" i="40"/>
  <c r="AB14" i="40"/>
  <c r="AA14" i="40"/>
  <c r="Z14" i="40"/>
  <c r="Y14" i="40"/>
  <c r="X14" i="40"/>
  <c r="W14" i="40"/>
  <c r="V14" i="40"/>
  <c r="O14" i="40"/>
  <c r="L14" i="40"/>
  <c r="K14" i="40"/>
  <c r="J14" i="40"/>
  <c r="H14" i="40"/>
  <c r="R14" i="40" s="1"/>
  <c r="F14" i="40"/>
  <c r="G14" i="40" s="1"/>
  <c r="T14" i="40" s="1"/>
  <c r="AD13" i="40"/>
  <c r="AC13" i="40"/>
  <c r="AB13" i="40"/>
  <c r="AA13" i="40"/>
  <c r="Z13" i="40"/>
  <c r="Y13" i="40"/>
  <c r="X13" i="40"/>
  <c r="W13" i="40"/>
  <c r="V13" i="40"/>
  <c r="S13" i="40"/>
  <c r="O13" i="40"/>
  <c r="L13" i="40"/>
  <c r="K13" i="40"/>
  <c r="J13" i="40"/>
  <c r="H13" i="40"/>
  <c r="R13" i="40" s="1"/>
  <c r="F13" i="40"/>
  <c r="G13" i="40" s="1"/>
  <c r="T13" i="40" s="1"/>
  <c r="AD12" i="40"/>
  <c r="AC12" i="40"/>
  <c r="AB12" i="40"/>
  <c r="AA12" i="40"/>
  <c r="Z12" i="40"/>
  <c r="Y12" i="40"/>
  <c r="X12" i="40"/>
  <c r="W12" i="40"/>
  <c r="V12" i="40"/>
  <c r="O12" i="40"/>
  <c r="L12" i="40"/>
  <c r="K12" i="40"/>
  <c r="J12" i="40"/>
  <c r="Q12" i="40" s="1"/>
  <c r="H12" i="40"/>
  <c r="S12" i="40" s="1"/>
  <c r="F12" i="40"/>
  <c r="G12" i="40" s="1"/>
  <c r="T12" i="40" s="1"/>
  <c r="AD11" i="40"/>
  <c r="AC11" i="40"/>
  <c r="AB11" i="40"/>
  <c r="AA11" i="40"/>
  <c r="Z11" i="40"/>
  <c r="Y11" i="40"/>
  <c r="X11" i="40"/>
  <c r="W11" i="40"/>
  <c r="V11" i="40"/>
  <c r="Q11" i="40"/>
  <c r="O11" i="40"/>
  <c r="L11" i="40"/>
  <c r="K11" i="40"/>
  <c r="J11" i="40"/>
  <c r="H11" i="40"/>
  <c r="G11" i="40"/>
  <c r="T11" i="40" s="1"/>
  <c r="F11" i="40"/>
  <c r="AD10" i="40"/>
  <c r="AC10" i="40"/>
  <c r="AB10" i="40"/>
  <c r="AA10" i="40"/>
  <c r="Z10" i="40"/>
  <c r="Y10" i="40"/>
  <c r="X10" i="40"/>
  <c r="W10" i="40"/>
  <c r="V10" i="40"/>
  <c r="O10" i="40"/>
  <c r="L10" i="40"/>
  <c r="K10" i="40"/>
  <c r="J10" i="40"/>
  <c r="H10" i="40"/>
  <c r="Q10" i="40" s="1"/>
  <c r="F10" i="40"/>
  <c r="G10" i="40" s="1"/>
  <c r="T10" i="40" s="1"/>
  <c r="AU80" i="39"/>
  <c r="AW80" i="39" s="1"/>
  <c r="AT80" i="39"/>
  <c r="AN80" i="39"/>
  <c r="AP80" i="39" s="1"/>
  <c r="AM80" i="39"/>
  <c r="AG80" i="39"/>
  <c r="AI80" i="39" s="1"/>
  <c r="AF80" i="39"/>
  <c r="L80" i="39"/>
  <c r="K80" i="39"/>
  <c r="J80" i="39"/>
  <c r="L79" i="39"/>
  <c r="K79" i="39"/>
  <c r="J79" i="39"/>
  <c r="L78" i="39"/>
  <c r="K78" i="39"/>
  <c r="J78" i="39"/>
  <c r="L77" i="39"/>
  <c r="K77" i="39"/>
  <c r="J77" i="39"/>
  <c r="L76" i="39"/>
  <c r="K76" i="39"/>
  <c r="J76" i="39"/>
  <c r="L75" i="39"/>
  <c r="K75" i="39"/>
  <c r="J75" i="39"/>
  <c r="L74" i="39"/>
  <c r="K74" i="39"/>
  <c r="J74" i="39"/>
  <c r="L73" i="39"/>
  <c r="K73" i="39"/>
  <c r="J73" i="39"/>
  <c r="L72" i="39"/>
  <c r="K72" i="39"/>
  <c r="J72" i="39"/>
  <c r="L71" i="39"/>
  <c r="K71" i="39"/>
  <c r="J71" i="39"/>
  <c r="AT70" i="39"/>
  <c r="AM70" i="39"/>
  <c r="AF70" i="39"/>
  <c r="L70" i="39"/>
  <c r="K70" i="39"/>
  <c r="J70" i="39"/>
  <c r="L69" i="39"/>
  <c r="K69" i="39"/>
  <c r="J69" i="39"/>
  <c r="L68" i="39"/>
  <c r="K68" i="39"/>
  <c r="J68" i="39"/>
  <c r="L67" i="39"/>
  <c r="K67" i="39"/>
  <c r="J67" i="39"/>
  <c r="L66" i="39"/>
  <c r="K66" i="39"/>
  <c r="J66" i="39"/>
  <c r="L65" i="39"/>
  <c r="K65" i="39"/>
  <c r="J65" i="39"/>
  <c r="L64" i="39"/>
  <c r="K64" i="39"/>
  <c r="J64" i="39"/>
  <c r="L63" i="39"/>
  <c r="K63" i="39"/>
  <c r="J63" i="39"/>
  <c r="L62" i="39"/>
  <c r="K62" i="39"/>
  <c r="J62" i="39"/>
  <c r="L61" i="39"/>
  <c r="K61" i="39"/>
  <c r="J61" i="39"/>
  <c r="AT60" i="39"/>
  <c r="AM60" i="39"/>
  <c r="AF60" i="39"/>
  <c r="L60" i="39"/>
  <c r="K60" i="39"/>
  <c r="J60" i="39"/>
  <c r="L59" i="39"/>
  <c r="K59" i="39"/>
  <c r="J59" i="39"/>
  <c r="L58" i="39"/>
  <c r="K58" i="39"/>
  <c r="J58" i="39"/>
  <c r="L57" i="39"/>
  <c r="K57" i="39"/>
  <c r="J57" i="39"/>
  <c r="L56" i="39"/>
  <c r="K56" i="39"/>
  <c r="J56" i="39"/>
  <c r="L55" i="39"/>
  <c r="K55" i="39"/>
  <c r="J55" i="39"/>
  <c r="L54" i="39"/>
  <c r="K54" i="39"/>
  <c r="J54" i="39"/>
  <c r="L53" i="39"/>
  <c r="K53" i="39"/>
  <c r="J53" i="39"/>
  <c r="L52" i="39"/>
  <c r="K52" i="39"/>
  <c r="J52" i="39"/>
  <c r="L51" i="39"/>
  <c r="K51" i="39"/>
  <c r="J51" i="39"/>
  <c r="AT50" i="39"/>
  <c r="AM50" i="39"/>
  <c r="AF50" i="39"/>
  <c r="L50" i="39"/>
  <c r="K50" i="39"/>
  <c r="J50" i="39"/>
  <c r="L49" i="39"/>
  <c r="K49" i="39"/>
  <c r="J49" i="39"/>
  <c r="AD48" i="39"/>
  <c r="AC48" i="39"/>
  <c r="AB48" i="39"/>
  <c r="AA48" i="39"/>
  <c r="Z48" i="39"/>
  <c r="Y48" i="39"/>
  <c r="X48" i="39"/>
  <c r="W48" i="39"/>
  <c r="V48" i="39"/>
  <c r="T48" i="39"/>
  <c r="S48" i="39"/>
  <c r="O48" i="39"/>
  <c r="L48" i="39"/>
  <c r="K48" i="39"/>
  <c r="J48" i="39"/>
  <c r="I48" i="39"/>
  <c r="P48" i="39" s="1"/>
  <c r="H48" i="39"/>
  <c r="R48" i="39" s="1"/>
  <c r="F48" i="39"/>
  <c r="G48" i="39" s="1"/>
  <c r="AD47" i="39"/>
  <c r="AC47" i="39"/>
  <c r="AB47" i="39"/>
  <c r="AA47" i="39"/>
  <c r="Z47" i="39"/>
  <c r="Y47" i="39"/>
  <c r="X47" i="39"/>
  <c r="W47" i="39"/>
  <c r="V47" i="39"/>
  <c r="AT47" i="39" s="1"/>
  <c r="O47" i="39"/>
  <c r="L47" i="39"/>
  <c r="K47" i="39"/>
  <c r="J47" i="39"/>
  <c r="Q47" i="39" s="1"/>
  <c r="H47" i="39"/>
  <c r="S47" i="39" s="1"/>
  <c r="G47" i="39"/>
  <c r="T47" i="39" s="1"/>
  <c r="F47" i="39"/>
  <c r="AD46" i="39"/>
  <c r="AC46" i="39"/>
  <c r="AB46" i="39"/>
  <c r="AA46" i="39"/>
  <c r="Z46" i="39"/>
  <c r="Y46" i="39"/>
  <c r="X46" i="39"/>
  <c r="W46" i="39"/>
  <c r="V46" i="39"/>
  <c r="O46" i="39"/>
  <c r="L46" i="39"/>
  <c r="K46" i="39"/>
  <c r="J46" i="39"/>
  <c r="H46" i="39"/>
  <c r="G46" i="39"/>
  <c r="T46" i="39" s="1"/>
  <c r="F46" i="39"/>
  <c r="AD45" i="39"/>
  <c r="AC45" i="39"/>
  <c r="AB45" i="39"/>
  <c r="AA45" i="39"/>
  <c r="Z45" i="39"/>
  <c r="Y45" i="39"/>
  <c r="X45" i="39"/>
  <c r="W45" i="39"/>
  <c r="V45" i="39"/>
  <c r="S45" i="39"/>
  <c r="R45" i="39"/>
  <c r="O45" i="39"/>
  <c r="L45" i="39"/>
  <c r="K45" i="39"/>
  <c r="J45" i="39"/>
  <c r="H45" i="39"/>
  <c r="Q45" i="39" s="1"/>
  <c r="F45" i="39"/>
  <c r="G45" i="39" s="1"/>
  <c r="T45" i="39" s="1"/>
  <c r="AD44" i="39"/>
  <c r="AC44" i="39"/>
  <c r="AB44" i="39"/>
  <c r="AA44" i="39"/>
  <c r="Z44" i="39"/>
  <c r="Y44" i="39"/>
  <c r="X44" i="39"/>
  <c r="W44" i="39"/>
  <c r="V44" i="39"/>
  <c r="O44" i="39"/>
  <c r="L44" i="39"/>
  <c r="K44" i="39"/>
  <c r="J44" i="39"/>
  <c r="H44" i="39"/>
  <c r="S44" i="39" s="1"/>
  <c r="G44" i="39"/>
  <c r="T44" i="39" s="1"/>
  <c r="F44" i="39"/>
  <c r="AD43" i="39"/>
  <c r="AC43" i="39"/>
  <c r="AB43" i="39"/>
  <c r="AA43" i="39"/>
  <c r="Z43" i="39"/>
  <c r="Y43" i="39"/>
  <c r="X43" i="39"/>
  <c r="W43" i="39"/>
  <c r="V43" i="39"/>
  <c r="S43" i="39"/>
  <c r="R43" i="39"/>
  <c r="O43" i="39"/>
  <c r="L43" i="39"/>
  <c r="K43" i="39"/>
  <c r="J43" i="39"/>
  <c r="H43" i="39"/>
  <c r="Q43" i="39" s="1"/>
  <c r="F43" i="39"/>
  <c r="G43" i="39" s="1"/>
  <c r="T43" i="39" s="1"/>
  <c r="AD42" i="39"/>
  <c r="AC42" i="39"/>
  <c r="AB42" i="39"/>
  <c r="AA42" i="39"/>
  <c r="Z42" i="39"/>
  <c r="Y42" i="39"/>
  <c r="X42" i="39"/>
  <c r="W42" i="39"/>
  <c r="V42" i="39"/>
  <c r="Q42" i="39"/>
  <c r="O42" i="39"/>
  <c r="L42" i="39"/>
  <c r="K42" i="39"/>
  <c r="J42" i="39"/>
  <c r="H42" i="39"/>
  <c r="G42" i="39"/>
  <c r="T42" i="39" s="1"/>
  <c r="F42" i="39"/>
  <c r="AD41" i="39"/>
  <c r="AC41" i="39"/>
  <c r="AB41" i="39"/>
  <c r="AA41" i="39"/>
  <c r="Z41" i="39"/>
  <c r="Y41" i="39"/>
  <c r="X41" i="39"/>
  <c r="W41" i="39"/>
  <c r="V41" i="39"/>
  <c r="O41" i="39"/>
  <c r="L41" i="39"/>
  <c r="K41" i="39"/>
  <c r="J41" i="39"/>
  <c r="I41" i="39"/>
  <c r="I42" i="39" s="1"/>
  <c r="I43" i="39" s="1"/>
  <c r="I44" i="39" s="1"/>
  <c r="I45" i="39" s="1"/>
  <c r="I46" i="39" s="1"/>
  <c r="I47" i="39" s="1"/>
  <c r="P47" i="39" s="1"/>
  <c r="H41" i="39"/>
  <c r="S41" i="39" s="1"/>
  <c r="F41" i="39"/>
  <c r="G41" i="39" s="1"/>
  <c r="T41" i="39" s="1"/>
  <c r="AM40" i="39"/>
  <c r="AD40" i="39"/>
  <c r="AC40" i="39"/>
  <c r="AB40" i="39"/>
  <c r="AA40" i="39"/>
  <c r="Z40" i="39"/>
  <c r="Y40" i="39"/>
  <c r="X40" i="39"/>
  <c r="W40" i="39"/>
  <c r="V40" i="39"/>
  <c r="AT40" i="39" s="1"/>
  <c r="S40" i="39"/>
  <c r="P40" i="39"/>
  <c r="O40" i="39"/>
  <c r="L40" i="39"/>
  <c r="K40" i="39"/>
  <c r="J40" i="39"/>
  <c r="I40" i="39"/>
  <c r="H40" i="39"/>
  <c r="R40" i="39" s="1"/>
  <c r="F40" i="39"/>
  <c r="G40" i="39" s="1"/>
  <c r="T40" i="39" s="1"/>
  <c r="AD39" i="39"/>
  <c r="AC39" i="39"/>
  <c r="AB39" i="39"/>
  <c r="AA39" i="39"/>
  <c r="Z39" i="39"/>
  <c r="Y39" i="39"/>
  <c r="X39" i="39"/>
  <c r="W39" i="39"/>
  <c r="V39" i="39"/>
  <c r="Q39" i="39"/>
  <c r="O39" i="39"/>
  <c r="L39" i="39"/>
  <c r="K39" i="39"/>
  <c r="J39" i="39"/>
  <c r="H39" i="39"/>
  <c r="F39" i="39"/>
  <c r="G39" i="39" s="1"/>
  <c r="T39" i="39" s="1"/>
  <c r="AD38" i="39"/>
  <c r="AC38" i="39"/>
  <c r="AB38" i="39"/>
  <c r="AA38" i="39"/>
  <c r="Z38" i="39"/>
  <c r="Y38" i="39"/>
  <c r="X38" i="39"/>
  <c r="W38" i="39"/>
  <c r="V38" i="39"/>
  <c r="S38" i="39"/>
  <c r="O38" i="39"/>
  <c r="L38" i="39"/>
  <c r="K38" i="39"/>
  <c r="J38" i="39"/>
  <c r="H38" i="39"/>
  <c r="F38" i="39"/>
  <c r="G38" i="39" s="1"/>
  <c r="T38" i="39" s="1"/>
  <c r="AD37" i="39"/>
  <c r="AC37" i="39"/>
  <c r="AB37" i="39"/>
  <c r="AA37" i="39"/>
  <c r="Z37" i="39"/>
  <c r="Y37" i="39"/>
  <c r="X37" i="39"/>
  <c r="W37" i="39"/>
  <c r="V37" i="39"/>
  <c r="S37" i="39"/>
  <c r="O37" i="39"/>
  <c r="L37" i="39"/>
  <c r="K37" i="39"/>
  <c r="J37" i="39"/>
  <c r="H37" i="39"/>
  <c r="R37" i="39" s="1"/>
  <c r="F37" i="39"/>
  <c r="G37" i="39" s="1"/>
  <c r="T37" i="39" s="1"/>
  <c r="AD36" i="39"/>
  <c r="AC36" i="39"/>
  <c r="AB36" i="39"/>
  <c r="AA36" i="39"/>
  <c r="Z36" i="39"/>
  <c r="Y36" i="39"/>
  <c r="X36" i="39"/>
  <c r="W36" i="39"/>
  <c r="V36" i="39"/>
  <c r="O36" i="39"/>
  <c r="L36" i="39"/>
  <c r="K36" i="39"/>
  <c r="J36" i="39"/>
  <c r="H36" i="39"/>
  <c r="F36" i="39"/>
  <c r="G36" i="39" s="1"/>
  <c r="T36" i="39" s="1"/>
  <c r="AD35" i="39"/>
  <c r="AC35" i="39"/>
  <c r="AB35" i="39"/>
  <c r="AA35" i="39"/>
  <c r="Z35" i="39"/>
  <c r="Y35" i="39"/>
  <c r="X35" i="39"/>
  <c r="W35" i="39"/>
  <c r="V35" i="39"/>
  <c r="S35" i="39"/>
  <c r="O35" i="39"/>
  <c r="L35" i="39"/>
  <c r="K35" i="39"/>
  <c r="J35" i="39"/>
  <c r="I35" i="39"/>
  <c r="H35" i="39"/>
  <c r="R35" i="39" s="1"/>
  <c r="F35" i="39"/>
  <c r="G35" i="39" s="1"/>
  <c r="T35" i="39" s="1"/>
  <c r="AD34" i="39"/>
  <c r="AC34" i="39"/>
  <c r="AB34" i="39"/>
  <c r="AA34" i="39"/>
  <c r="Z34" i="39"/>
  <c r="Y34" i="39"/>
  <c r="X34" i="39"/>
  <c r="W34" i="39"/>
  <c r="V34" i="39"/>
  <c r="O34" i="39"/>
  <c r="L34" i="39"/>
  <c r="K34" i="39"/>
  <c r="J34" i="39"/>
  <c r="H34" i="39"/>
  <c r="S34" i="39" s="1"/>
  <c r="G34" i="39"/>
  <c r="T34" i="39" s="1"/>
  <c r="F34" i="39"/>
  <c r="AD33" i="39"/>
  <c r="AC33" i="39"/>
  <c r="AB33" i="39"/>
  <c r="AA33" i="39"/>
  <c r="Z33" i="39"/>
  <c r="Y33" i="39"/>
  <c r="X33" i="39"/>
  <c r="W33" i="39"/>
  <c r="V33" i="39"/>
  <c r="S33" i="39"/>
  <c r="R33" i="39"/>
  <c r="O33" i="39"/>
  <c r="L33" i="39"/>
  <c r="K33" i="39"/>
  <c r="J33" i="39"/>
  <c r="H33" i="39"/>
  <c r="Q33" i="39" s="1"/>
  <c r="F33" i="39"/>
  <c r="G33" i="39" s="1"/>
  <c r="T33" i="39" s="1"/>
  <c r="AD32" i="39"/>
  <c r="AC32" i="39"/>
  <c r="AB32" i="39"/>
  <c r="AA32" i="39"/>
  <c r="Z32" i="39"/>
  <c r="Y32" i="39"/>
  <c r="X32" i="39"/>
  <c r="W32" i="39"/>
  <c r="V32" i="39"/>
  <c r="O32" i="39"/>
  <c r="L32" i="39"/>
  <c r="K32" i="39"/>
  <c r="J32" i="39"/>
  <c r="H32" i="39"/>
  <c r="G32" i="39"/>
  <c r="T32" i="39" s="1"/>
  <c r="F32" i="39"/>
  <c r="AD31" i="39"/>
  <c r="AC31" i="39"/>
  <c r="AB31" i="39"/>
  <c r="AA31" i="39"/>
  <c r="Z31" i="39"/>
  <c r="Y31" i="39"/>
  <c r="X31" i="39"/>
  <c r="W31" i="39"/>
  <c r="V31" i="39"/>
  <c r="S31" i="39"/>
  <c r="R31" i="39"/>
  <c r="O31" i="39"/>
  <c r="L31" i="39"/>
  <c r="K31" i="39"/>
  <c r="J31" i="39"/>
  <c r="H31" i="39"/>
  <c r="F31" i="39"/>
  <c r="G31" i="39" s="1"/>
  <c r="T31" i="39" s="1"/>
  <c r="AD30" i="39"/>
  <c r="AC30" i="39"/>
  <c r="AB30" i="39"/>
  <c r="AA30" i="39"/>
  <c r="Z30" i="39"/>
  <c r="Y30" i="39"/>
  <c r="AI30" i="39" s="1"/>
  <c r="X30" i="39"/>
  <c r="W30" i="39"/>
  <c r="V30" i="39"/>
  <c r="P30" i="39"/>
  <c r="AW30" i="39" s="1"/>
  <c r="O30" i="39"/>
  <c r="L30" i="39"/>
  <c r="K30" i="39"/>
  <c r="J30" i="39"/>
  <c r="Q30" i="39" s="1"/>
  <c r="H30" i="39"/>
  <c r="S30" i="39" s="1"/>
  <c r="F30" i="39"/>
  <c r="G30" i="39" s="1"/>
  <c r="T30" i="39" s="1"/>
  <c r="AD29" i="39"/>
  <c r="AC29" i="39"/>
  <c r="AB29" i="39"/>
  <c r="AA29" i="39"/>
  <c r="Z29" i="39"/>
  <c r="Y29" i="39"/>
  <c r="X29" i="39"/>
  <c r="W29" i="39"/>
  <c r="V29" i="39"/>
  <c r="Q29" i="39"/>
  <c r="O29" i="39"/>
  <c r="L29" i="39"/>
  <c r="K29" i="39"/>
  <c r="J29" i="39"/>
  <c r="H29" i="39"/>
  <c r="S29" i="39" s="1"/>
  <c r="G29" i="39"/>
  <c r="T29" i="39" s="1"/>
  <c r="F29" i="39"/>
  <c r="AD28" i="39"/>
  <c r="AC28" i="39"/>
  <c r="AB28" i="39"/>
  <c r="AA28" i="39"/>
  <c r="Z28" i="39"/>
  <c r="Y28" i="39"/>
  <c r="X28" i="39"/>
  <c r="W28" i="39"/>
  <c r="V28" i="39"/>
  <c r="S28" i="39"/>
  <c r="O28" i="39"/>
  <c r="L28" i="39"/>
  <c r="K28" i="39"/>
  <c r="J28" i="39"/>
  <c r="Q28" i="39" s="1"/>
  <c r="H28" i="39"/>
  <c r="R28" i="39" s="1"/>
  <c r="F28" i="39"/>
  <c r="G28" i="39" s="1"/>
  <c r="T28" i="39" s="1"/>
  <c r="AD27" i="39"/>
  <c r="AC27" i="39"/>
  <c r="AB27" i="39"/>
  <c r="AA27" i="39"/>
  <c r="Z27" i="39"/>
  <c r="Y27" i="39"/>
  <c r="X27" i="39"/>
  <c r="W27" i="39"/>
  <c r="V27" i="39"/>
  <c r="O27" i="39"/>
  <c r="L27" i="39"/>
  <c r="K27" i="39"/>
  <c r="J27" i="39"/>
  <c r="H27" i="39"/>
  <c r="G27" i="39"/>
  <c r="T27" i="39" s="1"/>
  <c r="F27" i="39"/>
  <c r="AD26" i="39"/>
  <c r="AC26" i="39"/>
  <c r="AB26" i="39"/>
  <c r="AA26" i="39"/>
  <c r="Z26" i="39"/>
  <c r="Y26" i="39"/>
  <c r="X26" i="39"/>
  <c r="W26" i="39"/>
  <c r="V26" i="39"/>
  <c r="O26" i="39"/>
  <c r="L26" i="39"/>
  <c r="K26" i="39"/>
  <c r="J26" i="39"/>
  <c r="H26" i="39"/>
  <c r="Q26" i="39" s="1"/>
  <c r="G26" i="39"/>
  <c r="T26" i="39" s="1"/>
  <c r="F26" i="39"/>
  <c r="AD25" i="39"/>
  <c r="AC25" i="39"/>
  <c r="AB25" i="39"/>
  <c r="AA25" i="39"/>
  <c r="Z25" i="39"/>
  <c r="Y25" i="39"/>
  <c r="X25" i="39"/>
  <c r="W25" i="39"/>
  <c r="V25" i="39"/>
  <c r="S25" i="39"/>
  <c r="O25" i="39"/>
  <c r="L25" i="39"/>
  <c r="K25" i="39"/>
  <c r="J25" i="39"/>
  <c r="H25" i="39"/>
  <c r="R25" i="39" s="1"/>
  <c r="F25" i="39"/>
  <c r="G25" i="39" s="1"/>
  <c r="T25" i="39" s="1"/>
  <c r="AD24" i="39"/>
  <c r="AC24" i="39"/>
  <c r="AB24" i="39"/>
  <c r="AA24" i="39"/>
  <c r="Z24" i="39"/>
  <c r="Y24" i="39"/>
  <c r="X24" i="39"/>
  <c r="W24" i="39"/>
  <c r="V24" i="39"/>
  <c r="S24" i="39"/>
  <c r="O24" i="39"/>
  <c r="L24" i="39"/>
  <c r="K24" i="39"/>
  <c r="J24" i="39"/>
  <c r="Q24" i="39" s="1"/>
  <c r="H24" i="39"/>
  <c r="R24" i="39" s="1"/>
  <c r="F24" i="39"/>
  <c r="G24" i="39" s="1"/>
  <c r="T24" i="39" s="1"/>
  <c r="AD23" i="39"/>
  <c r="AC23" i="39"/>
  <c r="AB23" i="39"/>
  <c r="AA23" i="39"/>
  <c r="Z23" i="39"/>
  <c r="Y23" i="39"/>
  <c r="X23" i="39"/>
  <c r="W23" i="39"/>
  <c r="V23" i="39"/>
  <c r="O23" i="39"/>
  <c r="L23" i="39"/>
  <c r="K23" i="39"/>
  <c r="J23" i="39"/>
  <c r="H23" i="39"/>
  <c r="G23" i="39"/>
  <c r="T23" i="39" s="1"/>
  <c r="F23" i="39"/>
  <c r="AD22" i="39"/>
  <c r="AC22" i="39"/>
  <c r="AB22" i="39"/>
  <c r="AA22" i="39"/>
  <c r="Z22" i="39"/>
  <c r="Y22" i="39"/>
  <c r="X22" i="39"/>
  <c r="W22" i="39"/>
  <c r="V22" i="39"/>
  <c r="O22" i="39"/>
  <c r="L22" i="39"/>
  <c r="K22" i="39"/>
  <c r="J22" i="39"/>
  <c r="I22" i="39"/>
  <c r="H22" i="39"/>
  <c r="Q22" i="39" s="1"/>
  <c r="G22" i="39"/>
  <c r="T22" i="39" s="1"/>
  <c r="F22" i="39"/>
  <c r="AD21" i="39"/>
  <c r="AC21" i="39"/>
  <c r="AB21" i="39"/>
  <c r="AA21" i="39"/>
  <c r="Z21" i="39"/>
  <c r="Y21" i="39"/>
  <c r="X21" i="39"/>
  <c r="W21" i="39"/>
  <c r="V21" i="39"/>
  <c r="S21" i="39"/>
  <c r="O21" i="39"/>
  <c r="L21" i="39"/>
  <c r="K21" i="39"/>
  <c r="J21" i="39"/>
  <c r="H21" i="39"/>
  <c r="R21" i="39" s="1"/>
  <c r="F21" i="39"/>
  <c r="G21" i="39" s="1"/>
  <c r="T21" i="39" s="1"/>
  <c r="B21" i="39"/>
  <c r="B22" i="39" s="1"/>
  <c r="AD20" i="39"/>
  <c r="AC20" i="39"/>
  <c r="AB20" i="39"/>
  <c r="AA20" i="39"/>
  <c r="Z20" i="39"/>
  <c r="Y20" i="39"/>
  <c r="X20" i="39"/>
  <c r="W20" i="39"/>
  <c r="V20" i="39"/>
  <c r="S20" i="39"/>
  <c r="O20" i="39"/>
  <c r="L20" i="39"/>
  <c r="K20" i="39"/>
  <c r="J20" i="39"/>
  <c r="Q20" i="39" s="1"/>
  <c r="H20" i="39"/>
  <c r="R20" i="39" s="1"/>
  <c r="G20" i="39"/>
  <c r="T20" i="39" s="1"/>
  <c r="F20" i="39"/>
  <c r="AD19" i="39"/>
  <c r="AC19" i="39"/>
  <c r="AB19" i="39"/>
  <c r="AA19" i="39"/>
  <c r="Z19" i="39"/>
  <c r="Y19" i="39"/>
  <c r="X19" i="39"/>
  <c r="W19" i="39"/>
  <c r="V19" i="39"/>
  <c r="S19" i="39"/>
  <c r="Q19" i="39"/>
  <c r="O19" i="39"/>
  <c r="L19" i="39"/>
  <c r="K19" i="39"/>
  <c r="J19" i="39"/>
  <c r="H19" i="39"/>
  <c r="R19" i="39" s="1"/>
  <c r="G19" i="39"/>
  <c r="T19" i="39" s="1"/>
  <c r="F19" i="39"/>
  <c r="B19" i="39"/>
  <c r="AD18" i="39"/>
  <c r="AC18" i="39"/>
  <c r="AB18" i="39"/>
  <c r="AA18" i="39"/>
  <c r="Z18" i="39"/>
  <c r="Y18" i="39"/>
  <c r="X18" i="39"/>
  <c r="W18" i="39"/>
  <c r="V18" i="39"/>
  <c r="O18" i="39"/>
  <c r="L18" i="39"/>
  <c r="K18" i="39"/>
  <c r="J18" i="39"/>
  <c r="H18" i="39"/>
  <c r="G18" i="39"/>
  <c r="T18" i="39" s="1"/>
  <c r="F18" i="39"/>
  <c r="B18" i="39"/>
  <c r="AD17" i="39"/>
  <c r="AC17" i="39"/>
  <c r="AB17" i="39"/>
  <c r="AA17" i="39"/>
  <c r="Z17" i="39"/>
  <c r="Y17" i="39"/>
  <c r="X17" i="39"/>
  <c r="W17" i="39"/>
  <c r="V17" i="39"/>
  <c r="S17" i="39"/>
  <c r="O17" i="39"/>
  <c r="L17" i="39"/>
  <c r="K17" i="39"/>
  <c r="J17" i="39"/>
  <c r="H17" i="39"/>
  <c r="Q17" i="39" s="1"/>
  <c r="G17" i="39"/>
  <c r="T17" i="39" s="1"/>
  <c r="F17" i="39"/>
  <c r="B17" i="39"/>
  <c r="AD16" i="39"/>
  <c r="AC16" i="39"/>
  <c r="AB16" i="39"/>
  <c r="AA16" i="39"/>
  <c r="Z16" i="39"/>
  <c r="Y16" i="39"/>
  <c r="X16" i="39"/>
  <c r="W16" i="39"/>
  <c r="V16" i="39"/>
  <c r="S16" i="39"/>
  <c r="O16" i="39"/>
  <c r="L16" i="39"/>
  <c r="K16" i="39"/>
  <c r="J16" i="39"/>
  <c r="H16" i="39"/>
  <c r="R16" i="39" s="1"/>
  <c r="F16" i="39"/>
  <c r="G16" i="39" s="1"/>
  <c r="T16" i="39" s="1"/>
  <c r="B16" i="39"/>
  <c r="B15" i="39" s="1"/>
  <c r="B14" i="39" s="1"/>
  <c r="AD15" i="39"/>
  <c r="AC15" i="39"/>
  <c r="AB15" i="39"/>
  <c r="AA15" i="39"/>
  <c r="Z15" i="39"/>
  <c r="Y15" i="39"/>
  <c r="X15" i="39"/>
  <c r="W15" i="39"/>
  <c r="V15" i="39"/>
  <c r="O15" i="39"/>
  <c r="L15" i="39"/>
  <c r="K15" i="39"/>
  <c r="J15" i="39"/>
  <c r="Q15" i="39" s="1"/>
  <c r="H15" i="39"/>
  <c r="S15" i="39" s="1"/>
  <c r="F15" i="39"/>
  <c r="G15" i="39" s="1"/>
  <c r="T15" i="39" s="1"/>
  <c r="AD14" i="39"/>
  <c r="AC14" i="39"/>
  <c r="AB14" i="39"/>
  <c r="AA14" i="39"/>
  <c r="Z14" i="39"/>
  <c r="Y14" i="39"/>
  <c r="X14" i="39"/>
  <c r="W14" i="39"/>
  <c r="V14" i="39"/>
  <c r="Q14" i="39"/>
  <c r="O14" i="39"/>
  <c r="L14" i="39"/>
  <c r="K14" i="39"/>
  <c r="R14" i="39" s="1"/>
  <c r="J14" i="39"/>
  <c r="H14" i="39"/>
  <c r="P14" i="39" s="1"/>
  <c r="F14" i="39"/>
  <c r="G14" i="39" s="1"/>
  <c r="T14" i="39" s="1"/>
  <c r="AD13" i="39"/>
  <c r="AC13" i="39"/>
  <c r="AB13" i="39"/>
  <c r="AA13" i="39"/>
  <c r="Z13" i="39"/>
  <c r="Y13" i="39"/>
  <c r="X13" i="39"/>
  <c r="W13" i="39"/>
  <c r="V13" i="39"/>
  <c r="Q13" i="39"/>
  <c r="O13" i="39"/>
  <c r="L13" i="39"/>
  <c r="K13" i="39"/>
  <c r="J13" i="39"/>
  <c r="H13" i="39"/>
  <c r="G13" i="39"/>
  <c r="T13" i="39" s="1"/>
  <c r="F13" i="39"/>
  <c r="AD12" i="39"/>
  <c r="AC12" i="39"/>
  <c r="AB12" i="39"/>
  <c r="AA12" i="39"/>
  <c r="Z12" i="39"/>
  <c r="Y12" i="39"/>
  <c r="X12" i="39"/>
  <c r="W12" i="39"/>
  <c r="V12" i="39"/>
  <c r="O12" i="39"/>
  <c r="L12" i="39"/>
  <c r="K12" i="39"/>
  <c r="J12" i="39"/>
  <c r="H12" i="39"/>
  <c r="Q12" i="39" s="1"/>
  <c r="F12" i="39"/>
  <c r="G12" i="39" s="1"/>
  <c r="T12" i="39" s="1"/>
  <c r="AD11" i="39"/>
  <c r="AC11" i="39"/>
  <c r="AB11" i="39"/>
  <c r="AA11" i="39"/>
  <c r="Z11" i="39"/>
  <c r="Y11" i="39"/>
  <c r="X11" i="39"/>
  <c r="W11" i="39"/>
  <c r="V11" i="39"/>
  <c r="S11" i="39"/>
  <c r="O11" i="39"/>
  <c r="L11" i="39"/>
  <c r="K11" i="39"/>
  <c r="J11" i="39"/>
  <c r="H11" i="39"/>
  <c r="R11" i="39" s="1"/>
  <c r="F11" i="39"/>
  <c r="G11" i="39" s="1"/>
  <c r="T11" i="39" s="1"/>
  <c r="AD10" i="39"/>
  <c r="AC10" i="39"/>
  <c r="AB10" i="39"/>
  <c r="AA10" i="39"/>
  <c r="Z10" i="39"/>
  <c r="Y10" i="39"/>
  <c r="X10" i="39"/>
  <c r="W10" i="39"/>
  <c r="V10" i="39"/>
  <c r="O10" i="39"/>
  <c r="L10" i="39"/>
  <c r="K10" i="39"/>
  <c r="J10" i="39"/>
  <c r="Q10" i="39" s="1"/>
  <c r="H10" i="39"/>
  <c r="S10" i="39" s="1"/>
  <c r="F10" i="39"/>
  <c r="G10" i="39" s="1"/>
  <c r="T10" i="39" s="1"/>
  <c r="AU80" i="38"/>
  <c r="AW80" i="38" s="1"/>
  <c r="AT80" i="38"/>
  <c r="AN80" i="38"/>
  <c r="AM80" i="38"/>
  <c r="AG80" i="38"/>
  <c r="AI80" i="38" s="1"/>
  <c r="AF80" i="38"/>
  <c r="L80" i="38"/>
  <c r="K80" i="38"/>
  <c r="J80" i="38"/>
  <c r="L79" i="38"/>
  <c r="K79" i="38"/>
  <c r="J79" i="38"/>
  <c r="L78" i="38"/>
  <c r="K78" i="38"/>
  <c r="J78" i="38"/>
  <c r="L77" i="38"/>
  <c r="K77" i="38"/>
  <c r="J77" i="38"/>
  <c r="L76" i="38"/>
  <c r="K76" i="38"/>
  <c r="J76" i="38"/>
  <c r="L75" i="38"/>
  <c r="K75" i="38"/>
  <c r="J75" i="38"/>
  <c r="L74" i="38"/>
  <c r="K74" i="38"/>
  <c r="J74" i="38"/>
  <c r="L73" i="38"/>
  <c r="K73" i="38"/>
  <c r="J73" i="38"/>
  <c r="L72" i="38"/>
  <c r="K72" i="38"/>
  <c r="J72" i="38"/>
  <c r="L71" i="38"/>
  <c r="K71" i="38"/>
  <c r="J71" i="38"/>
  <c r="AT70" i="38"/>
  <c r="AM70" i="38"/>
  <c r="AF70" i="38"/>
  <c r="L70" i="38"/>
  <c r="K70" i="38"/>
  <c r="J70" i="38"/>
  <c r="L69" i="38"/>
  <c r="K69" i="38"/>
  <c r="J69" i="38"/>
  <c r="L68" i="38"/>
  <c r="K68" i="38"/>
  <c r="J68" i="38"/>
  <c r="L67" i="38"/>
  <c r="K67" i="38"/>
  <c r="J67" i="38"/>
  <c r="L66" i="38"/>
  <c r="K66" i="38"/>
  <c r="J66" i="38"/>
  <c r="L65" i="38"/>
  <c r="K65" i="38"/>
  <c r="J65" i="38"/>
  <c r="L64" i="38"/>
  <c r="K64" i="38"/>
  <c r="J64" i="38"/>
  <c r="L63" i="38"/>
  <c r="K63" i="38"/>
  <c r="J63" i="38"/>
  <c r="L62" i="38"/>
  <c r="K62" i="38"/>
  <c r="J62" i="38"/>
  <c r="L61" i="38"/>
  <c r="K61" i="38"/>
  <c r="J61" i="38"/>
  <c r="AT60" i="38"/>
  <c r="AM60" i="38"/>
  <c r="AF60" i="38"/>
  <c r="L60" i="38"/>
  <c r="K60" i="38"/>
  <c r="J60" i="38"/>
  <c r="L59" i="38"/>
  <c r="K59" i="38"/>
  <c r="J59" i="38"/>
  <c r="L58" i="38"/>
  <c r="K58" i="38"/>
  <c r="J58" i="38"/>
  <c r="L57" i="38"/>
  <c r="K57" i="38"/>
  <c r="J57" i="38"/>
  <c r="L56" i="38"/>
  <c r="K56" i="38"/>
  <c r="J56" i="38"/>
  <c r="L55" i="38"/>
  <c r="K55" i="38"/>
  <c r="J55" i="38"/>
  <c r="L54" i="38"/>
  <c r="K54" i="38"/>
  <c r="J54" i="38"/>
  <c r="L53" i="38"/>
  <c r="K53" i="38"/>
  <c r="J53" i="38"/>
  <c r="L52" i="38"/>
  <c r="K52" i="38"/>
  <c r="J52" i="38"/>
  <c r="L51" i="38"/>
  <c r="K51" i="38"/>
  <c r="J51" i="38"/>
  <c r="AT50" i="38"/>
  <c r="AM50" i="38"/>
  <c r="AF50" i="38"/>
  <c r="L50" i="38"/>
  <c r="K50" i="38"/>
  <c r="J50" i="38"/>
  <c r="L49" i="38"/>
  <c r="K49" i="38"/>
  <c r="J49" i="38"/>
  <c r="AD48" i="38"/>
  <c r="AC48" i="38"/>
  <c r="AB48" i="38"/>
  <c r="AA48" i="38"/>
  <c r="Z48" i="38"/>
  <c r="Y48" i="38"/>
  <c r="X48" i="38"/>
  <c r="W48" i="38"/>
  <c r="V48" i="38"/>
  <c r="Q48" i="38"/>
  <c r="O48" i="38"/>
  <c r="L48" i="38"/>
  <c r="K48" i="38"/>
  <c r="J48" i="38"/>
  <c r="I48" i="38"/>
  <c r="H48" i="38"/>
  <c r="G48" i="38"/>
  <c r="T48" i="38" s="1"/>
  <c r="F48" i="38"/>
  <c r="AD47" i="38"/>
  <c r="AC47" i="38"/>
  <c r="AB47" i="38"/>
  <c r="AA47" i="38"/>
  <c r="Z47" i="38"/>
  <c r="Y47" i="38"/>
  <c r="X47" i="38"/>
  <c r="W47" i="38"/>
  <c r="V47" i="38"/>
  <c r="O47" i="38"/>
  <c r="L47" i="38"/>
  <c r="K47" i="38"/>
  <c r="J47" i="38"/>
  <c r="H47" i="38"/>
  <c r="S47" i="38" s="1"/>
  <c r="G47" i="38"/>
  <c r="T47" i="38" s="1"/>
  <c r="F47" i="38"/>
  <c r="AD46" i="38"/>
  <c r="AC46" i="38"/>
  <c r="AB46" i="38"/>
  <c r="AA46" i="38"/>
  <c r="Z46" i="38"/>
  <c r="Y46" i="38"/>
  <c r="X46" i="38"/>
  <c r="W46" i="38"/>
  <c r="V46" i="38"/>
  <c r="S46" i="38"/>
  <c r="O46" i="38"/>
  <c r="L46" i="38"/>
  <c r="K46" i="38"/>
  <c r="J46" i="38"/>
  <c r="H46" i="38"/>
  <c r="R46" i="38" s="1"/>
  <c r="F46" i="38"/>
  <c r="G46" i="38" s="1"/>
  <c r="T46" i="38" s="1"/>
  <c r="AD45" i="38"/>
  <c r="AC45" i="38"/>
  <c r="AB45" i="38"/>
  <c r="AA45" i="38"/>
  <c r="Z45" i="38"/>
  <c r="Y45" i="38"/>
  <c r="X45" i="38"/>
  <c r="W45" i="38"/>
  <c r="V45" i="38"/>
  <c r="O45" i="38"/>
  <c r="L45" i="38"/>
  <c r="K45" i="38"/>
  <c r="J45" i="38"/>
  <c r="H45" i="38"/>
  <c r="G45" i="38"/>
  <c r="T45" i="38" s="1"/>
  <c r="F45" i="38"/>
  <c r="AD44" i="38"/>
  <c r="AC44" i="38"/>
  <c r="AB44" i="38"/>
  <c r="AA44" i="38"/>
  <c r="Z44" i="38"/>
  <c r="Y44" i="38"/>
  <c r="X44" i="38"/>
  <c r="W44" i="38"/>
  <c r="V44" i="38"/>
  <c r="O44" i="38"/>
  <c r="L44" i="38"/>
  <c r="K44" i="38"/>
  <c r="J44" i="38"/>
  <c r="H44" i="38"/>
  <c r="F44" i="38"/>
  <c r="G44" i="38" s="1"/>
  <c r="T44" i="38" s="1"/>
  <c r="AD43" i="38"/>
  <c r="AC43" i="38"/>
  <c r="AB43" i="38"/>
  <c r="AA43" i="38"/>
  <c r="Z43" i="38"/>
  <c r="Y43" i="38"/>
  <c r="X43" i="38"/>
  <c r="W43" i="38"/>
  <c r="V43" i="38"/>
  <c r="S43" i="38"/>
  <c r="O43" i="38"/>
  <c r="L43" i="38"/>
  <c r="K43" i="38"/>
  <c r="J43" i="38"/>
  <c r="H43" i="38"/>
  <c r="R43" i="38" s="1"/>
  <c r="F43" i="38"/>
  <c r="G43" i="38" s="1"/>
  <c r="T43" i="38" s="1"/>
  <c r="AD42" i="38"/>
  <c r="AC42" i="38"/>
  <c r="AB42" i="38"/>
  <c r="AA42" i="38"/>
  <c r="Z42" i="38"/>
  <c r="Y42" i="38"/>
  <c r="X42" i="38"/>
  <c r="W42" i="38"/>
  <c r="V42" i="38"/>
  <c r="O42" i="38"/>
  <c r="L42" i="38"/>
  <c r="K42" i="38"/>
  <c r="J42" i="38"/>
  <c r="H42" i="38"/>
  <c r="F42" i="38"/>
  <c r="G42" i="38" s="1"/>
  <c r="T42" i="38" s="1"/>
  <c r="AD41" i="38"/>
  <c r="AC41" i="38"/>
  <c r="AB41" i="38"/>
  <c r="AA41" i="38"/>
  <c r="Z41" i="38"/>
  <c r="Y41" i="38"/>
  <c r="X41" i="38"/>
  <c r="W41" i="38"/>
  <c r="V41" i="38"/>
  <c r="S41" i="38"/>
  <c r="O41" i="38"/>
  <c r="L41" i="38"/>
  <c r="K41" i="38"/>
  <c r="J41" i="38"/>
  <c r="I41" i="38"/>
  <c r="I42" i="38" s="1"/>
  <c r="I43" i="38" s="1"/>
  <c r="H41" i="38"/>
  <c r="R41" i="38" s="1"/>
  <c r="F41" i="38"/>
  <c r="G41" i="38" s="1"/>
  <c r="T41" i="38" s="1"/>
  <c r="AD40" i="38"/>
  <c r="AC40" i="38"/>
  <c r="AB40" i="38"/>
  <c r="AA40" i="38"/>
  <c r="Z40" i="38"/>
  <c r="Y40" i="38"/>
  <c r="X40" i="38"/>
  <c r="W40" i="38"/>
  <c r="V40" i="38"/>
  <c r="AT40" i="38" s="1"/>
  <c r="P40" i="38"/>
  <c r="O40" i="38"/>
  <c r="L40" i="38"/>
  <c r="K40" i="38"/>
  <c r="J40" i="38"/>
  <c r="I40" i="38"/>
  <c r="H40" i="38"/>
  <c r="S40" i="38" s="1"/>
  <c r="G40" i="38"/>
  <c r="T40" i="38" s="1"/>
  <c r="F40" i="38"/>
  <c r="AD39" i="38"/>
  <c r="AC39" i="38"/>
  <c r="AB39" i="38"/>
  <c r="AA39" i="38"/>
  <c r="Z39" i="38"/>
  <c r="Y39" i="38"/>
  <c r="X39" i="38"/>
  <c r="W39" i="38"/>
  <c r="V39" i="38"/>
  <c r="S39" i="38"/>
  <c r="R39" i="38"/>
  <c r="O39" i="38"/>
  <c r="L39" i="38"/>
  <c r="K39" i="38"/>
  <c r="J39" i="38"/>
  <c r="H39" i="38"/>
  <c r="Q39" i="38" s="1"/>
  <c r="F39" i="38"/>
  <c r="G39" i="38" s="1"/>
  <c r="T39" i="38" s="1"/>
  <c r="AD38" i="38"/>
  <c r="AC38" i="38"/>
  <c r="AB38" i="38"/>
  <c r="AA38" i="38"/>
  <c r="Z38" i="38"/>
  <c r="Y38" i="38"/>
  <c r="X38" i="38"/>
  <c r="W38" i="38"/>
  <c r="V38" i="38"/>
  <c r="O38" i="38"/>
  <c r="L38" i="38"/>
  <c r="K38" i="38"/>
  <c r="J38" i="38"/>
  <c r="H38" i="38"/>
  <c r="S38" i="38" s="1"/>
  <c r="G38" i="38"/>
  <c r="T38" i="38" s="1"/>
  <c r="F38" i="38"/>
  <c r="AD37" i="38"/>
  <c r="AC37" i="38"/>
  <c r="AB37" i="38"/>
  <c r="AA37" i="38"/>
  <c r="Z37" i="38"/>
  <c r="Y37" i="38"/>
  <c r="X37" i="38"/>
  <c r="W37" i="38"/>
  <c r="V37" i="38"/>
  <c r="S37" i="38"/>
  <c r="R37" i="38"/>
  <c r="O37" i="38"/>
  <c r="L37" i="38"/>
  <c r="K37" i="38"/>
  <c r="J37" i="38"/>
  <c r="H37" i="38"/>
  <c r="Q37" i="38" s="1"/>
  <c r="F37" i="38"/>
  <c r="G37" i="38" s="1"/>
  <c r="T37" i="38" s="1"/>
  <c r="AD36" i="38"/>
  <c r="AC36" i="38"/>
  <c r="AB36" i="38"/>
  <c r="AA36" i="38"/>
  <c r="Z36" i="38"/>
  <c r="Y36" i="38"/>
  <c r="X36" i="38"/>
  <c r="W36" i="38"/>
  <c r="V36" i="38"/>
  <c r="O36" i="38"/>
  <c r="L36" i="38"/>
  <c r="K36" i="38"/>
  <c r="J36" i="38"/>
  <c r="H36" i="38"/>
  <c r="S36" i="38" s="1"/>
  <c r="G36" i="38"/>
  <c r="T36" i="38" s="1"/>
  <c r="F36" i="38"/>
  <c r="AD35" i="38"/>
  <c r="AC35" i="38"/>
  <c r="AB35" i="38"/>
  <c r="AA35" i="38"/>
  <c r="Z35" i="38"/>
  <c r="Y35" i="38"/>
  <c r="X35" i="38"/>
  <c r="W35" i="38"/>
  <c r="V35" i="38"/>
  <c r="O35" i="38"/>
  <c r="L35" i="38"/>
  <c r="K35" i="38"/>
  <c r="J35" i="38"/>
  <c r="I35" i="38"/>
  <c r="H35" i="38"/>
  <c r="Q35" i="38" s="1"/>
  <c r="F35" i="38"/>
  <c r="G35" i="38" s="1"/>
  <c r="T35" i="38" s="1"/>
  <c r="AD34" i="38"/>
  <c r="AC34" i="38"/>
  <c r="AB34" i="38"/>
  <c r="AA34" i="38"/>
  <c r="Z34" i="38"/>
  <c r="Y34" i="38"/>
  <c r="X34" i="38"/>
  <c r="W34" i="38"/>
  <c r="V34" i="38"/>
  <c r="S34" i="38"/>
  <c r="O34" i="38"/>
  <c r="L34" i="38"/>
  <c r="K34" i="38"/>
  <c r="J34" i="38"/>
  <c r="H34" i="38"/>
  <c r="R34" i="38" s="1"/>
  <c r="F34" i="38"/>
  <c r="G34" i="38" s="1"/>
  <c r="T34" i="38" s="1"/>
  <c r="AD33" i="38"/>
  <c r="AC33" i="38"/>
  <c r="AB33" i="38"/>
  <c r="AA33" i="38"/>
  <c r="Z33" i="38"/>
  <c r="Y33" i="38"/>
  <c r="X33" i="38"/>
  <c r="W33" i="38"/>
  <c r="V33" i="38"/>
  <c r="O33" i="38"/>
  <c r="L33" i="38"/>
  <c r="K33" i="38"/>
  <c r="J33" i="38"/>
  <c r="H33" i="38"/>
  <c r="F33" i="38"/>
  <c r="G33" i="38" s="1"/>
  <c r="T33" i="38" s="1"/>
  <c r="AD32" i="38"/>
  <c r="AC32" i="38"/>
  <c r="AB32" i="38"/>
  <c r="AA32" i="38"/>
  <c r="Z32" i="38"/>
  <c r="Y32" i="38"/>
  <c r="X32" i="38"/>
  <c r="W32" i="38"/>
  <c r="V32" i="38"/>
  <c r="S32" i="38"/>
  <c r="O32" i="38"/>
  <c r="L32" i="38"/>
  <c r="K32" i="38"/>
  <c r="J32" i="38"/>
  <c r="H32" i="38"/>
  <c r="R32" i="38" s="1"/>
  <c r="F32" i="38"/>
  <c r="G32" i="38" s="1"/>
  <c r="T32" i="38" s="1"/>
  <c r="AD31" i="38"/>
  <c r="AC31" i="38"/>
  <c r="AB31" i="38"/>
  <c r="AA31" i="38"/>
  <c r="Z31" i="38"/>
  <c r="Y31" i="38"/>
  <c r="X31" i="38"/>
  <c r="W31" i="38"/>
  <c r="V31" i="38"/>
  <c r="Q31" i="38"/>
  <c r="O31" i="38"/>
  <c r="L31" i="38"/>
  <c r="K31" i="38"/>
  <c r="J31" i="38"/>
  <c r="H31" i="38"/>
  <c r="F31" i="38"/>
  <c r="G31" i="38" s="1"/>
  <c r="T31" i="38" s="1"/>
  <c r="AD30" i="38"/>
  <c r="AC30" i="38"/>
  <c r="AB30" i="38"/>
  <c r="AA30" i="38"/>
  <c r="Z30" i="38"/>
  <c r="Y30" i="38"/>
  <c r="X30" i="38"/>
  <c r="W30" i="38"/>
  <c r="V30" i="38"/>
  <c r="S30" i="38"/>
  <c r="P30" i="38"/>
  <c r="AM30" i="38" s="1"/>
  <c r="O30" i="38"/>
  <c r="L30" i="38"/>
  <c r="K30" i="38"/>
  <c r="J30" i="38"/>
  <c r="H30" i="38"/>
  <c r="F30" i="38"/>
  <c r="G30" i="38" s="1"/>
  <c r="T30" i="38" s="1"/>
  <c r="AD29" i="38"/>
  <c r="AC29" i="38"/>
  <c r="AB29" i="38"/>
  <c r="AA29" i="38"/>
  <c r="Z29" i="38"/>
  <c r="Y29" i="38"/>
  <c r="X29" i="38"/>
  <c r="W29" i="38"/>
  <c r="V29" i="38"/>
  <c r="T29" i="38"/>
  <c r="S29" i="38"/>
  <c r="O29" i="38"/>
  <c r="L29" i="38"/>
  <c r="K29" i="38"/>
  <c r="J29" i="38"/>
  <c r="H29" i="38"/>
  <c r="R29" i="38" s="1"/>
  <c r="F29" i="38"/>
  <c r="G29" i="38" s="1"/>
  <c r="AD28" i="38"/>
  <c r="AC28" i="38"/>
  <c r="AB28" i="38"/>
  <c r="AA28" i="38"/>
  <c r="Z28" i="38"/>
  <c r="Y28" i="38"/>
  <c r="X28" i="38"/>
  <c r="W28" i="38"/>
  <c r="V28" i="38"/>
  <c r="O28" i="38"/>
  <c r="L28" i="38"/>
  <c r="K28" i="38"/>
  <c r="J28" i="38"/>
  <c r="Q28" i="38" s="1"/>
  <c r="H28" i="38"/>
  <c r="S28" i="38" s="1"/>
  <c r="G28" i="38"/>
  <c r="T28" i="38" s="1"/>
  <c r="F28" i="38"/>
  <c r="AD27" i="38"/>
  <c r="AC27" i="38"/>
  <c r="AB27" i="38"/>
  <c r="AA27" i="38"/>
  <c r="Z27" i="38"/>
  <c r="Y27" i="38"/>
  <c r="X27" i="38"/>
  <c r="W27" i="38"/>
  <c r="V27" i="38"/>
  <c r="S27" i="38"/>
  <c r="Q27" i="38"/>
  <c r="O27" i="38"/>
  <c r="L27" i="38"/>
  <c r="K27" i="38"/>
  <c r="J27" i="38"/>
  <c r="H27" i="38"/>
  <c r="G27" i="38"/>
  <c r="T27" i="38" s="1"/>
  <c r="F27" i="38"/>
  <c r="AD26" i="38"/>
  <c r="AC26" i="38"/>
  <c r="AB26" i="38"/>
  <c r="AA26" i="38"/>
  <c r="Z26" i="38"/>
  <c r="Y26" i="38"/>
  <c r="X26" i="38"/>
  <c r="W26" i="38"/>
  <c r="V26" i="38"/>
  <c r="O26" i="38"/>
  <c r="L26" i="38"/>
  <c r="K26" i="38"/>
  <c r="J26" i="38"/>
  <c r="H26" i="38"/>
  <c r="R26" i="38" s="1"/>
  <c r="F26" i="38"/>
  <c r="G26" i="38" s="1"/>
  <c r="T26" i="38" s="1"/>
  <c r="AD25" i="38"/>
  <c r="AC25" i="38"/>
  <c r="AB25" i="38"/>
  <c r="AA25" i="38"/>
  <c r="Z25" i="38"/>
  <c r="Y25" i="38"/>
  <c r="X25" i="38"/>
  <c r="W25" i="38"/>
  <c r="V25" i="38"/>
  <c r="S25" i="38"/>
  <c r="Q25" i="38"/>
  <c r="O25" i="38"/>
  <c r="L25" i="38"/>
  <c r="K25" i="38"/>
  <c r="J25" i="38"/>
  <c r="H25" i="38"/>
  <c r="R25" i="38" s="1"/>
  <c r="G25" i="38"/>
  <c r="T25" i="38" s="1"/>
  <c r="F25" i="38"/>
  <c r="AD24" i="38"/>
  <c r="AC24" i="38"/>
  <c r="AB24" i="38"/>
  <c r="AA24" i="38"/>
  <c r="Z24" i="38"/>
  <c r="Y24" i="38"/>
  <c r="X24" i="38"/>
  <c r="W24" i="38"/>
  <c r="V24" i="38"/>
  <c r="O24" i="38"/>
  <c r="L24" i="38"/>
  <c r="K24" i="38"/>
  <c r="J24" i="38"/>
  <c r="H24" i="38"/>
  <c r="S24" i="38" s="1"/>
  <c r="F24" i="38"/>
  <c r="G24" i="38" s="1"/>
  <c r="T24" i="38" s="1"/>
  <c r="AD23" i="38"/>
  <c r="AC23" i="38"/>
  <c r="AB23" i="38"/>
  <c r="AA23" i="38"/>
  <c r="Z23" i="38"/>
  <c r="Y23" i="38"/>
  <c r="X23" i="38"/>
  <c r="W23" i="38"/>
  <c r="V23" i="38"/>
  <c r="S23" i="38"/>
  <c r="Q23" i="38"/>
  <c r="O23" i="38"/>
  <c r="L23" i="38"/>
  <c r="K23" i="38"/>
  <c r="J23" i="38"/>
  <c r="H23" i="38"/>
  <c r="G23" i="38"/>
  <c r="T23" i="38" s="1"/>
  <c r="F23" i="38"/>
  <c r="AD22" i="38"/>
  <c r="AC22" i="38"/>
  <c r="AB22" i="38"/>
  <c r="AA22" i="38"/>
  <c r="Z22" i="38"/>
  <c r="Y22" i="38"/>
  <c r="X22" i="38"/>
  <c r="W22" i="38"/>
  <c r="V22" i="38"/>
  <c r="O22" i="38"/>
  <c r="L22" i="38"/>
  <c r="K22" i="38"/>
  <c r="J22" i="38"/>
  <c r="I22" i="38"/>
  <c r="H22" i="38"/>
  <c r="R22" i="38" s="1"/>
  <c r="F22" i="38"/>
  <c r="G22" i="38" s="1"/>
  <c r="T22" i="38" s="1"/>
  <c r="AD21" i="38"/>
  <c r="AC21" i="38"/>
  <c r="AB21" i="38"/>
  <c r="AA21" i="38"/>
  <c r="Z21" i="38"/>
  <c r="Y21" i="38"/>
  <c r="X21" i="38"/>
  <c r="W21" i="38"/>
  <c r="V21" i="38"/>
  <c r="S21" i="38"/>
  <c r="O21" i="38"/>
  <c r="L21" i="38"/>
  <c r="K21" i="38"/>
  <c r="J21" i="38"/>
  <c r="Q21" i="38" s="1"/>
  <c r="H21" i="38"/>
  <c r="R21" i="38" s="1"/>
  <c r="G21" i="38"/>
  <c r="T21" i="38" s="1"/>
  <c r="F21" i="38"/>
  <c r="B21" i="38"/>
  <c r="B22" i="38" s="1"/>
  <c r="AD20" i="38"/>
  <c r="AC20" i="38"/>
  <c r="AB20" i="38"/>
  <c r="AA20" i="38"/>
  <c r="Z20" i="38"/>
  <c r="Y20" i="38"/>
  <c r="X20" i="38"/>
  <c r="W20" i="38"/>
  <c r="V20" i="38"/>
  <c r="O20" i="38"/>
  <c r="L20" i="38"/>
  <c r="K20" i="38"/>
  <c r="J20" i="38"/>
  <c r="H20" i="38"/>
  <c r="S20" i="38" s="1"/>
  <c r="F20" i="38"/>
  <c r="G20" i="38" s="1"/>
  <c r="T20" i="38" s="1"/>
  <c r="AD19" i="38"/>
  <c r="AC19" i="38"/>
  <c r="AB19" i="38"/>
  <c r="AA19" i="38"/>
  <c r="Z19" i="38"/>
  <c r="Y19" i="38"/>
  <c r="X19" i="38"/>
  <c r="W19" i="38"/>
  <c r="V19" i="38"/>
  <c r="O19" i="38"/>
  <c r="L19" i="38"/>
  <c r="K19" i="38"/>
  <c r="J19" i="38"/>
  <c r="H19" i="38"/>
  <c r="S19" i="38" s="1"/>
  <c r="F19" i="38"/>
  <c r="G19" i="38" s="1"/>
  <c r="T19" i="38" s="1"/>
  <c r="B19" i="38"/>
  <c r="AD18" i="38"/>
  <c r="AC18" i="38"/>
  <c r="AB18" i="38"/>
  <c r="AA18" i="38"/>
  <c r="Z18" i="38"/>
  <c r="Y18" i="38"/>
  <c r="X18" i="38"/>
  <c r="W18" i="38"/>
  <c r="V18" i="38"/>
  <c r="Q18" i="38"/>
  <c r="O18" i="38"/>
  <c r="L18" i="38"/>
  <c r="K18" i="38"/>
  <c r="J18" i="38"/>
  <c r="H18" i="38"/>
  <c r="G18" i="38"/>
  <c r="T18" i="38" s="1"/>
  <c r="F18" i="38"/>
  <c r="B18" i="38"/>
  <c r="AD17" i="38"/>
  <c r="AC17" i="38"/>
  <c r="AB17" i="38"/>
  <c r="AA17" i="38"/>
  <c r="Z17" i="38"/>
  <c r="Y17" i="38"/>
  <c r="X17" i="38"/>
  <c r="W17" i="38"/>
  <c r="V17" i="38"/>
  <c r="O17" i="38"/>
  <c r="L17" i="38"/>
  <c r="K17" i="38"/>
  <c r="J17" i="38"/>
  <c r="H17" i="38"/>
  <c r="R17" i="38" s="1"/>
  <c r="F17" i="38"/>
  <c r="G17" i="38" s="1"/>
  <c r="T17" i="38" s="1"/>
  <c r="B17" i="38"/>
  <c r="AD16" i="38"/>
  <c r="AC16" i="38"/>
  <c r="AB16" i="38"/>
  <c r="AA16" i="38"/>
  <c r="Z16" i="38"/>
  <c r="Y16" i="38"/>
  <c r="X16" i="38"/>
  <c r="W16" i="38"/>
  <c r="V16" i="38"/>
  <c r="S16" i="38"/>
  <c r="Q16" i="38"/>
  <c r="O16" i="38"/>
  <c r="L16" i="38"/>
  <c r="K16" i="38"/>
  <c r="J16" i="38"/>
  <c r="H16" i="38"/>
  <c r="R16" i="38" s="1"/>
  <c r="G16" i="38"/>
  <c r="T16" i="38" s="1"/>
  <c r="F16" i="38"/>
  <c r="B16" i="38"/>
  <c r="B15" i="38" s="1"/>
  <c r="B14" i="38" s="1"/>
  <c r="AD15" i="38"/>
  <c r="AC15" i="38"/>
  <c r="AB15" i="38"/>
  <c r="AA15" i="38"/>
  <c r="Z15" i="38"/>
  <c r="Y15" i="38"/>
  <c r="X15" i="38"/>
  <c r="W15" i="38"/>
  <c r="V15" i="38"/>
  <c r="O15" i="38"/>
  <c r="L15" i="38"/>
  <c r="K15" i="38"/>
  <c r="J15" i="38"/>
  <c r="H15" i="38"/>
  <c r="S15" i="38" s="1"/>
  <c r="F15" i="38"/>
  <c r="G15" i="38" s="1"/>
  <c r="T15" i="38" s="1"/>
  <c r="AD14" i="38"/>
  <c r="AC14" i="38"/>
  <c r="AB14" i="38"/>
  <c r="AA14" i="38"/>
  <c r="Z14" i="38"/>
  <c r="Y14" i="38"/>
  <c r="X14" i="38"/>
  <c r="W14" i="38"/>
  <c r="V14" i="38"/>
  <c r="Q14" i="38"/>
  <c r="O14" i="38"/>
  <c r="L14" i="38"/>
  <c r="K14" i="38"/>
  <c r="J14" i="38"/>
  <c r="H14" i="38"/>
  <c r="P14" i="38" s="1"/>
  <c r="F14" i="38"/>
  <c r="G14" i="38" s="1"/>
  <c r="T14" i="38" s="1"/>
  <c r="AD13" i="38"/>
  <c r="AC13" i="38"/>
  <c r="AB13" i="38"/>
  <c r="AA13" i="38"/>
  <c r="Z13" i="38"/>
  <c r="Y13" i="38"/>
  <c r="X13" i="38"/>
  <c r="W13" i="38"/>
  <c r="V13" i="38"/>
  <c r="S13" i="38"/>
  <c r="Q13" i="38"/>
  <c r="O13" i="38"/>
  <c r="L13" i="38"/>
  <c r="K13" i="38"/>
  <c r="J13" i="38"/>
  <c r="H13" i="38"/>
  <c r="G13" i="38"/>
  <c r="T13" i="38" s="1"/>
  <c r="F13" i="38"/>
  <c r="AD12" i="38"/>
  <c r="AC12" i="38"/>
  <c r="AB12" i="38"/>
  <c r="AA12" i="38"/>
  <c r="Z12" i="38"/>
  <c r="Y12" i="38"/>
  <c r="X12" i="38"/>
  <c r="W12" i="38"/>
  <c r="V12" i="38"/>
  <c r="O12" i="38"/>
  <c r="L12" i="38"/>
  <c r="K12" i="38"/>
  <c r="J12" i="38"/>
  <c r="H12" i="38"/>
  <c r="Q12" i="38" s="1"/>
  <c r="F12" i="38"/>
  <c r="G12" i="38" s="1"/>
  <c r="T12" i="38" s="1"/>
  <c r="AD11" i="38"/>
  <c r="AC11" i="38"/>
  <c r="AB11" i="38"/>
  <c r="AA11" i="38"/>
  <c r="Z11" i="38"/>
  <c r="Y11" i="38"/>
  <c r="X11" i="38"/>
  <c r="W11" i="38"/>
  <c r="V11" i="38"/>
  <c r="S11" i="38"/>
  <c r="O11" i="38"/>
  <c r="L11" i="38"/>
  <c r="K11" i="38"/>
  <c r="J11" i="38"/>
  <c r="Q11" i="38" s="1"/>
  <c r="H11" i="38"/>
  <c r="R11" i="38" s="1"/>
  <c r="F11" i="38"/>
  <c r="G11" i="38" s="1"/>
  <c r="T11" i="38" s="1"/>
  <c r="AD10" i="38"/>
  <c r="AC10" i="38"/>
  <c r="AB10" i="38"/>
  <c r="AA10" i="38"/>
  <c r="Z10" i="38"/>
  <c r="Y10" i="38"/>
  <c r="X10" i="38"/>
  <c r="W10" i="38"/>
  <c r="V10" i="38"/>
  <c r="O10" i="38"/>
  <c r="L10" i="38"/>
  <c r="K10" i="38"/>
  <c r="J10" i="38"/>
  <c r="Q10" i="38" s="1"/>
  <c r="H10" i="38"/>
  <c r="S10" i="38" s="1"/>
  <c r="F10" i="38"/>
  <c r="G10" i="38" s="1"/>
  <c r="T10" i="38" s="1"/>
  <c r="AX60" i="33" l="1"/>
  <c r="BA59" i="33"/>
  <c r="BC59" i="33" s="1"/>
  <c r="AZ60" i="33"/>
  <c r="BB60" i="33" s="1"/>
  <c r="BD59" i="33"/>
  <c r="AH80" i="38"/>
  <c r="AK80" i="38" s="1"/>
  <c r="AP80" i="40"/>
  <c r="AR80" i="40" s="1"/>
  <c r="I15" i="40"/>
  <c r="I16" i="40" s="1"/>
  <c r="B23" i="40"/>
  <c r="B24" i="40" s="1"/>
  <c r="B25" i="40" s="1"/>
  <c r="B26" i="40" s="1"/>
  <c r="B27" i="40" s="1"/>
  <c r="B28" i="40" s="1"/>
  <c r="B29" i="40" s="1"/>
  <c r="B30" i="40" s="1"/>
  <c r="B13" i="40"/>
  <c r="B12" i="40" s="1"/>
  <c r="B11" i="40" s="1"/>
  <c r="B10" i="40" s="1"/>
  <c r="B9" i="40" s="1"/>
  <c r="B8" i="40" s="1"/>
  <c r="B7" i="40" s="1"/>
  <c r="B6" i="40" s="1"/>
  <c r="R10" i="40"/>
  <c r="S14" i="40"/>
  <c r="AP14" i="40"/>
  <c r="R15" i="40"/>
  <c r="R19" i="40"/>
  <c r="R20" i="40"/>
  <c r="AH22" i="40"/>
  <c r="AM22" i="40"/>
  <c r="AV22" i="40"/>
  <c r="AY22" i="40" s="1"/>
  <c r="S10" i="40"/>
  <c r="R11" i="40"/>
  <c r="P14" i="40"/>
  <c r="AO14" i="40" s="1"/>
  <c r="AH14" i="40"/>
  <c r="AV14" i="40"/>
  <c r="S15" i="40"/>
  <c r="R16" i="40"/>
  <c r="S19" i="40"/>
  <c r="S20" i="40"/>
  <c r="R21" i="40"/>
  <c r="AI22" i="40"/>
  <c r="AN22" i="40"/>
  <c r="AR22" i="40" s="1"/>
  <c r="AW22" i="40"/>
  <c r="AW30" i="40"/>
  <c r="S11" i="40"/>
  <c r="R12" i="40"/>
  <c r="Q13" i="40"/>
  <c r="Q14" i="40"/>
  <c r="AI14" i="40"/>
  <c r="P15" i="40"/>
  <c r="S16" i="40"/>
  <c r="R17" i="40"/>
  <c r="Q18" i="40"/>
  <c r="S21" i="40"/>
  <c r="R22" i="40"/>
  <c r="AF22" i="40"/>
  <c r="Q23" i="40"/>
  <c r="Q26" i="40"/>
  <c r="AF14" i="40"/>
  <c r="AI15" i="40"/>
  <c r="AG22" i="40"/>
  <c r="S27" i="40"/>
  <c r="S30" i="40"/>
  <c r="Q31" i="40"/>
  <c r="Q33" i="40"/>
  <c r="R35" i="40"/>
  <c r="S37" i="40"/>
  <c r="R37" i="40"/>
  <c r="P30" i="40"/>
  <c r="AP30" i="40" s="1"/>
  <c r="R31" i="40"/>
  <c r="R33" i="40"/>
  <c r="S35" i="40"/>
  <c r="Q36" i="40"/>
  <c r="S39" i="40"/>
  <c r="R39" i="40"/>
  <c r="I41" i="40"/>
  <c r="I42" i="40" s="1"/>
  <c r="AM40" i="40"/>
  <c r="R24" i="40"/>
  <c r="Q25" i="40"/>
  <c r="R28" i="40"/>
  <c r="Q29" i="40"/>
  <c r="Q30" i="40"/>
  <c r="S31" i="40"/>
  <c r="Q32" i="40"/>
  <c r="S33" i="40"/>
  <c r="Q34" i="40"/>
  <c r="P35" i="40"/>
  <c r="R36" i="40"/>
  <c r="Q37" i="40"/>
  <c r="S41" i="40"/>
  <c r="R41" i="40"/>
  <c r="AF30" i="40"/>
  <c r="Q38" i="40"/>
  <c r="Q39" i="40"/>
  <c r="Q41" i="40"/>
  <c r="Q43" i="40"/>
  <c r="Q45" i="40"/>
  <c r="Q48" i="40"/>
  <c r="P48" i="40"/>
  <c r="AM48" i="40"/>
  <c r="R43" i="40"/>
  <c r="R45" i="40"/>
  <c r="AN48" i="40"/>
  <c r="P40" i="40"/>
  <c r="Q42" i="40"/>
  <c r="S43" i="40"/>
  <c r="Q44" i="40"/>
  <c r="S45" i="40"/>
  <c r="R46" i="40"/>
  <c r="Q47" i="40"/>
  <c r="R48" i="40"/>
  <c r="AV48" i="40"/>
  <c r="AH48" i="40"/>
  <c r="AG48" i="40"/>
  <c r="S48" i="40"/>
  <c r="AW48" i="40"/>
  <c r="AI48" i="40"/>
  <c r="AH80" i="40"/>
  <c r="AV80" i="40"/>
  <c r="AI80" i="40"/>
  <c r="AW80" i="40"/>
  <c r="AO14" i="39"/>
  <c r="AW14" i="39"/>
  <c r="AI14" i="39"/>
  <c r="AV14" i="39"/>
  <c r="AP14" i="39"/>
  <c r="AM14" i="39"/>
  <c r="B13" i="39"/>
  <c r="B12" i="39" s="1"/>
  <c r="B11" i="39" s="1"/>
  <c r="B10" i="39" s="1"/>
  <c r="B9" i="39" s="1"/>
  <c r="B8" i="39" s="1"/>
  <c r="B7" i="39" s="1"/>
  <c r="B6" i="39" s="1"/>
  <c r="B23" i="39"/>
  <c r="B24" i="39" s="1"/>
  <c r="B25" i="39" s="1"/>
  <c r="B26" i="39" s="1"/>
  <c r="B27" i="39" s="1"/>
  <c r="B28" i="39" s="1"/>
  <c r="B29" i="39" s="1"/>
  <c r="B30" i="39" s="1"/>
  <c r="B31" i="39" s="1"/>
  <c r="B32" i="39" s="1"/>
  <c r="B33" i="39" s="1"/>
  <c r="B34" i="39" s="1"/>
  <c r="B35" i="39" s="1"/>
  <c r="AU14" i="39"/>
  <c r="AY14" i="39" s="1"/>
  <c r="R12" i="39"/>
  <c r="AN14" i="39"/>
  <c r="AR14" i="39" s="1"/>
  <c r="R17" i="39"/>
  <c r="Q18" i="39"/>
  <c r="R22" i="39"/>
  <c r="Q23" i="39"/>
  <c r="R26" i="39"/>
  <c r="Q27" i="39"/>
  <c r="AT30" i="39"/>
  <c r="AF30" i="39"/>
  <c r="AN30" i="39"/>
  <c r="S12" i="39"/>
  <c r="R13" i="39"/>
  <c r="AF14" i="39"/>
  <c r="AT14" i="39"/>
  <c r="R18" i="39"/>
  <c r="S22" i="39"/>
  <c r="R23" i="39"/>
  <c r="S26" i="39"/>
  <c r="R27" i="39"/>
  <c r="AU30" i="39"/>
  <c r="AH30" i="39"/>
  <c r="S32" i="39"/>
  <c r="R32" i="39"/>
  <c r="R10" i="39"/>
  <c r="Q11" i="39"/>
  <c r="S13" i="39"/>
  <c r="S14" i="39"/>
  <c r="AG14" i="39"/>
  <c r="R15" i="39"/>
  <c r="Q16" i="39"/>
  <c r="S18" i="39"/>
  <c r="Q21" i="39"/>
  <c r="P22" i="39"/>
  <c r="AM22" i="39" s="1"/>
  <c r="AH22" i="39"/>
  <c r="I23" i="39"/>
  <c r="P23" i="39" s="1"/>
  <c r="S23" i="39"/>
  <c r="AF24" i="39"/>
  <c r="Q25" i="39"/>
  <c r="S27" i="39"/>
  <c r="AO30" i="39"/>
  <c r="AH14" i="39"/>
  <c r="I15" i="39"/>
  <c r="P15" i="39" s="1"/>
  <c r="AG15" i="39"/>
  <c r="I24" i="39"/>
  <c r="P24" i="39" s="1"/>
  <c r="AI24" i="39" s="1"/>
  <c r="AP30" i="39"/>
  <c r="AM30" i="39"/>
  <c r="AV30" i="39"/>
  <c r="Q31" i="39"/>
  <c r="Q32" i="39"/>
  <c r="Q36" i="39"/>
  <c r="Q34" i="39"/>
  <c r="P35" i="39"/>
  <c r="AO35" i="39" s="1"/>
  <c r="R36" i="39"/>
  <c r="Q41" i="39"/>
  <c r="P41" i="39"/>
  <c r="AM41" i="39"/>
  <c r="R29" i="39"/>
  <c r="R30" i="39"/>
  <c r="R34" i="39"/>
  <c r="Q35" i="39"/>
  <c r="S36" i="39"/>
  <c r="Q37" i="39"/>
  <c r="AG47" i="39"/>
  <c r="AN47" i="39"/>
  <c r="AH47" i="39"/>
  <c r="AN41" i="39"/>
  <c r="S42" i="39"/>
  <c r="R42" i="39"/>
  <c r="AV46" i="39"/>
  <c r="AV47" i="39"/>
  <c r="AG30" i="39"/>
  <c r="AK30" i="39" s="1"/>
  <c r="AF35" i="39"/>
  <c r="R38" i="39"/>
  <c r="S39" i="39"/>
  <c r="R39" i="39"/>
  <c r="R41" i="39"/>
  <c r="AV41" i="39"/>
  <c r="AH41" i="39"/>
  <c r="P42" i="39"/>
  <c r="P46" i="39"/>
  <c r="AM46" i="39" s="1"/>
  <c r="AP46" i="39"/>
  <c r="AP47" i="39"/>
  <c r="AG48" i="39"/>
  <c r="AV48" i="39"/>
  <c r="AM48" i="39"/>
  <c r="AU48" i="39"/>
  <c r="P44" i="39"/>
  <c r="Q46" i="39"/>
  <c r="AN46" i="39"/>
  <c r="AM47" i="39"/>
  <c r="AW47" i="39"/>
  <c r="AW48" i="39"/>
  <c r="AI48" i="39"/>
  <c r="Q44" i="39"/>
  <c r="R46" i="39"/>
  <c r="AF46" i="39"/>
  <c r="AT46" i="39"/>
  <c r="AI47" i="39"/>
  <c r="AT48" i="39"/>
  <c r="Q38" i="39"/>
  <c r="Q40" i="39"/>
  <c r="P43" i="39"/>
  <c r="R44" i="39"/>
  <c r="P45" i="39"/>
  <c r="S46" i="39"/>
  <c r="AG46" i="39"/>
  <c r="R47" i="39"/>
  <c r="AU47" i="39"/>
  <c r="AY47" i="39" s="1"/>
  <c r="AF47" i="39"/>
  <c r="AO47" i="39"/>
  <c r="AN48" i="39"/>
  <c r="AR48" i="39" s="1"/>
  <c r="AP48" i="39"/>
  <c r="AF40" i="39"/>
  <c r="AI41" i="39"/>
  <c r="AH46" i="39"/>
  <c r="AO48" i="39"/>
  <c r="AH48" i="39"/>
  <c r="Q48" i="39"/>
  <c r="AF48" i="39"/>
  <c r="AH80" i="39"/>
  <c r="AK80" i="39" s="1"/>
  <c r="AV80" i="39"/>
  <c r="AY80" i="39" s="1"/>
  <c r="AO80" i="39"/>
  <c r="AR80" i="39" s="1"/>
  <c r="AI14" i="38"/>
  <c r="AW14" i="38"/>
  <c r="AP14" i="38"/>
  <c r="AG14" i="38"/>
  <c r="AN14" i="38"/>
  <c r="AV14" i="38"/>
  <c r="AM14" i="38"/>
  <c r="AU15" i="38"/>
  <c r="B13" i="38"/>
  <c r="B12" i="38" s="1"/>
  <c r="B11" i="38" s="1"/>
  <c r="B10" i="38" s="1"/>
  <c r="B9" i="38" s="1"/>
  <c r="B8" i="38" s="1"/>
  <c r="B7" i="38" s="1"/>
  <c r="B6" i="38" s="1"/>
  <c r="I7" i="38" s="1"/>
  <c r="I8" i="38" s="1"/>
  <c r="AO16" i="38"/>
  <c r="I15" i="38"/>
  <c r="P15" i="38" s="1"/>
  <c r="B23" i="38"/>
  <c r="B24" i="38" s="1"/>
  <c r="B25" i="38" s="1"/>
  <c r="B26" i="38" s="1"/>
  <c r="B27" i="38" s="1"/>
  <c r="B28" i="38" s="1"/>
  <c r="B29" i="38" s="1"/>
  <c r="B30" i="38" s="1"/>
  <c r="I23" i="38" s="1"/>
  <c r="I16" i="38"/>
  <c r="P16" i="38" s="1"/>
  <c r="AW22" i="38"/>
  <c r="AT16" i="38"/>
  <c r="AT15" i="38"/>
  <c r="AU14" i="38"/>
  <c r="AY14" i="38" s="1"/>
  <c r="AW16" i="38"/>
  <c r="R12" i="38"/>
  <c r="S12" i="38"/>
  <c r="R13" i="38"/>
  <c r="R14" i="38"/>
  <c r="AF14" i="38"/>
  <c r="AO14" i="38"/>
  <c r="AT14" i="38"/>
  <c r="Q15" i="38"/>
  <c r="AI15" i="38"/>
  <c r="AN15" i="38"/>
  <c r="AW15" i="38"/>
  <c r="AH16" i="38"/>
  <c r="AM16" i="38"/>
  <c r="AV16" i="38"/>
  <c r="S17" i="38"/>
  <c r="R18" i="38"/>
  <c r="Q19" i="38"/>
  <c r="Q20" i="38"/>
  <c r="S22" i="38"/>
  <c r="AG22" i="38"/>
  <c r="R23" i="38"/>
  <c r="Q24" i="38"/>
  <c r="S26" i="38"/>
  <c r="R27" i="38"/>
  <c r="AO30" i="38"/>
  <c r="AH30" i="38"/>
  <c r="AW41" i="38"/>
  <c r="AM42" i="38"/>
  <c r="S14" i="38"/>
  <c r="R15" i="38"/>
  <c r="AF15" i="38"/>
  <c r="AI16" i="38"/>
  <c r="S18" i="38"/>
  <c r="R19" i="38"/>
  <c r="R20" i="38"/>
  <c r="P22" i="38"/>
  <c r="AN22" i="38" s="1"/>
  <c r="AH22" i="38"/>
  <c r="R24" i="38"/>
  <c r="AW30" i="38"/>
  <c r="AI30" i="38"/>
  <c r="AU30" i="38"/>
  <c r="R10" i="38"/>
  <c r="AH14" i="38"/>
  <c r="AG15" i="38"/>
  <c r="AF16" i="38"/>
  <c r="Q17" i="38"/>
  <c r="Q22" i="38"/>
  <c r="AI22" i="38"/>
  <c r="Q26" i="38"/>
  <c r="R30" i="38"/>
  <c r="Q30" i="38"/>
  <c r="AT30" i="38"/>
  <c r="AV30" i="38"/>
  <c r="S31" i="38"/>
  <c r="R31" i="38"/>
  <c r="AN30" i="38"/>
  <c r="AR30" i="38" s="1"/>
  <c r="AG30" i="38"/>
  <c r="AP30" i="38"/>
  <c r="I44" i="38"/>
  <c r="I45" i="38" s="1"/>
  <c r="P43" i="38"/>
  <c r="AT43" i="38" s="1"/>
  <c r="P42" i="38"/>
  <c r="Q33" i="38"/>
  <c r="R35" i="38"/>
  <c r="AM40" i="38"/>
  <c r="AP41" i="38"/>
  <c r="Q42" i="38"/>
  <c r="Q44" i="38"/>
  <c r="S45" i="38"/>
  <c r="R45" i="38"/>
  <c r="AP48" i="38"/>
  <c r="R33" i="38"/>
  <c r="S35" i="38"/>
  <c r="AG35" i="38"/>
  <c r="Q36" i="38"/>
  <c r="Q38" i="38"/>
  <c r="Q40" i="38"/>
  <c r="P41" i="38"/>
  <c r="AO41" i="38" s="1"/>
  <c r="R42" i="38"/>
  <c r="AF42" i="38"/>
  <c r="AT42" i="38"/>
  <c r="R44" i="38"/>
  <c r="Q47" i="38"/>
  <c r="AM48" i="38"/>
  <c r="R28" i="38"/>
  <c r="Q29" i="38"/>
  <c r="Q32" i="38"/>
  <c r="S33" i="38"/>
  <c r="Q34" i="38"/>
  <c r="P35" i="38"/>
  <c r="AN35" i="38" s="1"/>
  <c r="AH35" i="38"/>
  <c r="R36" i="38"/>
  <c r="R38" i="38"/>
  <c r="R40" i="38"/>
  <c r="AF40" i="38"/>
  <c r="Q41" i="38"/>
  <c r="S42" i="38"/>
  <c r="Q43" i="38"/>
  <c r="S44" i="38"/>
  <c r="Q45" i="38"/>
  <c r="P48" i="38"/>
  <c r="S48" i="38"/>
  <c r="R48" i="38"/>
  <c r="AN48" i="38"/>
  <c r="AF30" i="38"/>
  <c r="AI35" i="38"/>
  <c r="AF43" i="38"/>
  <c r="R47" i="38"/>
  <c r="AV48" i="38"/>
  <c r="AF48" i="38"/>
  <c r="AT48" i="38"/>
  <c r="Q46" i="38"/>
  <c r="AG48" i="38"/>
  <c r="AU48" i="38"/>
  <c r="AH48" i="38"/>
  <c r="AP80" i="38"/>
  <c r="AO80" i="38"/>
  <c r="AV80" i="38"/>
  <c r="AY80" i="38" s="1"/>
  <c r="AR5" i="34"/>
  <c r="AR8" i="34"/>
  <c r="L80" i="37"/>
  <c r="K80" i="37"/>
  <c r="J80" i="37"/>
  <c r="L79" i="37"/>
  <c r="K79" i="37"/>
  <c r="J79" i="37"/>
  <c r="L78" i="37"/>
  <c r="K78" i="37"/>
  <c r="J78" i="37"/>
  <c r="L77" i="37"/>
  <c r="K77" i="37"/>
  <c r="J77" i="37"/>
  <c r="L76" i="37"/>
  <c r="K76" i="37"/>
  <c r="J76" i="37"/>
  <c r="L75" i="37"/>
  <c r="K75" i="37"/>
  <c r="J75" i="37"/>
  <c r="L74" i="37"/>
  <c r="K74" i="37"/>
  <c r="J74" i="37"/>
  <c r="L73" i="37"/>
  <c r="K73" i="37"/>
  <c r="J73" i="37"/>
  <c r="L72" i="37"/>
  <c r="K72" i="37"/>
  <c r="J72" i="37"/>
  <c r="L71" i="37"/>
  <c r="K71" i="37"/>
  <c r="J71" i="37"/>
  <c r="L70" i="37"/>
  <c r="K70" i="37"/>
  <c r="J70" i="37"/>
  <c r="L69" i="37"/>
  <c r="K69" i="37"/>
  <c r="J69" i="37"/>
  <c r="L68" i="37"/>
  <c r="K68" i="37"/>
  <c r="J68" i="37"/>
  <c r="L67" i="37"/>
  <c r="K67" i="37"/>
  <c r="J67" i="37"/>
  <c r="L66" i="37"/>
  <c r="K66" i="37"/>
  <c r="J66" i="37"/>
  <c r="L65" i="37"/>
  <c r="K65" i="37"/>
  <c r="J65" i="37"/>
  <c r="L64" i="37"/>
  <c r="K64" i="37"/>
  <c r="J64" i="37"/>
  <c r="L63" i="37"/>
  <c r="K63" i="37"/>
  <c r="J63" i="37"/>
  <c r="L62" i="37"/>
  <c r="K62" i="37"/>
  <c r="J62" i="37"/>
  <c r="L61" i="37"/>
  <c r="K61" i="37"/>
  <c r="J61" i="37"/>
  <c r="L60" i="37"/>
  <c r="K60" i="37"/>
  <c r="J60" i="37"/>
  <c r="L59" i="37"/>
  <c r="K59" i="37"/>
  <c r="J59" i="37"/>
  <c r="L58" i="37"/>
  <c r="K58" i="37"/>
  <c r="J58" i="37"/>
  <c r="L57" i="37"/>
  <c r="K57" i="37"/>
  <c r="J57" i="37"/>
  <c r="L56" i="37"/>
  <c r="K56" i="37"/>
  <c r="J56" i="37"/>
  <c r="L55" i="37"/>
  <c r="K55" i="37"/>
  <c r="J55" i="37"/>
  <c r="L54" i="37"/>
  <c r="K54" i="37"/>
  <c r="J54" i="37"/>
  <c r="L53" i="37"/>
  <c r="K53" i="37"/>
  <c r="J53" i="37"/>
  <c r="L52" i="37"/>
  <c r="K52" i="37"/>
  <c r="J52" i="37"/>
  <c r="L51" i="37"/>
  <c r="K51" i="37"/>
  <c r="J51" i="37"/>
  <c r="L50" i="37"/>
  <c r="K50" i="37"/>
  <c r="J50" i="37"/>
  <c r="L49" i="37"/>
  <c r="K49" i="37"/>
  <c r="J49" i="37"/>
  <c r="AD48" i="37"/>
  <c r="AC48" i="37"/>
  <c r="AB48" i="37"/>
  <c r="AA48" i="37"/>
  <c r="O48" i="37"/>
  <c r="L48" i="37"/>
  <c r="K48" i="37"/>
  <c r="J48" i="37"/>
  <c r="I48" i="37"/>
  <c r="H48" i="37"/>
  <c r="F48" i="37"/>
  <c r="G48" i="37" s="1"/>
  <c r="T48" i="37" s="1"/>
  <c r="AD47" i="37"/>
  <c r="AC47" i="37"/>
  <c r="AB47" i="37"/>
  <c r="AA47" i="37"/>
  <c r="O47" i="37"/>
  <c r="L47" i="37"/>
  <c r="K47" i="37"/>
  <c r="J47" i="37"/>
  <c r="H47" i="37"/>
  <c r="F47" i="37"/>
  <c r="G47" i="37" s="1"/>
  <c r="T47" i="37" s="1"/>
  <c r="AD46" i="37"/>
  <c r="AC46" i="37"/>
  <c r="AB46" i="37"/>
  <c r="AA46" i="37"/>
  <c r="O46" i="37"/>
  <c r="L46" i="37"/>
  <c r="K46" i="37"/>
  <c r="J46" i="37"/>
  <c r="H46" i="37"/>
  <c r="F46" i="37"/>
  <c r="G46" i="37" s="1"/>
  <c r="T46" i="37" s="1"/>
  <c r="AD45" i="37"/>
  <c r="AC45" i="37"/>
  <c r="AB45" i="37"/>
  <c r="AA45" i="37"/>
  <c r="O45" i="37"/>
  <c r="L45" i="37"/>
  <c r="K45" i="37"/>
  <c r="J45" i="37"/>
  <c r="H45" i="37"/>
  <c r="F45" i="37"/>
  <c r="G45" i="37" s="1"/>
  <c r="T45" i="37" s="1"/>
  <c r="AD44" i="37"/>
  <c r="AC44" i="37"/>
  <c r="AB44" i="37"/>
  <c r="AA44" i="37"/>
  <c r="O44" i="37"/>
  <c r="L44" i="37"/>
  <c r="K44" i="37"/>
  <c r="J44" i="37"/>
  <c r="H44" i="37"/>
  <c r="F44" i="37"/>
  <c r="G44" i="37" s="1"/>
  <c r="T44" i="37" s="1"/>
  <c r="AD43" i="37"/>
  <c r="AC43" i="37"/>
  <c r="AB43" i="37"/>
  <c r="AA43" i="37"/>
  <c r="O43" i="37"/>
  <c r="L43" i="37"/>
  <c r="K43" i="37"/>
  <c r="J43" i="37"/>
  <c r="H43" i="37"/>
  <c r="F43" i="37"/>
  <c r="G43" i="37" s="1"/>
  <c r="T43" i="37" s="1"/>
  <c r="AD42" i="37"/>
  <c r="AC42" i="37"/>
  <c r="AB42" i="37"/>
  <c r="AA42" i="37"/>
  <c r="O42" i="37"/>
  <c r="L42" i="37"/>
  <c r="K42" i="37"/>
  <c r="J42" i="37"/>
  <c r="H42" i="37"/>
  <c r="F42" i="37"/>
  <c r="G42" i="37" s="1"/>
  <c r="T42" i="37" s="1"/>
  <c r="AD41" i="37"/>
  <c r="AC41" i="37"/>
  <c r="AB41" i="37"/>
  <c r="AA41" i="37"/>
  <c r="O41" i="37"/>
  <c r="L41" i="37"/>
  <c r="K41" i="37"/>
  <c r="J41" i="37"/>
  <c r="H41" i="37"/>
  <c r="F41" i="37"/>
  <c r="G41" i="37" s="1"/>
  <c r="T41" i="37" s="1"/>
  <c r="AD40" i="37"/>
  <c r="AC40" i="37"/>
  <c r="AB40" i="37"/>
  <c r="AA40" i="37"/>
  <c r="O40" i="37"/>
  <c r="L40" i="37"/>
  <c r="K40" i="37"/>
  <c r="J40" i="37"/>
  <c r="I40" i="37"/>
  <c r="I41" i="37" s="1"/>
  <c r="H40" i="37"/>
  <c r="S40" i="37" s="1"/>
  <c r="F40" i="37"/>
  <c r="G40" i="37" s="1"/>
  <c r="T40" i="37" s="1"/>
  <c r="AD39" i="37"/>
  <c r="AC39" i="37"/>
  <c r="AB39" i="37"/>
  <c r="AA39" i="37"/>
  <c r="O39" i="37"/>
  <c r="L39" i="37"/>
  <c r="K39" i="37"/>
  <c r="J39" i="37"/>
  <c r="H39" i="37"/>
  <c r="F39" i="37"/>
  <c r="G39" i="37" s="1"/>
  <c r="T39" i="37" s="1"/>
  <c r="AD38" i="37"/>
  <c r="AC38" i="37"/>
  <c r="AB38" i="37"/>
  <c r="AA38" i="37"/>
  <c r="O38" i="37"/>
  <c r="L38" i="37"/>
  <c r="K38" i="37"/>
  <c r="J38" i="37"/>
  <c r="H38" i="37"/>
  <c r="F38" i="37"/>
  <c r="G38" i="37" s="1"/>
  <c r="T38" i="37" s="1"/>
  <c r="AD37" i="37"/>
  <c r="AC37" i="37"/>
  <c r="AB37" i="37"/>
  <c r="AA37" i="37"/>
  <c r="O37" i="37"/>
  <c r="L37" i="37"/>
  <c r="K37" i="37"/>
  <c r="J37" i="37"/>
  <c r="H37" i="37"/>
  <c r="F37" i="37"/>
  <c r="G37" i="37" s="1"/>
  <c r="T37" i="37" s="1"/>
  <c r="AD36" i="37"/>
  <c r="AC36" i="37"/>
  <c r="AB36" i="37"/>
  <c r="AA36" i="37"/>
  <c r="O36" i="37"/>
  <c r="L36" i="37"/>
  <c r="K36" i="37"/>
  <c r="J36" i="37"/>
  <c r="H36" i="37"/>
  <c r="F36" i="37"/>
  <c r="G36" i="37" s="1"/>
  <c r="T36" i="37" s="1"/>
  <c r="AD35" i="37"/>
  <c r="AC35" i="37"/>
  <c r="AB35" i="37"/>
  <c r="AA35" i="37"/>
  <c r="O35" i="37"/>
  <c r="L35" i="37"/>
  <c r="K35" i="37"/>
  <c r="J35" i="37"/>
  <c r="I35" i="37"/>
  <c r="H35" i="37"/>
  <c r="S35" i="37" s="1"/>
  <c r="F35" i="37"/>
  <c r="G35" i="37" s="1"/>
  <c r="T35" i="37" s="1"/>
  <c r="AD34" i="37"/>
  <c r="AC34" i="37"/>
  <c r="AB34" i="37"/>
  <c r="AA34" i="37"/>
  <c r="O34" i="37"/>
  <c r="L34" i="37"/>
  <c r="K34" i="37"/>
  <c r="J34" i="37"/>
  <c r="H34" i="37"/>
  <c r="F34" i="37"/>
  <c r="G34" i="37" s="1"/>
  <c r="T34" i="37" s="1"/>
  <c r="AD33" i="37"/>
  <c r="AC33" i="37"/>
  <c r="AB33" i="37"/>
  <c r="AA33" i="37"/>
  <c r="O33" i="37"/>
  <c r="L33" i="37"/>
  <c r="K33" i="37"/>
  <c r="J33" i="37"/>
  <c r="H33" i="37"/>
  <c r="F33" i="37"/>
  <c r="G33" i="37" s="1"/>
  <c r="T33" i="37" s="1"/>
  <c r="AD32" i="37"/>
  <c r="AC32" i="37"/>
  <c r="AB32" i="37"/>
  <c r="AA32" i="37"/>
  <c r="O32" i="37"/>
  <c r="L32" i="37"/>
  <c r="K32" i="37"/>
  <c r="J32" i="37"/>
  <c r="H32" i="37"/>
  <c r="F32" i="37"/>
  <c r="G32" i="37" s="1"/>
  <c r="T32" i="37" s="1"/>
  <c r="AD31" i="37"/>
  <c r="AC31" i="37"/>
  <c r="AB31" i="37"/>
  <c r="AA31" i="37"/>
  <c r="O31" i="37"/>
  <c r="L31" i="37"/>
  <c r="K31" i="37"/>
  <c r="J31" i="37"/>
  <c r="H31" i="37"/>
  <c r="F31" i="37"/>
  <c r="G31" i="37" s="1"/>
  <c r="T31" i="37" s="1"/>
  <c r="AD30" i="37"/>
  <c r="AC30" i="37"/>
  <c r="AB30" i="37"/>
  <c r="AA30" i="37"/>
  <c r="O30" i="37"/>
  <c r="L30" i="37"/>
  <c r="K30" i="37"/>
  <c r="J30" i="37"/>
  <c r="H30" i="37"/>
  <c r="P30" i="37" s="1"/>
  <c r="F30" i="37"/>
  <c r="G30" i="37" s="1"/>
  <c r="T30" i="37" s="1"/>
  <c r="AD29" i="37"/>
  <c r="AC29" i="37"/>
  <c r="AB29" i="37"/>
  <c r="AA29" i="37"/>
  <c r="O29" i="37"/>
  <c r="L29" i="37"/>
  <c r="K29" i="37"/>
  <c r="J29" i="37"/>
  <c r="H29" i="37"/>
  <c r="F29" i="37"/>
  <c r="G29" i="37" s="1"/>
  <c r="T29" i="37" s="1"/>
  <c r="AD28" i="37"/>
  <c r="AC28" i="37"/>
  <c r="AB28" i="37"/>
  <c r="AA28" i="37"/>
  <c r="O28" i="37"/>
  <c r="L28" i="37"/>
  <c r="K28" i="37"/>
  <c r="J28" i="37"/>
  <c r="H28" i="37"/>
  <c r="F28" i="37"/>
  <c r="G28" i="37" s="1"/>
  <c r="T28" i="37" s="1"/>
  <c r="AD27" i="37"/>
  <c r="AC27" i="37"/>
  <c r="AB27" i="37"/>
  <c r="AA27" i="37"/>
  <c r="O27" i="37"/>
  <c r="L27" i="37"/>
  <c r="K27" i="37"/>
  <c r="J27" i="37"/>
  <c r="H27" i="37"/>
  <c r="F27" i="37"/>
  <c r="G27" i="37" s="1"/>
  <c r="T27" i="37" s="1"/>
  <c r="AD26" i="37"/>
  <c r="AC26" i="37"/>
  <c r="AB26" i="37"/>
  <c r="AA26" i="37"/>
  <c r="O26" i="37"/>
  <c r="L26" i="37"/>
  <c r="K26" i="37"/>
  <c r="J26" i="37"/>
  <c r="H26" i="37"/>
  <c r="F26" i="37"/>
  <c r="G26" i="37" s="1"/>
  <c r="T26" i="37" s="1"/>
  <c r="AD25" i="37"/>
  <c r="AC25" i="37"/>
  <c r="AB25" i="37"/>
  <c r="AA25" i="37"/>
  <c r="O25" i="37"/>
  <c r="L25" i="37"/>
  <c r="K25" i="37"/>
  <c r="J25" i="37"/>
  <c r="H25" i="37"/>
  <c r="F25" i="37"/>
  <c r="G25" i="37" s="1"/>
  <c r="T25" i="37" s="1"/>
  <c r="AD24" i="37"/>
  <c r="AC24" i="37"/>
  <c r="AB24" i="37"/>
  <c r="AA24" i="37"/>
  <c r="O24" i="37"/>
  <c r="L24" i="37"/>
  <c r="K24" i="37"/>
  <c r="J24" i="37"/>
  <c r="H24" i="37"/>
  <c r="F24" i="37"/>
  <c r="G24" i="37" s="1"/>
  <c r="T24" i="37" s="1"/>
  <c r="AD23" i="37"/>
  <c r="AC23" i="37"/>
  <c r="AB23" i="37"/>
  <c r="AA23" i="37"/>
  <c r="O23" i="37"/>
  <c r="L23" i="37"/>
  <c r="K23" i="37"/>
  <c r="J23" i="37"/>
  <c r="H23" i="37"/>
  <c r="F23" i="37"/>
  <c r="G23" i="37" s="1"/>
  <c r="T23" i="37" s="1"/>
  <c r="AD22" i="37"/>
  <c r="AC22" i="37"/>
  <c r="AB22" i="37"/>
  <c r="AA22" i="37"/>
  <c r="O22" i="37"/>
  <c r="L22" i="37"/>
  <c r="K22" i="37"/>
  <c r="J22" i="37"/>
  <c r="I22" i="37"/>
  <c r="H22" i="37"/>
  <c r="F22" i="37"/>
  <c r="G22" i="37" s="1"/>
  <c r="T22" i="37" s="1"/>
  <c r="AD21" i="37"/>
  <c r="AC21" i="37"/>
  <c r="AB21" i="37"/>
  <c r="AA21" i="37"/>
  <c r="O21" i="37"/>
  <c r="L21" i="37"/>
  <c r="K21" i="37"/>
  <c r="J21" i="37"/>
  <c r="H21" i="37"/>
  <c r="F21" i="37"/>
  <c r="G21" i="37" s="1"/>
  <c r="T21" i="37" s="1"/>
  <c r="B21" i="37"/>
  <c r="B22" i="37" s="1"/>
  <c r="B23" i="37" s="1"/>
  <c r="B24" i="37" s="1"/>
  <c r="B25" i="37" s="1"/>
  <c r="B26" i="37" s="1"/>
  <c r="B27" i="37" s="1"/>
  <c r="B28" i="37" s="1"/>
  <c r="B29" i="37" s="1"/>
  <c r="B30" i="37" s="1"/>
  <c r="AD20" i="37"/>
  <c r="AC20" i="37"/>
  <c r="AB20" i="37"/>
  <c r="AA20" i="37"/>
  <c r="O20" i="37"/>
  <c r="L20" i="37"/>
  <c r="K20" i="37"/>
  <c r="J20" i="37"/>
  <c r="H20" i="37"/>
  <c r="F20" i="37"/>
  <c r="G20" i="37" s="1"/>
  <c r="T20" i="37" s="1"/>
  <c r="AD19" i="37"/>
  <c r="AC19" i="37"/>
  <c r="AB19" i="37"/>
  <c r="AA19" i="37"/>
  <c r="O19" i="37"/>
  <c r="L19" i="37"/>
  <c r="K19" i="37"/>
  <c r="J19" i="37"/>
  <c r="H19" i="37"/>
  <c r="F19" i="37"/>
  <c r="G19" i="37" s="1"/>
  <c r="T19" i="37" s="1"/>
  <c r="B19" i="37"/>
  <c r="B18" i="37" s="1"/>
  <c r="B17" i="37" s="1"/>
  <c r="B16" i="37" s="1"/>
  <c r="B15" i="37" s="1"/>
  <c r="B14" i="37" s="1"/>
  <c r="B13" i="37" s="1"/>
  <c r="B12" i="37" s="1"/>
  <c r="B11" i="37" s="1"/>
  <c r="B10" i="37" s="1"/>
  <c r="B9" i="37" s="1"/>
  <c r="B8" i="37" s="1"/>
  <c r="B7" i="37" s="1"/>
  <c r="B6" i="37" s="1"/>
  <c r="AD18" i="37"/>
  <c r="AC18" i="37"/>
  <c r="AB18" i="37"/>
  <c r="AA18" i="37"/>
  <c r="O18" i="37"/>
  <c r="L18" i="37"/>
  <c r="K18" i="37"/>
  <c r="J18" i="37"/>
  <c r="H18" i="37"/>
  <c r="F18" i="37"/>
  <c r="G18" i="37" s="1"/>
  <c r="T18" i="37" s="1"/>
  <c r="AD17" i="37"/>
  <c r="AC17" i="37"/>
  <c r="AB17" i="37"/>
  <c r="AA17" i="37"/>
  <c r="O17" i="37"/>
  <c r="L17" i="37"/>
  <c r="K17" i="37"/>
  <c r="J17" i="37"/>
  <c r="H17" i="37"/>
  <c r="F17" i="37"/>
  <c r="G17" i="37" s="1"/>
  <c r="T17" i="37" s="1"/>
  <c r="AD16" i="37"/>
  <c r="AC16" i="37"/>
  <c r="AB16" i="37"/>
  <c r="AA16" i="37"/>
  <c r="O16" i="37"/>
  <c r="L16" i="37"/>
  <c r="K16" i="37"/>
  <c r="J16" i="37"/>
  <c r="H16" i="37"/>
  <c r="F16" i="37"/>
  <c r="G16" i="37" s="1"/>
  <c r="T16" i="37" s="1"/>
  <c r="AD15" i="37"/>
  <c r="AC15" i="37"/>
  <c r="AB15" i="37"/>
  <c r="AA15" i="37"/>
  <c r="O15" i="37"/>
  <c r="L15" i="37"/>
  <c r="K15" i="37"/>
  <c r="J15" i="37"/>
  <c r="H15" i="37"/>
  <c r="F15" i="37"/>
  <c r="G15" i="37" s="1"/>
  <c r="T15" i="37" s="1"/>
  <c r="AD14" i="37"/>
  <c r="AC14" i="37"/>
  <c r="AB14" i="37"/>
  <c r="AA14" i="37"/>
  <c r="O14" i="37"/>
  <c r="L14" i="37"/>
  <c r="K14" i="37"/>
  <c r="J14" i="37"/>
  <c r="H14" i="37"/>
  <c r="F14" i="37"/>
  <c r="G14" i="37" s="1"/>
  <c r="T14" i="37" s="1"/>
  <c r="AD13" i="37"/>
  <c r="AC13" i="37"/>
  <c r="AB13" i="37"/>
  <c r="AA13" i="37"/>
  <c r="O13" i="37"/>
  <c r="L13" i="37"/>
  <c r="K13" i="37"/>
  <c r="J13" i="37"/>
  <c r="H13" i="37"/>
  <c r="F13" i="37"/>
  <c r="G13" i="37" s="1"/>
  <c r="T13" i="37" s="1"/>
  <c r="AD12" i="37"/>
  <c r="AC12" i="37"/>
  <c r="AB12" i="37"/>
  <c r="AA12" i="37"/>
  <c r="O12" i="37"/>
  <c r="L12" i="37"/>
  <c r="K12" i="37"/>
  <c r="J12" i="37"/>
  <c r="H12" i="37"/>
  <c r="F12" i="37"/>
  <c r="G12" i="37" s="1"/>
  <c r="T12" i="37" s="1"/>
  <c r="AD11" i="37"/>
  <c r="AC11" i="37"/>
  <c r="AB11" i="37"/>
  <c r="AA11" i="37"/>
  <c r="O11" i="37"/>
  <c r="L11" i="37"/>
  <c r="K11" i="37"/>
  <c r="J11" i="37"/>
  <c r="H11" i="37"/>
  <c r="F11" i="37"/>
  <c r="G11" i="37" s="1"/>
  <c r="T11" i="37" s="1"/>
  <c r="AD10" i="37"/>
  <c r="AC10" i="37"/>
  <c r="AB10" i="37"/>
  <c r="AA10" i="37"/>
  <c r="O10" i="37"/>
  <c r="L10" i="37"/>
  <c r="K10" i="37"/>
  <c r="J10" i="37"/>
  <c r="H10" i="37"/>
  <c r="F10" i="37"/>
  <c r="G10" i="37" s="1"/>
  <c r="T10" i="37" s="1"/>
  <c r="AZ61" i="33" l="1"/>
  <c r="BB61" i="33" s="1"/>
  <c r="BD60" i="33"/>
  <c r="AX61" i="33"/>
  <c r="BA60" i="33"/>
  <c r="BC60" i="33" s="1"/>
  <c r="AK80" i="40"/>
  <c r="AR80" i="38"/>
  <c r="AY80" i="40"/>
  <c r="P16" i="40"/>
  <c r="I17" i="40"/>
  <c r="AP35" i="40"/>
  <c r="AT35" i="40"/>
  <c r="AF35" i="40"/>
  <c r="AU35" i="40"/>
  <c r="AN35" i="40"/>
  <c r="AP15" i="40"/>
  <c r="AT15" i="40"/>
  <c r="AF15" i="40"/>
  <c r="AN15" i="40"/>
  <c r="AW15" i="40"/>
  <c r="AK48" i="40"/>
  <c r="P41" i="40"/>
  <c r="AI30" i="40"/>
  <c r="AG35" i="40"/>
  <c r="AV30" i="40"/>
  <c r="AN30" i="40"/>
  <c r="AK22" i="40"/>
  <c r="AT30" i="40"/>
  <c r="AU15" i="40"/>
  <c r="AO30" i="40"/>
  <c r="AT14" i="40"/>
  <c r="AF40" i="40"/>
  <c r="AT40" i="40"/>
  <c r="AT48" i="40"/>
  <c r="AP48" i="40"/>
  <c r="AO48" i="40"/>
  <c r="AF48" i="40"/>
  <c r="AU48" i="40"/>
  <c r="AY48" i="40" s="1"/>
  <c r="AH30" i="40"/>
  <c r="AO35" i="40"/>
  <c r="AG15" i="40"/>
  <c r="AM14" i="40"/>
  <c r="AU14" i="40"/>
  <c r="AY14" i="40" s="1"/>
  <c r="AG14" i="40"/>
  <c r="AK14" i="40" s="1"/>
  <c r="AW35" i="40"/>
  <c r="AO15" i="40"/>
  <c r="I7" i="40"/>
  <c r="I8" i="40" s="1"/>
  <c r="I9" i="40" s="1"/>
  <c r="I10" i="40" s="1"/>
  <c r="AM15" i="40"/>
  <c r="B31" i="40"/>
  <c r="B32" i="40" s="1"/>
  <c r="B33" i="40" s="1"/>
  <c r="B34" i="40" s="1"/>
  <c r="B35" i="40" s="1"/>
  <c r="I23" i="40"/>
  <c r="AV15" i="40"/>
  <c r="AR48" i="40"/>
  <c r="AI35" i="40"/>
  <c r="AH35" i="40"/>
  <c r="I43" i="40"/>
  <c r="P42" i="40"/>
  <c r="AM30" i="40"/>
  <c r="AU30" i="40"/>
  <c r="AY30" i="40" s="1"/>
  <c r="AG30" i="40"/>
  <c r="AV35" i="40"/>
  <c r="AH15" i="40"/>
  <c r="AM35" i="40"/>
  <c r="AW14" i="40"/>
  <c r="AN14" i="40"/>
  <c r="AR14" i="40" s="1"/>
  <c r="AV23" i="39"/>
  <c r="AH23" i="39"/>
  <c r="AO23" i="39"/>
  <c r="AW23" i="39"/>
  <c r="AI23" i="39"/>
  <c r="AP23" i="39"/>
  <c r="AF23" i="39"/>
  <c r="AU23" i="39"/>
  <c r="AT23" i="39"/>
  <c r="AG23" i="39"/>
  <c r="AN23" i="39"/>
  <c r="AR23" i="39" s="1"/>
  <c r="AM23" i="39"/>
  <c r="AT45" i="39"/>
  <c r="AF45" i="39"/>
  <c r="AT43" i="39"/>
  <c r="AF43" i="39"/>
  <c r="AK47" i="39"/>
  <c r="AU46" i="39"/>
  <c r="AH35" i="39"/>
  <c r="AN15" i="39"/>
  <c r="AV15" i="39"/>
  <c r="AH15" i="39"/>
  <c r="AK14" i="39"/>
  <c r="AW24" i="39"/>
  <c r="AW15" i="39"/>
  <c r="AR30" i="39"/>
  <c r="AM24" i="39"/>
  <c r="AO15" i="39"/>
  <c r="AF44" i="39"/>
  <c r="AK48" i="39"/>
  <c r="AT44" i="39"/>
  <c r="AM42" i="39"/>
  <c r="AR47" i="39"/>
  <c r="AM35" i="39"/>
  <c r="AU35" i="39"/>
  <c r="AG35" i="39"/>
  <c r="AP35" i="39"/>
  <c r="AU22" i="39"/>
  <c r="AY22" i="39" s="1"/>
  <c r="AI15" i="39"/>
  <c r="AM15" i="39"/>
  <c r="I25" i="39"/>
  <c r="B36" i="39"/>
  <c r="B37" i="39" s="1"/>
  <c r="B38" i="39" s="1"/>
  <c r="B39" i="39" s="1"/>
  <c r="B40" i="39" s="1"/>
  <c r="M31" i="39"/>
  <c r="M32" i="39" s="1"/>
  <c r="M33" i="39" s="1"/>
  <c r="M34" i="39" s="1"/>
  <c r="I31" i="39"/>
  <c r="I7" i="39"/>
  <c r="AT15" i="39"/>
  <c r="AY48" i="39"/>
  <c r="AM43" i="39"/>
  <c r="AF42" i="39"/>
  <c r="AI35" i="39"/>
  <c r="AP41" i="39"/>
  <c r="AG41" i="39"/>
  <c r="AK41" i="39" s="1"/>
  <c r="AF41" i="39"/>
  <c r="AU41" i="39"/>
  <c r="AT41" i="39"/>
  <c r="AM45" i="39"/>
  <c r="AW41" i="39"/>
  <c r="AT35" i="39"/>
  <c r="AU24" i="39"/>
  <c r="AG24" i="39"/>
  <c r="AN24" i="39"/>
  <c r="AV24" i="39"/>
  <c r="AH24" i="39"/>
  <c r="AW22" i="39"/>
  <c r="AI22" i="39"/>
  <c r="AP22" i="39"/>
  <c r="AT22" i="39"/>
  <c r="AF22" i="39"/>
  <c r="AF15" i="39"/>
  <c r="AG22" i="39"/>
  <c r="AK22" i="39" s="1"/>
  <c r="AP24" i="39"/>
  <c r="I16" i="39"/>
  <c r="I8" i="39"/>
  <c r="I9" i="39" s="1"/>
  <c r="I10" i="39" s="1"/>
  <c r="AU15" i="39"/>
  <c r="AY15" i="39" s="1"/>
  <c r="AO24" i="39"/>
  <c r="AM44" i="39"/>
  <c r="AO46" i="39"/>
  <c r="AR46" i="39" s="1"/>
  <c r="AW46" i="39"/>
  <c r="AI46" i="39"/>
  <c r="AK46" i="39" s="1"/>
  <c r="AT42" i="39"/>
  <c r="AV35" i="39"/>
  <c r="AO41" i="39"/>
  <c r="AR41" i="39" s="1"/>
  <c r="AK15" i="39"/>
  <c r="AW35" i="39"/>
  <c r="AY30" i="39"/>
  <c r="AN35" i="39"/>
  <c r="AR35" i="39" s="1"/>
  <c r="AO22" i="39"/>
  <c r="AT24" i="39"/>
  <c r="AV22" i="39"/>
  <c r="AN22" i="39"/>
  <c r="AP15" i="39"/>
  <c r="I24" i="38"/>
  <c r="P24" i="38" s="1"/>
  <c r="P23" i="38"/>
  <c r="AH41" i="38"/>
  <c r="AU35" i="38"/>
  <c r="AW35" i="38"/>
  <c r="AK30" i="38"/>
  <c r="AY30" i="38"/>
  <c r="AP22" i="38"/>
  <c r="AU16" i="38"/>
  <c r="AY16" i="38" s="1"/>
  <c r="AP16" i="38"/>
  <c r="AG16" i="38"/>
  <c r="AK16" i="38" s="1"/>
  <c r="AN16" i="38"/>
  <c r="AR16" i="38" s="1"/>
  <c r="AR14" i="38"/>
  <c r="AM41" i="38"/>
  <c r="AU41" i="38"/>
  <c r="AG41" i="38"/>
  <c r="AK35" i="38"/>
  <c r="AM43" i="38"/>
  <c r="AN41" i="38"/>
  <c r="AR41" i="38" s="1"/>
  <c r="AK22" i="38"/>
  <c r="P45" i="38"/>
  <c r="I46" i="38"/>
  <c r="P44" i="38"/>
  <c r="I25" i="38"/>
  <c r="P25" i="38" s="1"/>
  <c r="B31" i="38"/>
  <c r="B32" i="38" s="1"/>
  <c r="B33" i="38" s="1"/>
  <c r="B34" i="38" s="1"/>
  <c r="B35" i="38" s="1"/>
  <c r="AF41" i="38"/>
  <c r="AW48" i="38"/>
  <c r="AY48" i="38" s="1"/>
  <c r="AI48" i="38"/>
  <c r="AK48" i="38" s="1"/>
  <c r="AO48" i="38"/>
  <c r="AR48" i="38" s="1"/>
  <c r="AI41" i="38"/>
  <c r="AP35" i="38"/>
  <c r="AT35" i="38"/>
  <c r="AF35" i="38"/>
  <c r="AV41" i="38"/>
  <c r="AO35" i="38"/>
  <c r="AR35" i="38" s="1"/>
  <c r="AV35" i="38"/>
  <c r="AT41" i="38"/>
  <c r="AT22" i="38"/>
  <c r="AO22" i="38"/>
  <c r="AR22" i="38" s="1"/>
  <c r="AF22" i="38"/>
  <c r="AM22" i="38"/>
  <c r="AM35" i="38"/>
  <c r="I26" i="38"/>
  <c r="P26" i="38" s="1"/>
  <c r="AU22" i="38"/>
  <c r="I17" i="38"/>
  <c r="AM15" i="38"/>
  <c r="AO15" i="38"/>
  <c r="AR15" i="38" s="1"/>
  <c r="AV15" i="38"/>
  <c r="AY15" i="38" s="1"/>
  <c r="AH15" i="38"/>
  <c r="AK15" i="38" s="1"/>
  <c r="I9" i="38"/>
  <c r="I10" i="38" s="1"/>
  <c r="AV22" i="38"/>
  <c r="AP15" i="38"/>
  <c r="AK14" i="38"/>
  <c r="R39" i="37"/>
  <c r="S11" i="37"/>
  <c r="S12" i="37"/>
  <c r="S25" i="37"/>
  <c r="R22" i="37"/>
  <c r="Q38" i="37"/>
  <c r="S42" i="37"/>
  <c r="Q17" i="37"/>
  <c r="Q12" i="37"/>
  <c r="S16" i="37"/>
  <c r="S36" i="37"/>
  <c r="S31" i="37"/>
  <c r="R13" i="37"/>
  <c r="Q48" i="37"/>
  <c r="R24" i="37"/>
  <c r="Q30" i="37"/>
  <c r="S41" i="37"/>
  <c r="S47" i="37"/>
  <c r="R17" i="37"/>
  <c r="Q33" i="37"/>
  <c r="R37" i="37"/>
  <c r="R42" i="37"/>
  <c r="S45" i="37"/>
  <c r="R46" i="37"/>
  <c r="S17" i="37"/>
  <c r="Q19" i="37"/>
  <c r="S44" i="37"/>
  <c r="R10" i="37"/>
  <c r="S13" i="37"/>
  <c r="Q21" i="37"/>
  <c r="Q28" i="37"/>
  <c r="Q29" i="37"/>
  <c r="R30" i="37"/>
  <c r="S32" i="37"/>
  <c r="Q45" i="37"/>
  <c r="Q47" i="37"/>
  <c r="R19" i="37"/>
  <c r="R26" i="37"/>
  <c r="R27" i="37"/>
  <c r="R32" i="37"/>
  <c r="Q34" i="37"/>
  <c r="Q35" i="37"/>
  <c r="P35" i="37"/>
  <c r="R36" i="37"/>
  <c r="S37" i="37"/>
  <c r="R44" i="37"/>
  <c r="Q40" i="37"/>
  <c r="P41" i="37"/>
  <c r="I42" i="37"/>
  <c r="I43" i="37" s="1"/>
  <c r="I44" i="37" s="1"/>
  <c r="P44" i="37" s="1"/>
  <c r="R12" i="37"/>
  <c r="Q24" i="37"/>
  <c r="Q25" i="37"/>
  <c r="Q26" i="37"/>
  <c r="S26" i="37"/>
  <c r="S29" i="37"/>
  <c r="S30" i="37"/>
  <c r="S39" i="37"/>
  <c r="Q22" i="37"/>
  <c r="P22" i="37"/>
  <c r="R28" i="37"/>
  <c r="Q41" i="37"/>
  <c r="Q42" i="37"/>
  <c r="Q11" i="37"/>
  <c r="Q16" i="37"/>
  <c r="S21" i="37"/>
  <c r="S22" i="37"/>
  <c r="R48" i="37"/>
  <c r="I7" i="37"/>
  <c r="I8" i="37" s="1"/>
  <c r="I9" i="37" s="1"/>
  <c r="I10" i="37" s="1"/>
  <c r="B31" i="37"/>
  <c r="B32" i="37" s="1"/>
  <c r="B33" i="37" s="1"/>
  <c r="B34" i="37" s="1"/>
  <c r="B35" i="37" s="1"/>
  <c r="I23" i="37"/>
  <c r="I24" i="37" s="1"/>
  <c r="P24" i="37" s="1"/>
  <c r="Q14" i="37"/>
  <c r="P14" i="37"/>
  <c r="S15" i="37"/>
  <c r="R14" i="37"/>
  <c r="Q15" i="37"/>
  <c r="Q18" i="37"/>
  <c r="R18" i="37"/>
  <c r="Q23" i="37"/>
  <c r="S23" i="37"/>
  <c r="S10" i="37"/>
  <c r="S14" i="37"/>
  <c r="R15" i="37"/>
  <c r="S20" i="37"/>
  <c r="Q20" i="37"/>
  <c r="R23" i="37"/>
  <c r="R31" i="37"/>
  <c r="Q10" i="37"/>
  <c r="Q13" i="37"/>
  <c r="S18" i="37"/>
  <c r="R20" i="37"/>
  <c r="Q27" i="37"/>
  <c r="S27" i="37"/>
  <c r="Q32" i="37"/>
  <c r="S34" i="37"/>
  <c r="R34" i="37"/>
  <c r="S19" i="37"/>
  <c r="I15" i="37"/>
  <c r="P15" i="37" s="1"/>
  <c r="S28" i="37"/>
  <c r="Q37" i="37"/>
  <c r="S24" i="37"/>
  <c r="S33" i="37"/>
  <c r="R33" i="37"/>
  <c r="R43" i="37"/>
  <c r="Q43" i="37"/>
  <c r="S43" i="37"/>
  <c r="R11" i="37"/>
  <c r="R16" i="37"/>
  <c r="R21" i="37"/>
  <c r="R25" i="37"/>
  <c r="R29" i="37"/>
  <c r="Q31" i="37"/>
  <c r="R35" i="37"/>
  <c r="Q36" i="37"/>
  <c r="R38" i="37"/>
  <c r="R40" i="37"/>
  <c r="P40" i="37"/>
  <c r="R41" i="37"/>
  <c r="S38" i="37"/>
  <c r="R47" i="37"/>
  <c r="Q39" i="37"/>
  <c r="Q44" i="37"/>
  <c r="R45" i="37"/>
  <c r="S46" i="37"/>
  <c r="Q46" i="37"/>
  <c r="P48" i="37"/>
  <c r="S48" i="37"/>
  <c r="AX62" i="33" l="1"/>
  <c r="BA61" i="33"/>
  <c r="BC61" i="33" s="1"/>
  <c r="AZ62" i="33"/>
  <c r="BB62" i="33" s="1"/>
  <c r="BD61" i="33"/>
  <c r="P10" i="40"/>
  <c r="I11" i="40"/>
  <c r="I44" i="40"/>
  <c r="P43" i="40"/>
  <c r="AK30" i="40"/>
  <c r="P23" i="40"/>
  <c r="I24" i="40"/>
  <c r="AK15" i="40"/>
  <c r="AR30" i="40"/>
  <c r="AO41" i="40"/>
  <c r="AW41" i="40"/>
  <c r="AI41" i="40"/>
  <c r="AM41" i="40"/>
  <c r="AU41" i="40"/>
  <c r="AT41" i="40"/>
  <c r="AV41" i="40"/>
  <c r="AF41" i="40"/>
  <c r="AN41" i="40"/>
  <c r="AG41" i="40"/>
  <c r="AK41" i="40" s="1"/>
  <c r="AP41" i="40"/>
  <c r="AH41" i="40"/>
  <c r="AR15" i="40"/>
  <c r="AR35" i="40"/>
  <c r="P17" i="40"/>
  <c r="I18" i="40"/>
  <c r="B36" i="40"/>
  <c r="B37" i="40" s="1"/>
  <c r="B38" i="40" s="1"/>
  <c r="B39" i="40" s="1"/>
  <c r="B40" i="40" s="1"/>
  <c r="M31" i="40"/>
  <c r="M32" i="40" s="1"/>
  <c r="M33" i="40" s="1"/>
  <c r="M34" i="40" s="1"/>
  <c r="I31" i="40"/>
  <c r="P31" i="40" s="1"/>
  <c r="AY15" i="40"/>
  <c r="AY35" i="40"/>
  <c r="AO16" i="40"/>
  <c r="AW16" i="40"/>
  <c r="AN16" i="40"/>
  <c r="AI16" i="40"/>
  <c r="AM16" i="40"/>
  <c r="AF16" i="40"/>
  <c r="AH16" i="40"/>
  <c r="AV16" i="40"/>
  <c r="AT16" i="40"/>
  <c r="AU16" i="40"/>
  <c r="AY16" i="40" s="1"/>
  <c r="AP16" i="40"/>
  <c r="AG16" i="40"/>
  <c r="AM42" i="40"/>
  <c r="AF42" i="40"/>
  <c r="AT42" i="40"/>
  <c r="AK35" i="40"/>
  <c r="P10" i="39"/>
  <c r="I11" i="39"/>
  <c r="AK24" i="39"/>
  <c r="P31" i="39"/>
  <c r="I32" i="39"/>
  <c r="B41" i="39"/>
  <c r="I37" i="39"/>
  <c r="P37" i="39" s="1"/>
  <c r="I38" i="39"/>
  <c r="P38" i="39" s="1"/>
  <c r="I36" i="39"/>
  <c r="P36" i="39" s="1"/>
  <c r="AR22" i="39"/>
  <c r="AR24" i="39"/>
  <c r="AY24" i="39"/>
  <c r="AK35" i="39"/>
  <c r="AR15" i="39"/>
  <c r="AK23" i="39"/>
  <c r="AY35" i="39"/>
  <c r="P16" i="39"/>
  <c r="I17" i="39"/>
  <c r="AY41" i="39"/>
  <c r="P25" i="39"/>
  <c r="I26" i="39"/>
  <c r="AY46" i="39"/>
  <c r="AY23" i="39"/>
  <c r="AU25" i="38"/>
  <c r="AP25" i="38"/>
  <c r="AG25" i="38"/>
  <c r="AN25" i="38"/>
  <c r="AO25" i="38"/>
  <c r="AW25" i="38"/>
  <c r="AT25" i="38"/>
  <c r="AH25" i="38"/>
  <c r="AI25" i="38"/>
  <c r="AM25" i="38"/>
  <c r="AV25" i="38"/>
  <c r="AF25" i="38"/>
  <c r="AY22" i="38"/>
  <c r="AF44" i="38"/>
  <c r="AT44" i="38"/>
  <c r="AM44" i="38"/>
  <c r="P10" i="38"/>
  <c r="I11" i="38"/>
  <c r="I47" i="38"/>
  <c r="P47" i="38" s="1"/>
  <c r="P46" i="38"/>
  <c r="AK41" i="38"/>
  <c r="I27" i="38"/>
  <c r="AY35" i="38"/>
  <c r="AW23" i="38"/>
  <c r="AN23" i="38"/>
  <c r="AI23" i="38"/>
  <c r="AP23" i="38"/>
  <c r="AG23" i="38"/>
  <c r="AU23" i="38"/>
  <c r="AY23" i="38" s="1"/>
  <c r="AV23" i="38"/>
  <c r="AT23" i="38"/>
  <c r="AH23" i="38"/>
  <c r="AF23" i="38"/>
  <c r="AM23" i="38"/>
  <c r="AO23" i="38"/>
  <c r="I18" i="38"/>
  <c r="P17" i="38"/>
  <c r="AT26" i="38"/>
  <c r="AO26" i="38"/>
  <c r="AF26" i="38"/>
  <c r="AM26" i="38"/>
  <c r="AH26" i="38"/>
  <c r="AU26" i="38"/>
  <c r="AI26" i="38"/>
  <c r="AW26" i="38"/>
  <c r="AN26" i="38"/>
  <c r="AV26" i="38"/>
  <c r="AG26" i="38"/>
  <c r="AK26" i="38" s="1"/>
  <c r="AP26" i="38"/>
  <c r="B36" i="38"/>
  <c r="B37" i="38" s="1"/>
  <c r="B38" i="38" s="1"/>
  <c r="B39" i="38" s="1"/>
  <c r="B40" i="38" s="1"/>
  <c r="M31" i="38"/>
  <c r="M32" i="38" s="1"/>
  <c r="M33" i="38" s="1"/>
  <c r="M34" i="38" s="1"/>
  <c r="I31" i="38"/>
  <c r="P31" i="38" s="1"/>
  <c r="AT45" i="38"/>
  <c r="AF45" i="38"/>
  <c r="AM45" i="38"/>
  <c r="AY41" i="38"/>
  <c r="AV24" i="38"/>
  <c r="AM24" i="38"/>
  <c r="AH24" i="38"/>
  <c r="AO24" i="38"/>
  <c r="AT24" i="38"/>
  <c r="AU24" i="38"/>
  <c r="AW24" i="38"/>
  <c r="AF24" i="38"/>
  <c r="AP24" i="38"/>
  <c r="AI24" i="38"/>
  <c r="AG24" i="38"/>
  <c r="AK24" i="38" s="1"/>
  <c r="AN24" i="38"/>
  <c r="AR24" i="38" s="1"/>
  <c r="P42" i="37"/>
  <c r="P43" i="37"/>
  <c r="P23" i="37"/>
  <c r="I45" i="37"/>
  <c r="I46" i="37" s="1"/>
  <c r="I47" i="37" s="1"/>
  <c r="P47" i="37" s="1"/>
  <c r="I16" i="37"/>
  <c r="P16" i="37" s="1"/>
  <c r="P10" i="37"/>
  <c r="I11" i="37"/>
  <c r="I25" i="37"/>
  <c r="B36" i="37"/>
  <c r="B37" i="37" s="1"/>
  <c r="B38" i="37" s="1"/>
  <c r="B39" i="37" s="1"/>
  <c r="B40" i="37" s="1"/>
  <c r="M31" i="37"/>
  <c r="M32" i="37" s="1"/>
  <c r="M33" i="37" s="1"/>
  <c r="M34" i="37" s="1"/>
  <c r="I31" i="37"/>
  <c r="P31" i="37" s="1"/>
  <c r="AZ63" i="33" l="1"/>
  <c r="BB63" i="33" s="1"/>
  <c r="BD62" i="33"/>
  <c r="AX63" i="33"/>
  <c r="BA62" i="33"/>
  <c r="BC62" i="33" s="1"/>
  <c r="AT23" i="40"/>
  <c r="AM23" i="40"/>
  <c r="AG23" i="40"/>
  <c r="AF23" i="40"/>
  <c r="AN23" i="40"/>
  <c r="AO23" i="40"/>
  <c r="AV23" i="40"/>
  <c r="AI23" i="40"/>
  <c r="AP23" i="40"/>
  <c r="AW23" i="40"/>
  <c r="AH23" i="40"/>
  <c r="AU23" i="40"/>
  <c r="I45" i="40"/>
  <c r="P44" i="40"/>
  <c r="I32" i="40"/>
  <c r="AR41" i="40"/>
  <c r="AY41" i="40"/>
  <c r="AK16" i="40"/>
  <c r="P18" i="40"/>
  <c r="I19" i="40"/>
  <c r="AR16" i="40"/>
  <c r="AO31" i="40"/>
  <c r="AW31" i="40"/>
  <c r="AI31" i="40"/>
  <c r="AP31" i="40"/>
  <c r="AM31" i="40"/>
  <c r="AF31" i="40"/>
  <c r="AG31" i="40"/>
  <c r="AK31" i="40" s="1"/>
  <c r="AT31" i="40"/>
  <c r="AU31" i="40"/>
  <c r="AV31" i="40"/>
  <c r="AN31" i="40"/>
  <c r="AR31" i="40" s="1"/>
  <c r="AH31" i="40"/>
  <c r="B41" i="40"/>
  <c r="I36" i="40"/>
  <c r="P36" i="40" s="1"/>
  <c r="AN17" i="40"/>
  <c r="AV17" i="40"/>
  <c r="AM17" i="40"/>
  <c r="AH17" i="40"/>
  <c r="AF17" i="40"/>
  <c r="AU17" i="40"/>
  <c r="AY17" i="40" s="1"/>
  <c r="AG17" i="40"/>
  <c r="AK17" i="40" s="1"/>
  <c r="AP17" i="40"/>
  <c r="AI17" i="40"/>
  <c r="AO17" i="40"/>
  <c r="AT17" i="40"/>
  <c r="AW17" i="40"/>
  <c r="P11" i="40"/>
  <c r="I12" i="40"/>
  <c r="P24" i="40"/>
  <c r="I25" i="40"/>
  <c r="AF43" i="40"/>
  <c r="AM43" i="40"/>
  <c r="AT43" i="40"/>
  <c r="AP10" i="40"/>
  <c r="AT10" i="40"/>
  <c r="AO10" i="40"/>
  <c r="AF10" i="40"/>
  <c r="AM10" i="40"/>
  <c r="AV10" i="40"/>
  <c r="AG10" i="40"/>
  <c r="AW10" i="40"/>
  <c r="AU10" i="40"/>
  <c r="AN10" i="40"/>
  <c r="AR10" i="40" s="1"/>
  <c r="AH10" i="40"/>
  <c r="AI10" i="40"/>
  <c r="AM38" i="39"/>
  <c r="AF38" i="39"/>
  <c r="AT38" i="39"/>
  <c r="AT31" i="39"/>
  <c r="AP31" i="39"/>
  <c r="AO31" i="39"/>
  <c r="AF31" i="39"/>
  <c r="AM31" i="39"/>
  <c r="AU31" i="39"/>
  <c r="AY31" i="39" s="1"/>
  <c r="AV31" i="39"/>
  <c r="AH31" i="39"/>
  <c r="AW31" i="39"/>
  <c r="AI31" i="39"/>
  <c r="AN31" i="39"/>
  <c r="AR31" i="39" s="1"/>
  <c r="AG31" i="39"/>
  <c r="P17" i="39"/>
  <c r="I18" i="39"/>
  <c r="AM37" i="39"/>
  <c r="AT37" i="39"/>
  <c r="AF37" i="39"/>
  <c r="P26" i="39"/>
  <c r="I27" i="39"/>
  <c r="AM16" i="39"/>
  <c r="AH16" i="39"/>
  <c r="AU16" i="39"/>
  <c r="AG16" i="39"/>
  <c r="AN16" i="39"/>
  <c r="AR16" i="39" s="1"/>
  <c r="AV16" i="39"/>
  <c r="AO16" i="39"/>
  <c r="AF16" i="39"/>
  <c r="AT16" i="39"/>
  <c r="AW16" i="39"/>
  <c r="AP16" i="39"/>
  <c r="AI16" i="39"/>
  <c r="AI36" i="39"/>
  <c r="AT36" i="39"/>
  <c r="AP36" i="39"/>
  <c r="AM36" i="39"/>
  <c r="AF36" i="39"/>
  <c r="AG36" i="39"/>
  <c r="B42" i="39"/>
  <c r="B43" i="39" s="1"/>
  <c r="B44" i="39" s="1"/>
  <c r="B45" i="39" s="1"/>
  <c r="B46" i="39" s="1"/>
  <c r="B47" i="39" s="1"/>
  <c r="B48" i="39" s="1"/>
  <c r="M36" i="39"/>
  <c r="AW36" i="39" s="1"/>
  <c r="P11" i="39"/>
  <c r="I12" i="39"/>
  <c r="AT25" i="39"/>
  <c r="AF25" i="39"/>
  <c r="AM25" i="39"/>
  <c r="AU25" i="39"/>
  <c r="AG25" i="39"/>
  <c r="AP25" i="39"/>
  <c r="AH25" i="39"/>
  <c r="AI25" i="39"/>
  <c r="AV25" i="39"/>
  <c r="AN25" i="39"/>
  <c r="AR25" i="39" s="1"/>
  <c r="AO25" i="39"/>
  <c r="AW25" i="39"/>
  <c r="I39" i="39"/>
  <c r="P39" i="39" s="1"/>
  <c r="P32" i="39"/>
  <c r="I33" i="39"/>
  <c r="AN10" i="39"/>
  <c r="AR10" i="39" s="1"/>
  <c r="AV10" i="39"/>
  <c r="AH10" i="39"/>
  <c r="AO10" i="39"/>
  <c r="AT10" i="39"/>
  <c r="AM10" i="39"/>
  <c r="AP10" i="39"/>
  <c r="AU10" i="39"/>
  <c r="AY10" i="39" s="1"/>
  <c r="AI10" i="39"/>
  <c r="AG10" i="39"/>
  <c r="AK10" i="39" s="1"/>
  <c r="AW10" i="39"/>
  <c r="AF10" i="39"/>
  <c r="B41" i="38"/>
  <c r="I36" i="38"/>
  <c r="P36" i="38" s="1"/>
  <c r="P18" i="38"/>
  <c r="I19" i="38"/>
  <c r="AP47" i="38"/>
  <c r="AF47" i="38"/>
  <c r="AU47" i="38"/>
  <c r="AT47" i="38"/>
  <c r="AO47" i="38"/>
  <c r="AW47" i="38"/>
  <c r="AG47" i="38"/>
  <c r="AI47" i="38"/>
  <c r="AM47" i="38"/>
  <c r="AV47" i="38"/>
  <c r="AN47" i="38"/>
  <c r="AR47" i="38" s="1"/>
  <c r="AH47" i="38"/>
  <c r="AK25" i="38"/>
  <c r="P27" i="38"/>
  <c r="I28" i="38"/>
  <c r="P11" i="38"/>
  <c r="I12" i="38"/>
  <c r="AR25" i="38"/>
  <c r="AW31" i="38"/>
  <c r="AN31" i="38"/>
  <c r="AI31" i="38"/>
  <c r="AO31" i="38"/>
  <c r="AF31" i="38"/>
  <c r="AV31" i="38"/>
  <c r="AM31" i="38"/>
  <c r="AT31" i="38"/>
  <c r="AU31" i="38"/>
  <c r="AG31" i="38"/>
  <c r="AK31" i="38" s="1"/>
  <c r="AP31" i="38"/>
  <c r="AH31" i="38"/>
  <c r="AY24" i="38"/>
  <c r="I32" i="38"/>
  <c r="AY26" i="38"/>
  <c r="AK23" i="38"/>
  <c r="AR23" i="38"/>
  <c r="AH10" i="38"/>
  <c r="AO10" i="38"/>
  <c r="AV10" i="38"/>
  <c r="AN10" i="38"/>
  <c r="AM10" i="38"/>
  <c r="AT10" i="38"/>
  <c r="AP10" i="38"/>
  <c r="AF10" i="38"/>
  <c r="AU10" i="38"/>
  <c r="AI10" i="38"/>
  <c r="AW10" i="38"/>
  <c r="AG10" i="38"/>
  <c r="AY25" i="38"/>
  <c r="AR26" i="38"/>
  <c r="AT17" i="38"/>
  <c r="AO17" i="38"/>
  <c r="AF17" i="38"/>
  <c r="AM17" i="38"/>
  <c r="AW17" i="38"/>
  <c r="AU17" i="38"/>
  <c r="AH17" i="38"/>
  <c r="AN17" i="38"/>
  <c r="AR17" i="38" s="1"/>
  <c r="AG17" i="38"/>
  <c r="AV17" i="38"/>
  <c r="AP17" i="38"/>
  <c r="AI17" i="38"/>
  <c r="AF46" i="38"/>
  <c r="AU46" i="38"/>
  <c r="AP46" i="38"/>
  <c r="AG46" i="38"/>
  <c r="AV46" i="38"/>
  <c r="AM46" i="38"/>
  <c r="AI46" i="38"/>
  <c r="AO46" i="38"/>
  <c r="AN46" i="38"/>
  <c r="AH46" i="38"/>
  <c r="AT46" i="38"/>
  <c r="AW46" i="38"/>
  <c r="P45" i="37"/>
  <c r="P46" i="37"/>
  <c r="I17" i="37"/>
  <c r="I18" i="37" s="1"/>
  <c r="I32" i="37"/>
  <c r="P32" i="37" s="1"/>
  <c r="B41" i="37"/>
  <c r="I36" i="37"/>
  <c r="P36" i="37" s="1"/>
  <c r="P25" i="37"/>
  <c r="I26" i="37"/>
  <c r="P11" i="37"/>
  <c r="I12" i="37"/>
  <c r="P17" i="37"/>
  <c r="AX64" i="33" l="1"/>
  <c r="BA63" i="33"/>
  <c r="BC63" i="33" s="1"/>
  <c r="AZ64" i="33"/>
  <c r="BB64" i="33" s="1"/>
  <c r="BD63" i="33"/>
  <c r="AK10" i="40"/>
  <c r="AO11" i="40"/>
  <c r="AW11" i="40"/>
  <c r="AN11" i="40"/>
  <c r="AI11" i="40"/>
  <c r="AT11" i="40"/>
  <c r="AG11" i="40"/>
  <c r="AK11" i="40" s="1"/>
  <c r="AP11" i="40"/>
  <c r="AU11" i="40"/>
  <c r="AM11" i="40"/>
  <c r="AV11" i="40"/>
  <c r="AF11" i="40"/>
  <c r="AH11" i="40"/>
  <c r="I37" i="40"/>
  <c r="B42" i="40"/>
  <c r="B43" i="40" s="1"/>
  <c r="B44" i="40" s="1"/>
  <c r="B45" i="40" s="1"/>
  <c r="B46" i="40" s="1"/>
  <c r="B47" i="40" s="1"/>
  <c r="B48" i="40" s="1"/>
  <c r="M36" i="40"/>
  <c r="M37" i="40" s="1"/>
  <c r="M38" i="40" s="1"/>
  <c r="M39" i="40" s="1"/>
  <c r="M40" i="40" s="1"/>
  <c r="AY31" i="40"/>
  <c r="I46" i="40"/>
  <c r="P45" i="40"/>
  <c r="AR23" i="40"/>
  <c r="P25" i="40"/>
  <c r="I26" i="40"/>
  <c r="AR17" i="40"/>
  <c r="AO36" i="40"/>
  <c r="AH36" i="40"/>
  <c r="AF36" i="40"/>
  <c r="AM36" i="40"/>
  <c r="AT36" i="40"/>
  <c r="AV36" i="40"/>
  <c r="AI36" i="40"/>
  <c r="AG36" i="40"/>
  <c r="AW36" i="40"/>
  <c r="AP36" i="40"/>
  <c r="AN36" i="40"/>
  <c r="AU36" i="40"/>
  <c r="I20" i="40"/>
  <c r="P19" i="40"/>
  <c r="AY23" i="40"/>
  <c r="AY10" i="40"/>
  <c r="AH24" i="40"/>
  <c r="AN24" i="40"/>
  <c r="AV24" i="40"/>
  <c r="AM24" i="40"/>
  <c r="AI24" i="40"/>
  <c r="AP24" i="40"/>
  <c r="AF24" i="40"/>
  <c r="AG24" i="40"/>
  <c r="AK24" i="40" s="1"/>
  <c r="AW24" i="40"/>
  <c r="AU24" i="40"/>
  <c r="AO24" i="40"/>
  <c r="AT24" i="40"/>
  <c r="AM18" i="40"/>
  <c r="AU18" i="40"/>
  <c r="AG18" i="40"/>
  <c r="AK18" i="40" s="1"/>
  <c r="AN18" i="40"/>
  <c r="AW18" i="40"/>
  <c r="AH18" i="40"/>
  <c r="AV18" i="40"/>
  <c r="AT18" i="40"/>
  <c r="AP18" i="40"/>
  <c r="AI18" i="40"/>
  <c r="AF18" i="40"/>
  <c r="AO18" i="40"/>
  <c r="P32" i="40"/>
  <c r="I33" i="40"/>
  <c r="AK23" i="40"/>
  <c r="P12" i="40"/>
  <c r="I13" i="40"/>
  <c r="P13" i="40" s="1"/>
  <c r="AM44" i="40"/>
  <c r="AT44" i="40"/>
  <c r="AF44" i="40"/>
  <c r="AU36" i="39"/>
  <c r="AK16" i="39"/>
  <c r="AW26" i="39"/>
  <c r="AI26" i="39"/>
  <c r="AP26" i="39"/>
  <c r="AT26" i="39"/>
  <c r="AF26" i="39"/>
  <c r="AG26" i="39"/>
  <c r="AM26" i="39"/>
  <c r="AU26" i="39"/>
  <c r="AO26" i="39"/>
  <c r="AH26" i="39"/>
  <c r="AN26" i="39"/>
  <c r="AR26" i="39" s="1"/>
  <c r="AV26" i="39"/>
  <c r="P18" i="39"/>
  <c r="I19" i="39"/>
  <c r="AH32" i="39"/>
  <c r="AN32" i="39"/>
  <c r="AV32" i="39"/>
  <c r="AW32" i="39"/>
  <c r="AO32" i="39"/>
  <c r="AM32" i="39"/>
  <c r="AP32" i="39"/>
  <c r="AU32" i="39"/>
  <c r="AI32" i="39"/>
  <c r="AT32" i="39"/>
  <c r="AF32" i="39"/>
  <c r="AG32" i="39"/>
  <c r="AT39" i="39"/>
  <c r="AM39" i="39"/>
  <c r="AF39" i="39"/>
  <c r="AK25" i="39"/>
  <c r="P12" i="39"/>
  <c r="I13" i="39"/>
  <c r="P13" i="39" s="1"/>
  <c r="M37" i="39"/>
  <c r="AH36" i="39"/>
  <c r="AN36" i="39"/>
  <c r="AO36" i="39"/>
  <c r="AY16" i="39"/>
  <c r="AP17" i="39"/>
  <c r="AG17" i="39"/>
  <c r="AT17" i="39"/>
  <c r="AF17" i="39"/>
  <c r="AN17" i="39"/>
  <c r="AR17" i="39" s="1"/>
  <c r="AW17" i="39"/>
  <c r="AO17" i="39"/>
  <c r="AU17" i="39"/>
  <c r="AH17" i="39"/>
  <c r="AM17" i="39"/>
  <c r="AI17" i="39"/>
  <c r="AV17" i="39"/>
  <c r="AY25" i="39"/>
  <c r="B49" i="39"/>
  <c r="B50" i="39" s="1"/>
  <c r="M44" i="39"/>
  <c r="M45" i="39" s="1"/>
  <c r="M42" i="39"/>
  <c r="M43" i="39"/>
  <c r="AK36" i="39"/>
  <c r="AK31" i="39"/>
  <c r="AM11" i="39"/>
  <c r="AU11" i="39"/>
  <c r="AG11" i="39"/>
  <c r="AH11" i="39"/>
  <c r="AO11" i="39"/>
  <c r="AT11" i="39"/>
  <c r="AP11" i="39"/>
  <c r="AV11" i="39"/>
  <c r="AI11" i="39"/>
  <c r="AW11" i="39"/>
  <c r="AN11" i="39"/>
  <c r="AR11" i="39" s="1"/>
  <c r="AF11" i="39"/>
  <c r="P33" i="39"/>
  <c r="I34" i="39"/>
  <c r="P34" i="39" s="1"/>
  <c r="AV36" i="39"/>
  <c r="I28" i="39"/>
  <c r="P27" i="39"/>
  <c r="AY31" i="38"/>
  <c r="AO27" i="38"/>
  <c r="AI27" i="38"/>
  <c r="AG27" i="38"/>
  <c r="AK27" i="38" s="1"/>
  <c r="AV27" i="38"/>
  <c r="AN27" i="38"/>
  <c r="AM27" i="38"/>
  <c r="AW27" i="38"/>
  <c r="AU27" i="38"/>
  <c r="AP27" i="38"/>
  <c r="AT27" i="38"/>
  <c r="AF27" i="38"/>
  <c r="AH27" i="38"/>
  <c r="AY47" i="38"/>
  <c r="AR46" i="38"/>
  <c r="AY46" i="38"/>
  <c r="AY10" i="38"/>
  <c r="AK46" i="38"/>
  <c r="AK10" i="38"/>
  <c r="AR10" i="38"/>
  <c r="AR31" i="38"/>
  <c r="P12" i="38"/>
  <c r="I13" i="38"/>
  <c r="P13" i="38" s="1"/>
  <c r="P19" i="38"/>
  <c r="I20" i="38"/>
  <c r="I37" i="38"/>
  <c r="AN11" i="38"/>
  <c r="AP11" i="38"/>
  <c r="AU11" i="38"/>
  <c r="AY11" i="38" s="1"/>
  <c r="AG11" i="38"/>
  <c r="AT11" i="38"/>
  <c r="AM11" i="38"/>
  <c r="AF11" i="38"/>
  <c r="AW11" i="38"/>
  <c r="AV11" i="38"/>
  <c r="AI11" i="38"/>
  <c r="AO11" i="38"/>
  <c r="AH11" i="38"/>
  <c r="AW18" i="38"/>
  <c r="AN18" i="38"/>
  <c r="AI18" i="38"/>
  <c r="AP18" i="38"/>
  <c r="AM18" i="38"/>
  <c r="AT18" i="38"/>
  <c r="AH18" i="38"/>
  <c r="AV18" i="38"/>
  <c r="AU18" i="38"/>
  <c r="AF18" i="38"/>
  <c r="AG18" i="38"/>
  <c r="AO18" i="38"/>
  <c r="AF36" i="38"/>
  <c r="AT36" i="38"/>
  <c r="AM36" i="38"/>
  <c r="AY17" i="38"/>
  <c r="AK17" i="38"/>
  <c r="P32" i="38"/>
  <c r="I33" i="38"/>
  <c r="P28" i="38"/>
  <c r="I29" i="38"/>
  <c r="P29" i="38" s="1"/>
  <c r="AK47" i="38"/>
  <c r="M36" i="38"/>
  <c r="AH36" i="38" s="1"/>
  <c r="B42" i="38"/>
  <c r="B43" i="38" s="1"/>
  <c r="B44" i="38" s="1"/>
  <c r="B45" i="38" s="1"/>
  <c r="B46" i="38" s="1"/>
  <c r="B47" i="38" s="1"/>
  <c r="B48" i="38" s="1"/>
  <c r="I33" i="37"/>
  <c r="I37" i="37"/>
  <c r="P37" i="37" s="1"/>
  <c r="P18" i="37"/>
  <c r="I19" i="37"/>
  <c r="P33" i="37"/>
  <c r="I34" i="37"/>
  <c r="P34" i="37" s="1"/>
  <c r="P12" i="37"/>
  <c r="I13" i="37"/>
  <c r="P13" i="37" s="1"/>
  <c r="P26" i="37"/>
  <c r="I27" i="37"/>
  <c r="M36" i="37"/>
  <c r="B42" i="37"/>
  <c r="B43" i="37" s="1"/>
  <c r="B44" i="37" s="1"/>
  <c r="B45" i="37" s="1"/>
  <c r="B46" i="37" s="1"/>
  <c r="B47" i="37" s="1"/>
  <c r="B48" i="37" s="1"/>
  <c r="AZ65" i="33" l="1"/>
  <c r="BB65" i="33" s="1"/>
  <c r="BD64" i="33"/>
  <c r="AX65" i="33"/>
  <c r="BA64" i="33"/>
  <c r="BC64" i="33" s="1"/>
  <c r="AH40" i="40"/>
  <c r="AI40" i="40"/>
  <c r="AW40" i="40"/>
  <c r="AV40" i="40"/>
  <c r="AG40" i="40"/>
  <c r="AO40" i="40"/>
  <c r="AU40" i="40"/>
  <c r="AN40" i="40"/>
  <c r="AP40" i="40"/>
  <c r="AM13" i="40"/>
  <c r="AU13" i="40"/>
  <c r="AY13" i="40" s="1"/>
  <c r="AP13" i="40"/>
  <c r="AG13" i="40"/>
  <c r="AV13" i="40"/>
  <c r="AI13" i="40"/>
  <c r="AN13" i="40"/>
  <c r="AW13" i="40"/>
  <c r="AF13" i="40"/>
  <c r="AT13" i="40"/>
  <c r="AO13" i="40"/>
  <c r="AH13" i="40"/>
  <c r="AM32" i="40"/>
  <c r="AU32" i="40"/>
  <c r="AG32" i="40"/>
  <c r="AN32" i="40"/>
  <c r="AR32" i="40" s="1"/>
  <c r="AO32" i="40"/>
  <c r="AP32" i="40"/>
  <c r="AW32" i="40"/>
  <c r="AT32" i="40"/>
  <c r="AF32" i="40"/>
  <c r="AH32" i="40"/>
  <c r="AI32" i="40"/>
  <c r="AV32" i="40"/>
  <c r="AR36" i="40"/>
  <c r="AG25" i="40"/>
  <c r="AM25" i="40"/>
  <c r="AU25" i="40"/>
  <c r="AH25" i="40"/>
  <c r="AW25" i="40"/>
  <c r="AF25" i="40"/>
  <c r="AI25" i="40"/>
  <c r="AT25" i="40"/>
  <c r="AN25" i="40"/>
  <c r="AO25" i="40"/>
  <c r="AV25" i="40"/>
  <c r="AP25" i="40"/>
  <c r="AY11" i="40"/>
  <c r="AN12" i="40"/>
  <c r="AV12" i="40"/>
  <c r="AM12" i="40"/>
  <c r="AH12" i="40"/>
  <c r="AU12" i="40"/>
  <c r="AP12" i="40"/>
  <c r="AG12" i="40"/>
  <c r="AK12" i="40" s="1"/>
  <c r="AI12" i="40"/>
  <c r="AT12" i="40"/>
  <c r="AO12" i="40"/>
  <c r="AW12" i="40"/>
  <c r="AF12" i="40"/>
  <c r="AR18" i="40"/>
  <c r="AP19" i="40"/>
  <c r="AT19" i="40"/>
  <c r="AO19" i="40"/>
  <c r="AF19" i="40"/>
  <c r="AN19" i="40"/>
  <c r="AU19" i="40"/>
  <c r="AH19" i="40"/>
  <c r="AM19" i="40"/>
  <c r="AV19" i="40"/>
  <c r="AW19" i="40"/>
  <c r="AG19" i="40"/>
  <c r="AK19" i="40" s="1"/>
  <c r="AI19" i="40"/>
  <c r="AR11" i="40"/>
  <c r="AY24" i="40"/>
  <c r="AR24" i="40"/>
  <c r="I21" i="40"/>
  <c r="P21" i="40" s="1"/>
  <c r="P20" i="40"/>
  <c r="AF45" i="40"/>
  <c r="AM45" i="40"/>
  <c r="AT45" i="40"/>
  <c r="B49" i="40"/>
  <c r="B50" i="40" s="1"/>
  <c r="M42" i="40"/>
  <c r="P33" i="40"/>
  <c r="I34" i="40"/>
  <c r="P34" i="40" s="1"/>
  <c r="AY18" i="40"/>
  <c r="AY36" i="40"/>
  <c r="AK36" i="40"/>
  <c r="I27" i="40"/>
  <c r="P26" i="40"/>
  <c r="I47" i="40"/>
  <c r="P47" i="40" s="1"/>
  <c r="P46" i="40"/>
  <c r="P37" i="40"/>
  <c r="I38" i="40"/>
  <c r="AI45" i="39"/>
  <c r="AP45" i="39"/>
  <c r="AN45" i="39"/>
  <c r="AR45" i="39" s="1"/>
  <c r="AU45" i="39"/>
  <c r="AO45" i="39"/>
  <c r="AV45" i="39"/>
  <c r="AH45" i="39"/>
  <c r="AW45" i="39"/>
  <c r="AG45" i="39"/>
  <c r="AV27" i="39"/>
  <c r="AH27" i="39"/>
  <c r="AO27" i="39"/>
  <c r="AW27" i="39"/>
  <c r="AI27" i="39"/>
  <c r="AU27" i="39"/>
  <c r="AP27" i="39"/>
  <c r="AN27" i="39"/>
  <c r="AT27" i="39"/>
  <c r="AG27" i="39"/>
  <c r="AM27" i="39"/>
  <c r="AF27" i="39"/>
  <c r="AP33" i="39"/>
  <c r="AG33" i="39"/>
  <c r="AF33" i="39"/>
  <c r="AU33" i="39"/>
  <c r="AT33" i="39"/>
  <c r="AI33" i="39"/>
  <c r="AM33" i="39"/>
  <c r="AO33" i="39"/>
  <c r="AW33" i="39"/>
  <c r="AN33" i="39"/>
  <c r="AV33" i="39"/>
  <c r="AH33" i="39"/>
  <c r="AG42" i="39"/>
  <c r="AW42" i="39"/>
  <c r="AH42" i="39"/>
  <c r="AP42" i="39"/>
  <c r="AI42" i="39"/>
  <c r="AN42" i="39"/>
  <c r="AU42" i="39"/>
  <c r="AV42" i="39"/>
  <c r="AO42" i="39"/>
  <c r="AY17" i="39"/>
  <c r="AK17" i="39"/>
  <c r="AO13" i="39"/>
  <c r="AW13" i="39"/>
  <c r="AI13" i="39"/>
  <c r="AV13" i="39"/>
  <c r="AP13" i="39"/>
  <c r="AN13" i="39"/>
  <c r="AR13" i="39" s="1"/>
  <c r="AU13" i="39"/>
  <c r="AG13" i="39"/>
  <c r="AH13" i="39"/>
  <c r="AF13" i="39"/>
  <c r="AM13" i="39"/>
  <c r="AT13" i="39"/>
  <c r="AR32" i="39"/>
  <c r="AW44" i="39"/>
  <c r="AV44" i="39"/>
  <c r="AH44" i="39"/>
  <c r="AI44" i="39"/>
  <c r="AO44" i="39"/>
  <c r="AP44" i="39"/>
  <c r="AU44" i="39"/>
  <c r="AN44" i="39"/>
  <c r="AG44" i="39"/>
  <c r="AK44" i="39" s="1"/>
  <c r="AR36" i="39"/>
  <c r="AP12" i="39"/>
  <c r="AT12" i="39"/>
  <c r="AF12" i="39"/>
  <c r="AV12" i="39"/>
  <c r="AU12" i="39"/>
  <c r="AI12" i="39"/>
  <c r="AW12" i="39"/>
  <c r="AN12" i="39"/>
  <c r="AR12" i="39" s="1"/>
  <c r="AM12" i="39"/>
  <c r="AO12" i="39"/>
  <c r="AG12" i="39"/>
  <c r="AH12" i="39"/>
  <c r="P19" i="39"/>
  <c r="I20" i="39"/>
  <c r="AK26" i="39"/>
  <c r="AK11" i="39"/>
  <c r="AU43" i="39"/>
  <c r="AV43" i="39"/>
  <c r="AP43" i="39"/>
  <c r="AW43" i="39"/>
  <c r="AH43" i="39"/>
  <c r="AG43" i="39"/>
  <c r="AK43" i="39" s="1"/>
  <c r="AN43" i="39"/>
  <c r="AO43" i="39"/>
  <c r="AI43" i="39"/>
  <c r="B51" i="39"/>
  <c r="B52" i="39" s="1"/>
  <c r="B53" i="39" s="1"/>
  <c r="B54" i="39" s="1"/>
  <c r="B55" i="39" s="1"/>
  <c r="B56" i="39" s="1"/>
  <c r="B57" i="39" s="1"/>
  <c r="B58" i="39" s="1"/>
  <c r="B59" i="39" s="1"/>
  <c r="B60" i="39" s="1"/>
  <c r="AF49" i="39"/>
  <c r="AT49" i="39"/>
  <c r="AM49" i="39"/>
  <c r="AK32" i="39"/>
  <c r="AY32" i="39"/>
  <c r="AH18" i="39"/>
  <c r="AO18" i="39"/>
  <c r="AW18" i="39"/>
  <c r="AI18" i="39"/>
  <c r="AP18" i="39"/>
  <c r="AU18" i="39"/>
  <c r="AT18" i="39"/>
  <c r="AG18" i="39"/>
  <c r="AM18" i="39"/>
  <c r="AV18" i="39"/>
  <c r="AN18" i="39"/>
  <c r="AR18" i="39" s="1"/>
  <c r="AF18" i="39"/>
  <c r="P28" i="39"/>
  <c r="I29" i="39"/>
  <c r="P29" i="39" s="1"/>
  <c r="AN34" i="39"/>
  <c r="AV34" i="39"/>
  <c r="AM34" i="39"/>
  <c r="AH34" i="39"/>
  <c r="AU34" i="39"/>
  <c r="AI34" i="39"/>
  <c r="AW34" i="39"/>
  <c r="AG34" i="39"/>
  <c r="AP34" i="39"/>
  <c r="AO34" i="39"/>
  <c r="AT34" i="39"/>
  <c r="AF34" i="39"/>
  <c r="AY11" i="39"/>
  <c r="AW37" i="39"/>
  <c r="AU37" i="39"/>
  <c r="AY37" i="39" s="1"/>
  <c r="M38" i="39"/>
  <c r="AV37" i="39"/>
  <c r="AH37" i="39"/>
  <c r="AO37" i="39"/>
  <c r="AP37" i="39"/>
  <c r="AI37" i="39"/>
  <c r="AN37" i="39"/>
  <c r="AG37" i="39"/>
  <c r="AK37" i="39" s="1"/>
  <c r="AY26" i="39"/>
  <c r="AY36" i="39"/>
  <c r="AY18" i="38"/>
  <c r="AK11" i="38"/>
  <c r="AR11" i="38"/>
  <c r="P20" i="38"/>
  <c r="I21" i="38"/>
  <c r="P21" i="38" s="1"/>
  <c r="AY27" i="38"/>
  <c r="AV19" i="38"/>
  <c r="AM19" i="38"/>
  <c r="AH19" i="38"/>
  <c r="AO19" i="38"/>
  <c r="AW19" i="38"/>
  <c r="AF19" i="38"/>
  <c r="AT19" i="38"/>
  <c r="AU19" i="38"/>
  <c r="AY19" i="38" s="1"/>
  <c r="AI19" i="38"/>
  <c r="AG19" i="38"/>
  <c r="AK19" i="38" s="1"/>
  <c r="AP19" i="38"/>
  <c r="AN19" i="38"/>
  <c r="AR19" i="38" s="1"/>
  <c r="AI36" i="38"/>
  <c r="AH28" i="38"/>
  <c r="AN28" i="38"/>
  <c r="AV28" i="38"/>
  <c r="AM28" i="38"/>
  <c r="AO28" i="38"/>
  <c r="AW28" i="38"/>
  <c r="AP28" i="38"/>
  <c r="AT28" i="38"/>
  <c r="AU28" i="38"/>
  <c r="AG28" i="38"/>
  <c r="AK28" i="38" s="1"/>
  <c r="AI28" i="38"/>
  <c r="AF28" i="38"/>
  <c r="AV36" i="38"/>
  <c r="P33" i="38"/>
  <c r="I34" i="38"/>
  <c r="P34" i="38" s="1"/>
  <c r="AG36" i="38"/>
  <c r="AK36" i="38" s="1"/>
  <c r="AO36" i="38"/>
  <c r="AP36" i="38"/>
  <c r="AN36" i="38"/>
  <c r="AR36" i="38" s="1"/>
  <c r="AK18" i="38"/>
  <c r="AW13" i="38"/>
  <c r="AI13" i="38"/>
  <c r="AN13" i="38"/>
  <c r="AR13" i="38" s="1"/>
  <c r="AP13" i="38"/>
  <c r="AG13" i="38"/>
  <c r="AK13" i="38" s="1"/>
  <c r="AO13" i="38"/>
  <c r="AU13" i="38"/>
  <c r="AT13" i="38"/>
  <c r="AV13" i="38"/>
  <c r="AH13" i="38"/>
  <c r="AM13" i="38"/>
  <c r="AF13" i="38"/>
  <c r="AP29" i="38"/>
  <c r="AG29" i="38"/>
  <c r="AK29" i="38" s="1"/>
  <c r="AM29" i="38"/>
  <c r="AU29" i="38"/>
  <c r="AI29" i="38"/>
  <c r="AO29" i="38"/>
  <c r="AH29" i="38"/>
  <c r="AT29" i="38"/>
  <c r="AW29" i="38"/>
  <c r="AV29" i="38"/>
  <c r="AN29" i="38"/>
  <c r="AF29" i="38"/>
  <c r="AW36" i="38"/>
  <c r="M37" i="38"/>
  <c r="M38" i="38" s="1"/>
  <c r="M39" i="38" s="1"/>
  <c r="M40" i="38" s="1"/>
  <c r="AR18" i="38"/>
  <c r="B49" i="38"/>
  <c r="B50" i="38" s="1"/>
  <c r="M43" i="38"/>
  <c r="M44" i="38" s="1"/>
  <c r="M42" i="38"/>
  <c r="AM32" i="38"/>
  <c r="AU32" i="38"/>
  <c r="AY32" i="38" s="1"/>
  <c r="AP32" i="38"/>
  <c r="AG32" i="38"/>
  <c r="AW32" i="38"/>
  <c r="AN32" i="38"/>
  <c r="AO32" i="38"/>
  <c r="AI32" i="38"/>
  <c r="AV32" i="38"/>
  <c r="AT32" i="38"/>
  <c r="AH32" i="38"/>
  <c r="AF32" i="38"/>
  <c r="AU36" i="38"/>
  <c r="P37" i="38"/>
  <c r="I38" i="38"/>
  <c r="AT12" i="38"/>
  <c r="AM12" i="38"/>
  <c r="AF12" i="38"/>
  <c r="AO12" i="38"/>
  <c r="AP12" i="38"/>
  <c r="AN12" i="38"/>
  <c r="AU12" i="38"/>
  <c r="AI12" i="38"/>
  <c r="AV12" i="38"/>
  <c r="AH12" i="38"/>
  <c r="AW12" i="38"/>
  <c r="AG12" i="38"/>
  <c r="AK12" i="38" s="1"/>
  <c r="AR27" i="38"/>
  <c r="I38" i="37"/>
  <c r="I39" i="37" s="1"/>
  <c r="P39" i="37" s="1"/>
  <c r="M37" i="37"/>
  <c r="P19" i="37"/>
  <c r="I20" i="37"/>
  <c r="B49" i="37"/>
  <c r="B50" i="37" s="1"/>
  <c r="M42" i="37"/>
  <c r="I28" i="37"/>
  <c r="P27" i="37"/>
  <c r="AX66" i="33" l="1"/>
  <c r="BA65" i="33"/>
  <c r="BC65" i="33" s="1"/>
  <c r="AZ66" i="33"/>
  <c r="BB66" i="33" s="1"/>
  <c r="BD65" i="33"/>
  <c r="I28" i="40"/>
  <c r="P27" i="40"/>
  <c r="AG42" i="40"/>
  <c r="AI42" i="40"/>
  <c r="AO42" i="40"/>
  <c r="AU42" i="40"/>
  <c r="AV42" i="40"/>
  <c r="AN42" i="40"/>
  <c r="AW42" i="40"/>
  <c r="AH42" i="40"/>
  <c r="AP42" i="40"/>
  <c r="AY19" i="40"/>
  <c r="AH47" i="40"/>
  <c r="AM47" i="40"/>
  <c r="AG47" i="40"/>
  <c r="AW47" i="40"/>
  <c r="AN47" i="40"/>
  <c r="AO47" i="40"/>
  <c r="AI47" i="40"/>
  <c r="AT47" i="40"/>
  <c r="AF47" i="40"/>
  <c r="AV47" i="40"/>
  <c r="AP47" i="40"/>
  <c r="AU47" i="40"/>
  <c r="AY47" i="40" s="1"/>
  <c r="M43" i="40"/>
  <c r="B51" i="40"/>
  <c r="B52" i="40" s="1"/>
  <c r="B53" i="40" s="1"/>
  <c r="B54" i="40" s="1"/>
  <c r="B55" i="40" s="1"/>
  <c r="B56" i="40" s="1"/>
  <c r="B57" i="40" s="1"/>
  <c r="B58" i="40" s="1"/>
  <c r="B59" i="40" s="1"/>
  <c r="B60" i="40" s="1"/>
  <c r="AM49" i="40"/>
  <c r="AF49" i="40"/>
  <c r="AT49" i="40"/>
  <c r="AP20" i="40"/>
  <c r="AT20" i="40"/>
  <c r="AO20" i="40"/>
  <c r="AF20" i="40"/>
  <c r="AM20" i="40"/>
  <c r="AI20" i="40"/>
  <c r="AV20" i="40"/>
  <c r="AN20" i="40"/>
  <c r="AR20" i="40" s="1"/>
  <c r="AW20" i="40"/>
  <c r="AG20" i="40"/>
  <c r="AH20" i="40"/>
  <c r="AU20" i="40"/>
  <c r="AY20" i="40" s="1"/>
  <c r="AR19" i="40"/>
  <c r="AY12" i="40"/>
  <c r="AR25" i="40"/>
  <c r="AK13" i="40"/>
  <c r="AR40" i="40"/>
  <c r="AV37" i="40"/>
  <c r="AH37" i="40"/>
  <c r="AW37" i="40"/>
  <c r="AN37" i="40"/>
  <c r="AP37" i="40"/>
  <c r="AU37" i="40"/>
  <c r="AM37" i="40"/>
  <c r="AI37" i="40"/>
  <c r="AT37" i="40"/>
  <c r="AF37" i="40"/>
  <c r="AO37" i="40"/>
  <c r="AG37" i="40"/>
  <c r="AK37" i="40" s="1"/>
  <c r="AM34" i="40"/>
  <c r="AU34" i="40"/>
  <c r="AY34" i="40" s="1"/>
  <c r="AG34" i="40"/>
  <c r="AV34" i="40"/>
  <c r="AO34" i="40"/>
  <c r="AI34" i="40"/>
  <c r="AT34" i="40"/>
  <c r="AN34" i="40"/>
  <c r="AW34" i="40"/>
  <c r="AP34" i="40"/>
  <c r="AH34" i="40"/>
  <c r="AF34" i="40"/>
  <c r="AN46" i="40"/>
  <c r="AV46" i="40"/>
  <c r="AH46" i="40"/>
  <c r="AU46" i="40"/>
  <c r="AY46" i="40" s="1"/>
  <c r="AW46" i="40"/>
  <c r="AF46" i="40"/>
  <c r="AG46" i="40"/>
  <c r="AK46" i="40" s="1"/>
  <c r="AM46" i="40"/>
  <c r="AP46" i="40"/>
  <c r="AO46" i="40"/>
  <c r="AT46" i="40"/>
  <c r="AI46" i="40"/>
  <c r="P38" i="40"/>
  <c r="I39" i="40"/>
  <c r="P39" i="40" s="1"/>
  <c r="AF26" i="40"/>
  <c r="AT26" i="40"/>
  <c r="AP26" i="40"/>
  <c r="AG26" i="40"/>
  <c r="AU26" i="40"/>
  <c r="AV26" i="40"/>
  <c r="AN26" i="40"/>
  <c r="AH26" i="40"/>
  <c r="AM26" i="40"/>
  <c r="AO26" i="40"/>
  <c r="AI26" i="40"/>
  <c r="AW26" i="40"/>
  <c r="AO21" i="40"/>
  <c r="AW21" i="40"/>
  <c r="AN21" i="40"/>
  <c r="AI21" i="40"/>
  <c r="AG21" i="40"/>
  <c r="AF21" i="40"/>
  <c r="AH21" i="40"/>
  <c r="AM21" i="40"/>
  <c r="AV21" i="40"/>
  <c r="AT21" i="40"/>
  <c r="AP21" i="40"/>
  <c r="AU21" i="40"/>
  <c r="AR12" i="40"/>
  <c r="AK25" i="40"/>
  <c r="AR13" i="40"/>
  <c r="AY40" i="40"/>
  <c r="AK32" i="40"/>
  <c r="AO33" i="40"/>
  <c r="AW33" i="40"/>
  <c r="AI33" i="40"/>
  <c r="AG33" i="40"/>
  <c r="AV33" i="40"/>
  <c r="AF33" i="40"/>
  <c r="AM33" i="40"/>
  <c r="AU33" i="40"/>
  <c r="AP33" i="40"/>
  <c r="AN33" i="40"/>
  <c r="AR33" i="40" s="1"/>
  <c r="AT33" i="40"/>
  <c r="AH33" i="40"/>
  <c r="AY25" i="40"/>
  <c r="AY32" i="40"/>
  <c r="AK40" i="40"/>
  <c r="AK18" i="39"/>
  <c r="AY43" i="39"/>
  <c r="AU19" i="39"/>
  <c r="AG19" i="39"/>
  <c r="AN19" i="39"/>
  <c r="AV19" i="39"/>
  <c r="AH19" i="39"/>
  <c r="AM19" i="39"/>
  <c r="AT19" i="39"/>
  <c r="AO19" i="39"/>
  <c r="AI19" i="39"/>
  <c r="AF19" i="39"/>
  <c r="AW19" i="39"/>
  <c r="AP19" i="39"/>
  <c r="AY12" i="39"/>
  <c r="AY13" i="39"/>
  <c r="AK42" i="39"/>
  <c r="AR27" i="39"/>
  <c r="AY45" i="39"/>
  <c r="AK33" i="39"/>
  <c r="AY34" i="39"/>
  <c r="AH29" i="39"/>
  <c r="AN29" i="39"/>
  <c r="AR29" i="39" s="1"/>
  <c r="AV29" i="39"/>
  <c r="AP29" i="39"/>
  <c r="AF29" i="39"/>
  <c r="AO29" i="39"/>
  <c r="AG29" i="39"/>
  <c r="AM29" i="39"/>
  <c r="AW29" i="39"/>
  <c r="AI29" i="39"/>
  <c r="AT29" i="39"/>
  <c r="AU29" i="39"/>
  <c r="AY18" i="39"/>
  <c r="AR43" i="39"/>
  <c r="AK12" i="39"/>
  <c r="AR44" i="39"/>
  <c r="AY42" i="39"/>
  <c r="AY33" i="39"/>
  <c r="AK27" i="39"/>
  <c r="AY27" i="39"/>
  <c r="AR37" i="39"/>
  <c r="AH38" i="39"/>
  <c r="AO38" i="39"/>
  <c r="M39" i="39"/>
  <c r="AP38" i="39"/>
  <c r="AI38" i="39"/>
  <c r="AW38" i="39"/>
  <c r="AG38" i="39"/>
  <c r="AV38" i="39"/>
  <c r="AU38" i="39"/>
  <c r="AY38" i="39" s="1"/>
  <c r="AN38" i="39"/>
  <c r="AR38" i="39" s="1"/>
  <c r="AK34" i="39"/>
  <c r="AR34" i="39"/>
  <c r="AG28" i="39"/>
  <c r="AN28" i="39"/>
  <c r="AR28" i="39" s="1"/>
  <c r="AH28" i="39"/>
  <c r="AO28" i="39"/>
  <c r="AP28" i="39"/>
  <c r="AI28" i="39"/>
  <c r="AM28" i="39"/>
  <c r="AW28" i="39"/>
  <c r="AU28" i="39"/>
  <c r="AF28" i="39"/>
  <c r="AT28" i="39"/>
  <c r="AV28" i="39"/>
  <c r="B61" i="39"/>
  <c r="B62" i="39" s="1"/>
  <c r="B63" i="39" s="1"/>
  <c r="B64" i="39" s="1"/>
  <c r="B65" i="39" s="1"/>
  <c r="B66" i="39" s="1"/>
  <c r="B67" i="39" s="1"/>
  <c r="B68" i="39" s="1"/>
  <c r="B69" i="39" s="1"/>
  <c r="B70" i="39" s="1"/>
  <c r="AF51" i="39"/>
  <c r="AF52" i="39" s="1"/>
  <c r="AF53" i="39" s="1"/>
  <c r="AF54" i="39" s="1"/>
  <c r="AF55" i="39" s="1"/>
  <c r="AF56" i="39" s="1"/>
  <c r="AF57" i="39" s="1"/>
  <c r="AF58" i="39" s="1"/>
  <c r="AF59" i="39" s="1"/>
  <c r="AJ51" i="39"/>
  <c r="AM51" i="39"/>
  <c r="AM52" i="39" s="1"/>
  <c r="AM53" i="39" s="1"/>
  <c r="AM54" i="39" s="1"/>
  <c r="AM55" i="39" s="1"/>
  <c r="AM56" i="39" s="1"/>
  <c r="AM57" i="39" s="1"/>
  <c r="AM58" i="39" s="1"/>
  <c r="AM59" i="39" s="1"/>
  <c r="AX51" i="39"/>
  <c r="AX52" i="39" s="1"/>
  <c r="AX53" i="39" s="1"/>
  <c r="AX54" i="39" s="1"/>
  <c r="AX55" i="39" s="1"/>
  <c r="AX56" i="39" s="1"/>
  <c r="AX57" i="39" s="1"/>
  <c r="AX58" i="39" s="1"/>
  <c r="AX59" i="39" s="1"/>
  <c r="AT51" i="39"/>
  <c r="AT52" i="39" s="1"/>
  <c r="AT53" i="39" s="1"/>
  <c r="AT54" i="39" s="1"/>
  <c r="AT55" i="39" s="1"/>
  <c r="AT56" i="39" s="1"/>
  <c r="AT57" i="39" s="1"/>
  <c r="AT58" i="39" s="1"/>
  <c r="AT59" i="39" s="1"/>
  <c r="AJ52" i="39"/>
  <c r="AJ53" i="39" s="1"/>
  <c r="AJ54" i="39" s="1"/>
  <c r="AJ55" i="39" s="1"/>
  <c r="AJ56" i="39" s="1"/>
  <c r="AJ57" i="39" s="1"/>
  <c r="AJ58" i="39" s="1"/>
  <c r="AJ59" i="39" s="1"/>
  <c r="AQ51" i="39"/>
  <c r="AQ52" i="39" s="1"/>
  <c r="AQ53" i="39" s="1"/>
  <c r="AQ54" i="39" s="1"/>
  <c r="AQ55" i="39" s="1"/>
  <c r="AQ56" i="39" s="1"/>
  <c r="AQ57" i="39" s="1"/>
  <c r="AQ58" i="39" s="1"/>
  <c r="AQ59" i="39" s="1"/>
  <c r="P20" i="39"/>
  <c r="I21" i="39"/>
  <c r="P21" i="39" s="1"/>
  <c r="AY44" i="39"/>
  <c r="AK13" i="39"/>
  <c r="AR42" i="39"/>
  <c r="AR33" i="39"/>
  <c r="AK45" i="39"/>
  <c r="AH44" i="38"/>
  <c r="AW44" i="38"/>
  <c r="AP44" i="38"/>
  <c r="AU44" i="38"/>
  <c r="AO44" i="38"/>
  <c r="AI44" i="38"/>
  <c r="AG44" i="38"/>
  <c r="AN44" i="38"/>
  <c r="AV44" i="38"/>
  <c r="M45" i="38"/>
  <c r="AM34" i="38"/>
  <c r="AU34" i="38"/>
  <c r="AG34" i="38"/>
  <c r="AV34" i="38"/>
  <c r="AN34" i="38"/>
  <c r="AP34" i="38"/>
  <c r="AT34" i="38"/>
  <c r="AO34" i="38"/>
  <c r="AH34" i="38"/>
  <c r="AI34" i="38"/>
  <c r="AW34" i="38"/>
  <c r="AF34" i="38"/>
  <c r="AV20" i="38"/>
  <c r="AM20" i="38"/>
  <c r="AH20" i="38"/>
  <c r="AO20" i="38"/>
  <c r="AW20" i="38"/>
  <c r="AG20" i="38"/>
  <c r="AT20" i="38"/>
  <c r="AP20" i="38"/>
  <c r="AU20" i="38"/>
  <c r="AY20" i="38" s="1"/>
  <c r="AI20" i="38"/>
  <c r="AF20" i="38"/>
  <c r="AN20" i="38"/>
  <c r="AR20" i="38" s="1"/>
  <c r="AP37" i="38"/>
  <c r="AT37" i="38"/>
  <c r="AF37" i="38"/>
  <c r="AM37" i="38"/>
  <c r="AO37" i="38"/>
  <c r="AU37" i="38"/>
  <c r="AY37" i="38" s="1"/>
  <c r="AI37" i="38"/>
  <c r="AV37" i="38"/>
  <c r="AW37" i="38"/>
  <c r="AN37" i="38"/>
  <c r="AR37" i="38" s="1"/>
  <c r="AH37" i="38"/>
  <c r="AG37" i="38"/>
  <c r="AK37" i="38" s="1"/>
  <c r="AR32" i="38"/>
  <c r="AH42" i="38"/>
  <c r="AU42" i="38"/>
  <c r="AP42" i="38"/>
  <c r="AG42" i="38"/>
  <c r="AN42" i="38"/>
  <c r="AR42" i="38" s="1"/>
  <c r="AV42" i="38"/>
  <c r="AI42" i="38"/>
  <c r="AO42" i="38"/>
  <c r="AW42" i="38"/>
  <c r="B51" i="38"/>
  <c r="B52" i="38" s="1"/>
  <c r="B53" i="38" s="1"/>
  <c r="B54" i="38" s="1"/>
  <c r="B55" i="38" s="1"/>
  <c r="B56" i="38" s="1"/>
  <c r="B57" i="38" s="1"/>
  <c r="B58" i="38" s="1"/>
  <c r="B59" i="38" s="1"/>
  <c r="B60" i="38" s="1"/>
  <c r="AM49" i="38"/>
  <c r="AF49" i="38"/>
  <c r="AT49" i="38"/>
  <c r="AY13" i="38"/>
  <c r="AO33" i="38"/>
  <c r="AW33" i="38"/>
  <c r="AI33" i="38"/>
  <c r="AU33" i="38"/>
  <c r="AP33" i="38"/>
  <c r="AH33" i="38"/>
  <c r="AG33" i="38"/>
  <c r="AK33" i="38" s="1"/>
  <c r="AN33" i="38"/>
  <c r="AF33" i="38"/>
  <c r="AM33" i="38"/>
  <c r="AV33" i="38"/>
  <c r="AT33" i="38"/>
  <c r="AR28" i="38"/>
  <c r="AY12" i="38"/>
  <c r="AY36" i="38"/>
  <c r="AR12" i="38"/>
  <c r="AK32" i="38"/>
  <c r="AR29" i="38"/>
  <c r="AY29" i="38"/>
  <c r="AY28" i="38"/>
  <c r="P38" i="38"/>
  <c r="I39" i="38"/>
  <c r="P39" i="38" s="1"/>
  <c r="AW43" i="38"/>
  <c r="AV43" i="38"/>
  <c r="AG43" i="38"/>
  <c r="AK43" i="38" s="1"/>
  <c r="AP43" i="38"/>
  <c r="AO43" i="38"/>
  <c r="AN43" i="38"/>
  <c r="AU43" i="38"/>
  <c r="AY43" i="38" s="1"/>
  <c r="AI43" i="38"/>
  <c r="AH43" i="38"/>
  <c r="AP40" i="38"/>
  <c r="AV40" i="38"/>
  <c r="AN40" i="38"/>
  <c r="AW40" i="38"/>
  <c r="AO40" i="38"/>
  <c r="AH40" i="38"/>
  <c r="AU40" i="38"/>
  <c r="AI40" i="38"/>
  <c r="AG40" i="38"/>
  <c r="AU21" i="38"/>
  <c r="AY21" i="38" s="1"/>
  <c r="AP21" i="38"/>
  <c r="AG21" i="38"/>
  <c r="AN21" i="38"/>
  <c r="AW21" i="38"/>
  <c r="AH21" i="38"/>
  <c r="AF21" i="38"/>
  <c r="AO21" i="38"/>
  <c r="AM21" i="38"/>
  <c r="AT21" i="38"/>
  <c r="AV21" i="38"/>
  <c r="AI21" i="38"/>
  <c r="P38" i="37"/>
  <c r="M38" i="37"/>
  <c r="M39" i="37" s="1"/>
  <c r="M40" i="37" s="1"/>
  <c r="I29" i="37"/>
  <c r="P29" i="37" s="1"/>
  <c r="P28" i="37"/>
  <c r="M43" i="37"/>
  <c r="P20" i="37"/>
  <c r="I21" i="37"/>
  <c r="P21" i="37" s="1"/>
  <c r="B51" i="37"/>
  <c r="B52" i="37" s="1"/>
  <c r="B53" i="37" s="1"/>
  <c r="B54" i="37" s="1"/>
  <c r="B55" i="37" s="1"/>
  <c r="B56" i="37" s="1"/>
  <c r="B57" i="37" s="1"/>
  <c r="B58" i="37" s="1"/>
  <c r="B59" i="37" s="1"/>
  <c r="B60" i="37" s="1"/>
  <c r="AZ67" i="33" l="1"/>
  <c r="BB67" i="33" s="1"/>
  <c r="BD66" i="33"/>
  <c r="AX67" i="33"/>
  <c r="BA66" i="33"/>
  <c r="BC66" i="33" s="1"/>
  <c r="AY33" i="40"/>
  <c r="AK33" i="40"/>
  <c r="AY21" i="40"/>
  <c r="AR26" i="40"/>
  <c r="AR46" i="40"/>
  <c r="AK34" i="40"/>
  <c r="AY37" i="40"/>
  <c r="AK20" i="40"/>
  <c r="AI43" i="40"/>
  <c r="AV43" i="40"/>
  <c r="AO43" i="40"/>
  <c r="AU43" i="40"/>
  <c r="AN43" i="40"/>
  <c r="AG43" i="40"/>
  <c r="AP43" i="40"/>
  <c r="AW43" i="40"/>
  <c r="AH43" i="40"/>
  <c r="M44" i="40"/>
  <c r="AR47" i="40"/>
  <c r="AR42" i="40"/>
  <c r="AK42" i="40"/>
  <c r="AY26" i="40"/>
  <c r="AH39" i="40"/>
  <c r="AN39" i="40"/>
  <c r="AV39" i="40"/>
  <c r="AM39" i="40"/>
  <c r="AU39" i="40"/>
  <c r="AT39" i="40"/>
  <c r="AO39" i="40"/>
  <c r="AG39" i="40"/>
  <c r="AP39" i="40"/>
  <c r="AF39" i="40"/>
  <c r="AI39" i="40"/>
  <c r="AW39" i="40"/>
  <c r="AR37" i="40"/>
  <c r="AK47" i="40"/>
  <c r="AY42" i="40"/>
  <c r="AO27" i="40"/>
  <c r="AW27" i="40"/>
  <c r="AT27" i="40"/>
  <c r="AI27" i="40"/>
  <c r="AP27" i="40"/>
  <c r="AU27" i="40"/>
  <c r="AG27" i="40"/>
  <c r="AN27" i="40"/>
  <c r="AR27" i="40" s="1"/>
  <c r="AV27" i="40"/>
  <c r="AM27" i="40"/>
  <c r="AF27" i="40"/>
  <c r="AH27" i="40"/>
  <c r="AR21" i="40"/>
  <c r="AK21" i="40"/>
  <c r="AK26" i="40"/>
  <c r="AT38" i="40"/>
  <c r="AP38" i="40"/>
  <c r="AO38" i="40"/>
  <c r="AF38" i="40"/>
  <c r="AV38" i="40"/>
  <c r="AI38" i="40"/>
  <c r="AU38" i="40"/>
  <c r="AY38" i="40" s="1"/>
  <c r="AM38" i="40"/>
  <c r="AH38" i="40"/>
  <c r="AN38" i="40"/>
  <c r="AR38" i="40" s="1"/>
  <c r="AG38" i="40"/>
  <c r="AW38" i="40"/>
  <c r="AR34" i="40"/>
  <c r="B61" i="40"/>
  <c r="B62" i="40" s="1"/>
  <c r="B63" i="40" s="1"/>
  <c r="B64" i="40" s="1"/>
  <c r="B65" i="40" s="1"/>
  <c r="B66" i="40" s="1"/>
  <c r="B67" i="40" s="1"/>
  <c r="B68" i="40" s="1"/>
  <c r="B69" i="40" s="1"/>
  <c r="B70" i="40" s="1"/>
  <c r="AX51" i="40"/>
  <c r="AX52" i="40" s="1"/>
  <c r="AX53" i="40" s="1"/>
  <c r="AX54" i="40" s="1"/>
  <c r="AX55" i="40" s="1"/>
  <c r="AX56" i="40" s="1"/>
  <c r="AX57" i="40" s="1"/>
  <c r="AX58" i="40" s="1"/>
  <c r="AX59" i="40" s="1"/>
  <c r="AT51" i="40"/>
  <c r="AT52" i="40" s="1"/>
  <c r="AT53" i="40" s="1"/>
  <c r="AT54" i="40" s="1"/>
  <c r="AT55" i="40" s="1"/>
  <c r="AT56" i="40" s="1"/>
  <c r="AT57" i="40" s="1"/>
  <c r="AT58" i="40" s="1"/>
  <c r="AT59" i="40" s="1"/>
  <c r="AJ51" i="40"/>
  <c r="AJ52" i="40" s="1"/>
  <c r="AJ53" i="40" s="1"/>
  <c r="AJ54" i="40" s="1"/>
  <c r="AJ55" i="40" s="1"/>
  <c r="AJ56" i="40" s="1"/>
  <c r="AJ57" i="40" s="1"/>
  <c r="AJ58" i="40" s="1"/>
  <c r="AJ59" i="40" s="1"/>
  <c r="AF51" i="40"/>
  <c r="AF52" i="40" s="1"/>
  <c r="AF53" i="40" s="1"/>
  <c r="AF54" i="40" s="1"/>
  <c r="AF55" i="40" s="1"/>
  <c r="AF56" i="40" s="1"/>
  <c r="AF57" i="40" s="1"/>
  <c r="AF58" i="40" s="1"/>
  <c r="AF59" i="40" s="1"/>
  <c r="AM52" i="40"/>
  <c r="AM53" i="40" s="1"/>
  <c r="AM54" i="40" s="1"/>
  <c r="AM55" i="40" s="1"/>
  <c r="AM56" i="40" s="1"/>
  <c r="AM57" i="40" s="1"/>
  <c r="AM58" i="40" s="1"/>
  <c r="AM59" i="40" s="1"/>
  <c r="AM51" i="40"/>
  <c r="AQ51" i="40"/>
  <c r="AQ52" i="40" s="1"/>
  <c r="AQ53" i="40" s="1"/>
  <c r="AQ54" i="40" s="1"/>
  <c r="AQ55" i="40" s="1"/>
  <c r="AQ56" i="40" s="1"/>
  <c r="AQ57" i="40" s="1"/>
  <c r="AQ58" i="40" s="1"/>
  <c r="AQ59" i="40" s="1"/>
  <c r="P28" i="40"/>
  <c r="I29" i="40"/>
  <c r="P29" i="40" s="1"/>
  <c r="AT21" i="39"/>
  <c r="AF21" i="39"/>
  <c r="AM21" i="39"/>
  <c r="AU21" i="39"/>
  <c r="AG21" i="39"/>
  <c r="AI21" i="39"/>
  <c r="AN21" i="39"/>
  <c r="AH21" i="39"/>
  <c r="AP21" i="39"/>
  <c r="AV21" i="39"/>
  <c r="AO21" i="39"/>
  <c r="AW21" i="39"/>
  <c r="AY28" i="39"/>
  <c r="AK19" i="39"/>
  <c r="AU20" i="39"/>
  <c r="AG20" i="39"/>
  <c r="AN20" i="39"/>
  <c r="AV20" i="39"/>
  <c r="AH20" i="39"/>
  <c r="AO20" i="39"/>
  <c r="AW20" i="39"/>
  <c r="AM20" i="39"/>
  <c r="AP20" i="39"/>
  <c r="AT20" i="39"/>
  <c r="AF20" i="39"/>
  <c r="AI20" i="39"/>
  <c r="AK38" i="39"/>
  <c r="M40" i="39"/>
  <c r="AI39" i="39"/>
  <c r="AP39" i="39"/>
  <c r="AU39" i="39"/>
  <c r="AY39" i="39" s="1"/>
  <c r="AG39" i="39"/>
  <c r="AO39" i="39"/>
  <c r="AV39" i="39"/>
  <c r="AN39" i="39"/>
  <c r="AR39" i="39" s="1"/>
  <c r="AW39" i="39"/>
  <c r="AH39" i="39"/>
  <c r="AY29" i="39"/>
  <c r="AR19" i="39"/>
  <c r="AY19" i="39"/>
  <c r="B71" i="39"/>
  <c r="B72" i="39" s="1"/>
  <c r="B73" i="39" s="1"/>
  <c r="B74" i="39" s="1"/>
  <c r="B75" i="39" s="1"/>
  <c r="B76" i="39" s="1"/>
  <c r="B77" i="39" s="1"/>
  <c r="B78" i="39" s="1"/>
  <c r="B79" i="39" s="1"/>
  <c r="B80" i="39" s="1"/>
  <c r="AT61" i="39"/>
  <c r="AT62" i="39" s="1"/>
  <c r="AT63" i="39" s="1"/>
  <c r="AT64" i="39" s="1"/>
  <c r="AT65" i="39" s="1"/>
  <c r="AT66" i="39" s="1"/>
  <c r="AT67" i="39" s="1"/>
  <c r="AT68" i="39" s="1"/>
  <c r="AT69" i="39" s="1"/>
  <c r="AM61" i="39"/>
  <c r="AM62" i="39" s="1"/>
  <c r="AM63" i="39" s="1"/>
  <c r="AM64" i="39" s="1"/>
  <c r="AM65" i="39" s="1"/>
  <c r="AM66" i="39" s="1"/>
  <c r="AM67" i="39" s="1"/>
  <c r="AM68" i="39" s="1"/>
  <c r="AM69" i="39" s="1"/>
  <c r="AQ61" i="39"/>
  <c r="AQ62" i="39" s="1"/>
  <c r="AQ63" i="39" s="1"/>
  <c r="AQ64" i="39" s="1"/>
  <c r="AQ65" i="39" s="1"/>
  <c r="AQ66" i="39" s="1"/>
  <c r="AQ67" i="39" s="1"/>
  <c r="AQ68" i="39" s="1"/>
  <c r="AQ69" i="39" s="1"/>
  <c r="AJ61" i="39"/>
  <c r="AJ62" i="39" s="1"/>
  <c r="AJ63" i="39" s="1"/>
  <c r="AJ64" i="39" s="1"/>
  <c r="AJ65" i="39" s="1"/>
  <c r="AJ66" i="39" s="1"/>
  <c r="AJ67" i="39" s="1"/>
  <c r="AJ68" i="39" s="1"/>
  <c r="AJ69" i="39" s="1"/>
  <c r="AF61" i="39"/>
  <c r="AF62" i="39" s="1"/>
  <c r="AF63" i="39" s="1"/>
  <c r="AF64" i="39" s="1"/>
  <c r="AF65" i="39" s="1"/>
  <c r="AF66" i="39" s="1"/>
  <c r="AF67" i="39" s="1"/>
  <c r="AF68" i="39" s="1"/>
  <c r="AF69" i="39" s="1"/>
  <c r="AX61" i="39"/>
  <c r="AX62" i="39" s="1"/>
  <c r="AX63" i="39" s="1"/>
  <c r="AX64" i="39" s="1"/>
  <c r="AX65" i="39" s="1"/>
  <c r="AX66" i="39" s="1"/>
  <c r="AX67" i="39" s="1"/>
  <c r="AX68" i="39" s="1"/>
  <c r="AX69" i="39" s="1"/>
  <c r="AK28" i="39"/>
  <c r="AK29" i="39"/>
  <c r="AN38" i="38"/>
  <c r="AV38" i="38"/>
  <c r="AH38" i="38"/>
  <c r="AT38" i="38"/>
  <c r="AG38" i="38"/>
  <c r="AO38" i="38"/>
  <c r="AM38" i="38"/>
  <c r="AI38" i="38"/>
  <c r="AP38" i="38"/>
  <c r="AU38" i="38"/>
  <c r="AY38" i="38" s="1"/>
  <c r="AW38" i="38"/>
  <c r="AF38" i="38"/>
  <c r="AK40" i="38"/>
  <c r="AR43" i="38"/>
  <c r="AR33" i="38"/>
  <c r="AY33" i="38"/>
  <c r="AK42" i="38"/>
  <c r="AK34" i="38"/>
  <c r="AR44" i="38"/>
  <c r="AY44" i="38"/>
  <c r="AY34" i="38"/>
  <c r="AK44" i="38"/>
  <c r="AK21" i="38"/>
  <c r="AR21" i="38"/>
  <c r="AY40" i="38"/>
  <c r="AR40" i="38"/>
  <c r="AP39" i="38"/>
  <c r="AT39" i="38"/>
  <c r="AF39" i="38"/>
  <c r="AV39" i="38"/>
  <c r="AM39" i="38"/>
  <c r="AO39" i="38"/>
  <c r="AG39" i="38"/>
  <c r="AU39" i="38"/>
  <c r="AW39" i="38"/>
  <c r="AI39" i="38"/>
  <c r="AN39" i="38"/>
  <c r="AH39" i="38"/>
  <c r="B61" i="38"/>
  <c r="B62" i="38" s="1"/>
  <c r="B63" i="38" s="1"/>
  <c r="B64" i="38" s="1"/>
  <c r="B65" i="38" s="1"/>
  <c r="B66" i="38" s="1"/>
  <c r="B67" i="38" s="1"/>
  <c r="B68" i="38" s="1"/>
  <c r="B69" i="38" s="1"/>
  <c r="B70" i="38" s="1"/>
  <c r="AJ51" i="38"/>
  <c r="AJ52" i="38" s="1"/>
  <c r="AJ53" i="38" s="1"/>
  <c r="AJ54" i="38" s="1"/>
  <c r="AJ55" i="38" s="1"/>
  <c r="AJ56" i="38" s="1"/>
  <c r="AJ57" i="38" s="1"/>
  <c r="AJ58" i="38" s="1"/>
  <c r="AJ59" i="38" s="1"/>
  <c r="AT51" i="38"/>
  <c r="AT52" i="38" s="1"/>
  <c r="AT53" i="38" s="1"/>
  <c r="AT54" i="38" s="1"/>
  <c r="AT55" i="38" s="1"/>
  <c r="AT56" i="38" s="1"/>
  <c r="AT57" i="38" s="1"/>
  <c r="AT58" i="38" s="1"/>
  <c r="AT59" i="38" s="1"/>
  <c r="AM52" i="38"/>
  <c r="AM53" i="38" s="1"/>
  <c r="AM54" i="38" s="1"/>
  <c r="AM55" i="38" s="1"/>
  <c r="AM56" i="38" s="1"/>
  <c r="AM57" i="38" s="1"/>
  <c r="AM58" i="38" s="1"/>
  <c r="AM59" i="38" s="1"/>
  <c r="AX51" i="38"/>
  <c r="AX52" i="38" s="1"/>
  <c r="AX53" i="38" s="1"/>
  <c r="AX54" i="38" s="1"/>
  <c r="AX55" i="38" s="1"/>
  <c r="AX56" i="38" s="1"/>
  <c r="AX57" i="38" s="1"/>
  <c r="AX58" i="38" s="1"/>
  <c r="AX59" i="38" s="1"/>
  <c r="AQ51" i="38"/>
  <c r="AQ52" i="38" s="1"/>
  <c r="AQ53" i="38" s="1"/>
  <c r="AQ54" i="38" s="1"/>
  <c r="AQ55" i="38" s="1"/>
  <c r="AQ56" i="38" s="1"/>
  <c r="AQ57" i="38" s="1"/>
  <c r="AQ58" i="38" s="1"/>
  <c r="AQ59" i="38" s="1"/>
  <c r="AF51" i="38"/>
  <c r="AF52" i="38" s="1"/>
  <c r="AF53" i="38" s="1"/>
  <c r="AF54" i="38" s="1"/>
  <c r="AF55" i="38" s="1"/>
  <c r="AF56" i="38" s="1"/>
  <c r="AF57" i="38" s="1"/>
  <c r="AF58" i="38" s="1"/>
  <c r="AF59" i="38" s="1"/>
  <c r="AM51" i="38"/>
  <c r="AY42" i="38"/>
  <c r="AK20" i="38"/>
  <c r="AR34" i="38"/>
  <c r="AH45" i="38"/>
  <c r="AN45" i="38"/>
  <c r="AR45" i="38" s="1"/>
  <c r="AU45" i="38"/>
  <c r="AV45" i="38"/>
  <c r="AW45" i="38"/>
  <c r="AP45" i="38"/>
  <c r="AG45" i="38"/>
  <c r="AI45" i="38"/>
  <c r="AO45" i="38"/>
  <c r="B61" i="37"/>
  <c r="B62" i="37" s="1"/>
  <c r="B63" i="37" s="1"/>
  <c r="B64" i="37" s="1"/>
  <c r="B65" i="37" s="1"/>
  <c r="B66" i="37" s="1"/>
  <c r="B67" i="37" s="1"/>
  <c r="B68" i="37" s="1"/>
  <c r="B69" i="37" s="1"/>
  <c r="B70" i="37" s="1"/>
  <c r="M44" i="37"/>
  <c r="AX68" i="33" l="1"/>
  <c r="BA67" i="33"/>
  <c r="BC67" i="33" s="1"/>
  <c r="AZ68" i="33"/>
  <c r="BB68" i="33" s="1"/>
  <c r="BD67" i="33"/>
  <c r="AK38" i="40"/>
  <c r="AY43" i="40"/>
  <c r="AR39" i="40"/>
  <c r="AM29" i="40"/>
  <c r="AU29" i="40"/>
  <c r="AG29" i="40"/>
  <c r="AK29" i="40" s="1"/>
  <c r="AI29" i="40"/>
  <c r="AN29" i="40"/>
  <c r="AW29" i="40"/>
  <c r="AT29" i="40"/>
  <c r="AF29" i="40"/>
  <c r="AO29" i="40"/>
  <c r="AH29" i="40"/>
  <c r="AP29" i="40"/>
  <c r="AV29" i="40"/>
  <c r="AN28" i="40"/>
  <c r="AR28" i="40" s="1"/>
  <c r="AV28" i="40"/>
  <c r="AH28" i="40"/>
  <c r="AU28" i="40"/>
  <c r="AP28" i="40"/>
  <c r="AT28" i="40"/>
  <c r="AI28" i="40"/>
  <c r="AG28" i="40"/>
  <c r="AO28" i="40"/>
  <c r="AW28" i="40"/>
  <c r="AM28" i="40"/>
  <c r="AF28" i="40"/>
  <c r="AK27" i="40"/>
  <c r="AY39" i="40"/>
  <c r="AP44" i="40"/>
  <c r="AV44" i="40"/>
  <c r="AN44" i="40"/>
  <c r="AH44" i="40"/>
  <c r="AU44" i="40"/>
  <c r="AY44" i="40" s="1"/>
  <c r="AW44" i="40"/>
  <c r="AG44" i="40"/>
  <c r="AO44" i="40"/>
  <c r="AI44" i="40"/>
  <c r="M45" i="40"/>
  <c r="AK43" i="40"/>
  <c r="B71" i="40"/>
  <c r="B72" i="40" s="1"/>
  <c r="B73" i="40" s="1"/>
  <c r="B74" i="40" s="1"/>
  <c r="B75" i="40" s="1"/>
  <c r="B76" i="40" s="1"/>
  <c r="B77" i="40" s="1"/>
  <c r="B78" i="40" s="1"/>
  <c r="B79" i="40" s="1"/>
  <c r="B80" i="40" s="1"/>
  <c r="AQ62" i="40"/>
  <c r="AQ63" i="40" s="1"/>
  <c r="AQ64" i="40" s="1"/>
  <c r="AQ65" i="40" s="1"/>
  <c r="AQ66" i="40" s="1"/>
  <c r="AQ67" i="40" s="1"/>
  <c r="AQ68" i="40" s="1"/>
  <c r="AQ69" i="40" s="1"/>
  <c r="AQ61" i="40"/>
  <c r="AM61" i="40"/>
  <c r="AM62" i="40" s="1"/>
  <c r="AM63" i="40" s="1"/>
  <c r="AM64" i="40" s="1"/>
  <c r="AM65" i="40" s="1"/>
  <c r="AM66" i="40" s="1"/>
  <c r="AM67" i="40" s="1"/>
  <c r="AM68" i="40" s="1"/>
  <c r="AM69" i="40" s="1"/>
  <c r="AJ61" i="40"/>
  <c r="AJ62" i="40" s="1"/>
  <c r="AJ63" i="40" s="1"/>
  <c r="AJ64" i="40" s="1"/>
  <c r="AJ65" i="40" s="1"/>
  <c r="AJ66" i="40" s="1"/>
  <c r="AJ67" i="40" s="1"/>
  <c r="AJ68" i="40" s="1"/>
  <c r="AJ69" i="40" s="1"/>
  <c r="AF61" i="40"/>
  <c r="AF62" i="40" s="1"/>
  <c r="AF63" i="40" s="1"/>
  <c r="AF64" i="40" s="1"/>
  <c r="AF65" i="40" s="1"/>
  <c r="AF66" i="40" s="1"/>
  <c r="AF67" i="40" s="1"/>
  <c r="AF68" i="40" s="1"/>
  <c r="AF69" i="40" s="1"/>
  <c r="AX61" i="40"/>
  <c r="AX62" i="40" s="1"/>
  <c r="AX63" i="40" s="1"/>
  <c r="AX64" i="40" s="1"/>
  <c r="AX65" i="40" s="1"/>
  <c r="AX66" i="40" s="1"/>
  <c r="AX67" i="40" s="1"/>
  <c r="AX68" i="40" s="1"/>
  <c r="AX69" i="40" s="1"/>
  <c r="AT61" i="40"/>
  <c r="AT62" i="40" s="1"/>
  <c r="AT63" i="40" s="1"/>
  <c r="AT64" i="40" s="1"/>
  <c r="AT65" i="40" s="1"/>
  <c r="AT66" i="40" s="1"/>
  <c r="AT67" i="40" s="1"/>
  <c r="AT68" i="40" s="1"/>
  <c r="AT69" i="40" s="1"/>
  <c r="AY27" i="40"/>
  <c r="AK39" i="40"/>
  <c r="AR43" i="40"/>
  <c r="AK21" i="39"/>
  <c r="AQ71" i="39"/>
  <c r="AQ72" i="39" s="1"/>
  <c r="AQ73" i="39" s="1"/>
  <c r="AQ74" i="39" s="1"/>
  <c r="AQ75" i="39" s="1"/>
  <c r="AQ76" i="39" s="1"/>
  <c r="AQ77" i="39" s="1"/>
  <c r="AQ78" i="39" s="1"/>
  <c r="AQ79" i="39" s="1"/>
  <c r="AM71" i="39"/>
  <c r="AX71" i="39"/>
  <c r="AX72" i="39" s="1"/>
  <c r="AX73" i="39" s="1"/>
  <c r="AX74" i="39" s="1"/>
  <c r="AX75" i="39" s="1"/>
  <c r="AX76" i="39" s="1"/>
  <c r="AX77" i="39" s="1"/>
  <c r="AX78" i="39" s="1"/>
  <c r="AX79" i="39" s="1"/>
  <c r="AM72" i="39"/>
  <c r="AM73" i="39" s="1"/>
  <c r="AM74" i="39" s="1"/>
  <c r="AM75" i="39" s="1"/>
  <c r="AM76" i="39" s="1"/>
  <c r="AM77" i="39" s="1"/>
  <c r="AM78" i="39" s="1"/>
  <c r="AM79" i="39" s="1"/>
  <c r="AF71" i="39"/>
  <c r="AJ71" i="39"/>
  <c r="AJ72" i="39" s="1"/>
  <c r="AJ73" i="39" s="1"/>
  <c r="AJ74" i="39" s="1"/>
  <c r="AJ75" i="39" s="1"/>
  <c r="AJ76" i="39" s="1"/>
  <c r="AJ77" i="39" s="1"/>
  <c r="AJ78" i="39" s="1"/>
  <c r="AJ79" i="39" s="1"/>
  <c r="AF72" i="39"/>
  <c r="AF73" i="39" s="1"/>
  <c r="AF74" i="39" s="1"/>
  <c r="AF75" i="39" s="1"/>
  <c r="AF76" i="39" s="1"/>
  <c r="AF77" i="39" s="1"/>
  <c r="AF78" i="39" s="1"/>
  <c r="AF79" i="39" s="1"/>
  <c r="AT71" i="39"/>
  <c r="AT72" i="39" s="1"/>
  <c r="AT73" i="39" s="1"/>
  <c r="AT74" i="39" s="1"/>
  <c r="AT75" i="39" s="1"/>
  <c r="AT76" i="39" s="1"/>
  <c r="AT77" i="39" s="1"/>
  <c r="AT78" i="39" s="1"/>
  <c r="AT79" i="39" s="1"/>
  <c r="AK20" i="39"/>
  <c r="AY21" i="39"/>
  <c r="AK39" i="39"/>
  <c r="AV40" i="39"/>
  <c r="AU40" i="39"/>
  <c r="AI40" i="39"/>
  <c r="AN40" i="39"/>
  <c r="AR40" i="39" s="1"/>
  <c r="AG40" i="39"/>
  <c r="AK40" i="39" s="1"/>
  <c r="AO40" i="39"/>
  <c r="AP40" i="39"/>
  <c r="AH40" i="39"/>
  <c r="AW40" i="39"/>
  <c r="AR20" i="39"/>
  <c r="AY20" i="39"/>
  <c r="AR21" i="39"/>
  <c r="AK38" i="38"/>
  <c r="AK45" i="38"/>
  <c r="AY39" i="38"/>
  <c r="AR39" i="38"/>
  <c r="AK39" i="38"/>
  <c r="AR38" i="38"/>
  <c r="AY45" i="38"/>
  <c r="B71" i="38"/>
  <c r="B72" i="38" s="1"/>
  <c r="B73" i="38" s="1"/>
  <c r="B74" i="38" s="1"/>
  <c r="B75" i="38" s="1"/>
  <c r="B76" i="38" s="1"/>
  <c r="B77" i="38" s="1"/>
  <c r="B78" i="38" s="1"/>
  <c r="B79" i="38" s="1"/>
  <c r="B80" i="38" s="1"/>
  <c r="AQ61" i="38"/>
  <c r="AQ62" i="38" s="1"/>
  <c r="AQ63" i="38" s="1"/>
  <c r="AQ64" i="38" s="1"/>
  <c r="AQ65" i="38" s="1"/>
  <c r="AQ66" i="38" s="1"/>
  <c r="AQ67" i="38" s="1"/>
  <c r="AQ68" i="38" s="1"/>
  <c r="AQ69" i="38" s="1"/>
  <c r="AF61" i="38"/>
  <c r="AF62" i="38" s="1"/>
  <c r="AF63" i="38" s="1"/>
  <c r="AF64" i="38" s="1"/>
  <c r="AF65" i="38" s="1"/>
  <c r="AF66" i="38" s="1"/>
  <c r="AF67" i="38" s="1"/>
  <c r="AF68" i="38" s="1"/>
  <c r="AF69" i="38" s="1"/>
  <c r="AJ61" i="38"/>
  <c r="AJ62" i="38" s="1"/>
  <c r="AJ63" i="38" s="1"/>
  <c r="AJ64" i="38" s="1"/>
  <c r="AJ65" i="38" s="1"/>
  <c r="AJ66" i="38" s="1"/>
  <c r="AJ67" i="38" s="1"/>
  <c r="AJ68" i="38" s="1"/>
  <c r="AJ69" i="38" s="1"/>
  <c r="AM61" i="38"/>
  <c r="AX61" i="38"/>
  <c r="AX62" i="38" s="1"/>
  <c r="AX63" i="38" s="1"/>
  <c r="AX64" i="38" s="1"/>
  <c r="AX65" i="38" s="1"/>
  <c r="AX66" i="38" s="1"/>
  <c r="AX67" i="38" s="1"/>
  <c r="AX68" i="38" s="1"/>
  <c r="AX69" i="38" s="1"/>
  <c r="AT61" i="38"/>
  <c r="AT62" i="38" s="1"/>
  <c r="AT63" i="38" s="1"/>
  <c r="AT64" i="38" s="1"/>
  <c r="AT65" i="38" s="1"/>
  <c r="AT66" i="38" s="1"/>
  <c r="AT67" i="38" s="1"/>
  <c r="AT68" i="38" s="1"/>
  <c r="AT69" i="38" s="1"/>
  <c r="AM62" i="38"/>
  <c r="AM63" i="38" s="1"/>
  <c r="AM64" i="38" s="1"/>
  <c r="AM65" i="38" s="1"/>
  <c r="AM66" i="38" s="1"/>
  <c r="AM67" i="38" s="1"/>
  <c r="AM68" i="38" s="1"/>
  <c r="AM69" i="38" s="1"/>
  <c r="M45" i="37"/>
  <c r="B71" i="37"/>
  <c r="B72" i="37" s="1"/>
  <c r="B73" i="37" s="1"/>
  <c r="B74" i="37" s="1"/>
  <c r="B75" i="37" s="1"/>
  <c r="B76" i="37" s="1"/>
  <c r="B77" i="37" s="1"/>
  <c r="B78" i="37" s="1"/>
  <c r="B79" i="37" s="1"/>
  <c r="B80" i="37" s="1"/>
  <c r="AZ69" i="33" l="1"/>
  <c r="BB69" i="33" s="1"/>
  <c r="BD68" i="33"/>
  <c r="AX69" i="33"/>
  <c r="BA68" i="33"/>
  <c r="BC68" i="33" s="1"/>
  <c r="AY29" i="40"/>
  <c r="AR29" i="40"/>
  <c r="AT71" i="40"/>
  <c r="AT72" i="40" s="1"/>
  <c r="AT73" i="40" s="1"/>
  <c r="AT74" i="40" s="1"/>
  <c r="AT75" i="40" s="1"/>
  <c r="AT76" i="40" s="1"/>
  <c r="AT77" i="40" s="1"/>
  <c r="AT78" i="40" s="1"/>
  <c r="AT79" i="40" s="1"/>
  <c r="AQ71" i="40"/>
  <c r="AQ72" i="40" s="1"/>
  <c r="AQ73" i="40" s="1"/>
  <c r="AQ74" i="40" s="1"/>
  <c r="AQ75" i="40" s="1"/>
  <c r="AQ76" i="40" s="1"/>
  <c r="AQ77" i="40" s="1"/>
  <c r="AQ78" i="40" s="1"/>
  <c r="AQ79" i="40" s="1"/>
  <c r="AX71" i="40"/>
  <c r="AX72" i="40" s="1"/>
  <c r="AX73" i="40" s="1"/>
  <c r="AX74" i="40" s="1"/>
  <c r="AX75" i="40" s="1"/>
  <c r="AX76" i="40" s="1"/>
  <c r="AX77" i="40" s="1"/>
  <c r="AX78" i="40" s="1"/>
  <c r="AX79" i="40" s="1"/>
  <c r="AF71" i="40"/>
  <c r="AF72" i="40" s="1"/>
  <c r="AF73" i="40" s="1"/>
  <c r="AF74" i="40" s="1"/>
  <c r="AF75" i="40" s="1"/>
  <c r="AF76" i="40" s="1"/>
  <c r="AF77" i="40" s="1"/>
  <c r="AF78" i="40" s="1"/>
  <c r="AF79" i="40" s="1"/>
  <c r="AM71" i="40"/>
  <c r="AM72" i="40" s="1"/>
  <c r="AM73" i="40" s="1"/>
  <c r="AM74" i="40" s="1"/>
  <c r="AM75" i="40" s="1"/>
  <c r="AM76" i="40" s="1"/>
  <c r="AM77" i="40" s="1"/>
  <c r="AM78" i="40" s="1"/>
  <c r="AM79" i="40" s="1"/>
  <c r="AJ71" i="40"/>
  <c r="AJ72" i="40" s="1"/>
  <c r="AJ73" i="40" s="1"/>
  <c r="AJ74" i="40" s="1"/>
  <c r="AJ75" i="40" s="1"/>
  <c r="AJ76" i="40" s="1"/>
  <c r="AJ77" i="40" s="1"/>
  <c r="AJ78" i="40" s="1"/>
  <c r="AJ79" i="40" s="1"/>
  <c r="AK44" i="40"/>
  <c r="AR44" i="40"/>
  <c r="AW45" i="40"/>
  <c r="AG45" i="40"/>
  <c r="AO45" i="40"/>
  <c r="AN45" i="40"/>
  <c r="AH45" i="40"/>
  <c r="AI45" i="40"/>
  <c r="AU45" i="40"/>
  <c r="AY45" i="40" s="1"/>
  <c r="AP45" i="40"/>
  <c r="AV45" i="40"/>
  <c r="AK28" i="40"/>
  <c r="AY28" i="40"/>
  <c r="AY40" i="39"/>
  <c r="AU50" i="39"/>
  <c r="AG50" i="39"/>
  <c r="AN50" i="39"/>
  <c r="AM71" i="38"/>
  <c r="AM72" i="38" s="1"/>
  <c r="AM73" i="38" s="1"/>
  <c r="AM74" i="38" s="1"/>
  <c r="AM75" i="38" s="1"/>
  <c r="AM76" i="38" s="1"/>
  <c r="AM77" i="38" s="1"/>
  <c r="AM78" i="38" s="1"/>
  <c r="AM79" i="38" s="1"/>
  <c r="AQ71" i="38"/>
  <c r="AQ72" i="38" s="1"/>
  <c r="AQ73" i="38" s="1"/>
  <c r="AQ74" i="38" s="1"/>
  <c r="AQ75" i="38" s="1"/>
  <c r="AQ76" i="38" s="1"/>
  <c r="AQ77" i="38" s="1"/>
  <c r="AQ78" i="38" s="1"/>
  <c r="AQ79" i="38" s="1"/>
  <c r="AJ71" i="38"/>
  <c r="AJ72" i="38" s="1"/>
  <c r="AJ73" i="38" s="1"/>
  <c r="AJ74" i="38" s="1"/>
  <c r="AJ75" i="38" s="1"/>
  <c r="AJ76" i="38" s="1"/>
  <c r="AJ77" i="38" s="1"/>
  <c r="AJ78" i="38" s="1"/>
  <c r="AJ79" i="38" s="1"/>
  <c r="AT71" i="38"/>
  <c r="AX71" i="38"/>
  <c r="AX72" i="38" s="1"/>
  <c r="AX73" i="38" s="1"/>
  <c r="AX74" i="38" s="1"/>
  <c r="AX75" i="38" s="1"/>
  <c r="AX76" i="38" s="1"/>
  <c r="AX77" i="38" s="1"/>
  <c r="AX78" i="38" s="1"/>
  <c r="AX79" i="38" s="1"/>
  <c r="AT72" i="38"/>
  <c r="AT73" i="38" s="1"/>
  <c r="AT74" i="38" s="1"/>
  <c r="AT75" i="38" s="1"/>
  <c r="AT76" i="38" s="1"/>
  <c r="AT77" i="38" s="1"/>
  <c r="AT78" i="38" s="1"/>
  <c r="AT79" i="38" s="1"/>
  <c r="AF71" i="38"/>
  <c r="AF72" i="38" s="1"/>
  <c r="AF73" i="38" s="1"/>
  <c r="AF74" i="38" s="1"/>
  <c r="AF75" i="38" s="1"/>
  <c r="AF76" i="38" s="1"/>
  <c r="AF77" i="38" s="1"/>
  <c r="AF78" i="38" s="1"/>
  <c r="AF79" i="38" s="1"/>
  <c r="AX70" i="33" l="1"/>
  <c r="BA69" i="33"/>
  <c r="BC69" i="33" s="1"/>
  <c r="AZ70" i="33"/>
  <c r="BB70" i="33" s="1"/>
  <c r="BD69" i="33"/>
  <c r="AN60" i="40"/>
  <c r="AU60" i="40"/>
  <c r="AG60" i="40"/>
  <c r="AK45" i="40"/>
  <c r="AR45" i="40"/>
  <c r="AU50" i="40"/>
  <c r="AG50" i="40"/>
  <c r="AN50" i="40"/>
  <c r="AP50" i="39"/>
  <c r="AN49" i="39"/>
  <c r="AO50" i="39"/>
  <c r="AR50" i="39" s="1"/>
  <c r="AH50" i="39"/>
  <c r="AG49" i="39"/>
  <c r="AI50" i="39"/>
  <c r="AW50" i="39"/>
  <c r="AV50" i="39"/>
  <c r="AU49" i="39"/>
  <c r="AU60" i="39"/>
  <c r="AG60" i="39"/>
  <c r="AN60" i="39"/>
  <c r="AU50" i="38"/>
  <c r="AG50" i="38"/>
  <c r="AN50" i="38"/>
  <c r="AZ71" i="33" l="1"/>
  <c r="BB71" i="33" s="1"/>
  <c r="BD70" i="33"/>
  <c r="AX71" i="33"/>
  <c r="BA70" i="33"/>
  <c r="BC70" i="33" s="1"/>
  <c r="AY50" i="39"/>
  <c r="AK50" i="39"/>
  <c r="AO60" i="40"/>
  <c r="AN51" i="40"/>
  <c r="AP60" i="40"/>
  <c r="AI50" i="40"/>
  <c r="AG49" i="40"/>
  <c r="AH50" i="40"/>
  <c r="AV50" i="40"/>
  <c r="AW50" i="40"/>
  <c r="AU49" i="40"/>
  <c r="AI60" i="40"/>
  <c r="AH60" i="40"/>
  <c r="AG51" i="40"/>
  <c r="AG52" i="40" s="1"/>
  <c r="AU70" i="40"/>
  <c r="AG70" i="40"/>
  <c r="AN70" i="40"/>
  <c r="AW60" i="40"/>
  <c r="AV60" i="40"/>
  <c r="AU51" i="40"/>
  <c r="AU52" i="40" s="1"/>
  <c r="AU53" i="40" s="1"/>
  <c r="AP50" i="40"/>
  <c r="AO50" i="40"/>
  <c r="AR50" i="40" s="1"/>
  <c r="AN49" i="40"/>
  <c r="AW49" i="39"/>
  <c r="AV49" i="39"/>
  <c r="AI60" i="39"/>
  <c r="AH60" i="39"/>
  <c r="AG51" i="39"/>
  <c r="AI49" i="39"/>
  <c r="AH49" i="39"/>
  <c r="AP49" i="39"/>
  <c r="AO49" i="39"/>
  <c r="AU70" i="39"/>
  <c r="AG70" i="39"/>
  <c r="AN70" i="39"/>
  <c r="AP60" i="39"/>
  <c r="AO60" i="39"/>
  <c r="AN51" i="39"/>
  <c r="AN52" i="39" s="1"/>
  <c r="AN53" i="39" s="1"/>
  <c r="AW60" i="39"/>
  <c r="AV60" i="39"/>
  <c r="AU51" i="39"/>
  <c r="AU52" i="39" s="1"/>
  <c r="AN60" i="38"/>
  <c r="AU60" i="38"/>
  <c r="AG60" i="38"/>
  <c r="AP50" i="38"/>
  <c r="AO50" i="38"/>
  <c r="AN49" i="38"/>
  <c r="AI50" i="38"/>
  <c r="AH50" i="38"/>
  <c r="AK50" i="38" s="1"/>
  <c r="AG49" i="38"/>
  <c r="AW50" i="38"/>
  <c r="AV50" i="38"/>
  <c r="AU49" i="38"/>
  <c r="AX72" i="33" l="1"/>
  <c r="BA71" i="33"/>
  <c r="BC71" i="33" s="1"/>
  <c r="AZ72" i="33"/>
  <c r="BB72" i="33" s="1"/>
  <c r="BD71" i="33"/>
  <c r="AR50" i="38"/>
  <c r="AR60" i="39"/>
  <c r="AR49" i="39"/>
  <c r="AK49" i="39"/>
  <c r="AY49" i="39"/>
  <c r="AK60" i="39"/>
  <c r="AY50" i="40"/>
  <c r="AR60" i="40"/>
  <c r="AY50" i="38"/>
  <c r="AY60" i="39"/>
  <c r="AY60" i="40"/>
  <c r="AK60" i="40"/>
  <c r="AK50" i="40"/>
  <c r="AW53" i="40"/>
  <c r="AV53" i="40"/>
  <c r="AU54" i="40"/>
  <c r="AI52" i="40"/>
  <c r="AH52" i="40"/>
  <c r="AW49" i="40"/>
  <c r="AV49" i="40"/>
  <c r="AY49" i="40" s="1"/>
  <c r="AP51" i="40"/>
  <c r="AO51" i="40"/>
  <c r="AI49" i="40"/>
  <c r="AH49" i="40"/>
  <c r="AN52" i="40"/>
  <c r="AH70" i="40"/>
  <c r="AG71" i="40"/>
  <c r="AG72" i="40" s="1"/>
  <c r="AI70" i="40"/>
  <c r="AG61" i="40"/>
  <c r="AG53" i="40"/>
  <c r="AW52" i="40"/>
  <c r="AV52" i="40"/>
  <c r="AO49" i="40"/>
  <c r="AP49" i="40"/>
  <c r="AN71" i="40"/>
  <c r="AN72" i="40" s="1"/>
  <c r="AP70" i="40"/>
  <c r="AO70" i="40"/>
  <c r="AN61" i="40"/>
  <c r="AN62" i="40" s="1"/>
  <c r="AW51" i="40"/>
  <c r="AV51" i="40"/>
  <c r="AV70" i="40"/>
  <c r="AU71" i="40"/>
  <c r="AU72" i="40" s="1"/>
  <c r="AU73" i="40" s="1"/>
  <c r="AU74" i="40" s="1"/>
  <c r="AW70" i="40"/>
  <c r="AU61" i="40"/>
  <c r="AU62" i="40" s="1"/>
  <c r="AU63" i="40" s="1"/>
  <c r="AI51" i="40"/>
  <c r="AH51" i="40"/>
  <c r="AW52" i="39"/>
  <c r="AV52" i="39"/>
  <c r="AU53" i="39"/>
  <c r="AP53" i="39"/>
  <c r="AO53" i="39"/>
  <c r="AO51" i="39"/>
  <c r="AP51" i="39"/>
  <c r="AN54" i="39"/>
  <c r="AN71" i="39"/>
  <c r="AN72" i="39" s="1"/>
  <c r="AN73" i="39" s="1"/>
  <c r="AN74" i="39" s="1"/>
  <c r="AN75" i="39" s="1"/>
  <c r="AP70" i="39"/>
  <c r="AO70" i="39"/>
  <c r="AN61" i="39"/>
  <c r="AP52" i="39"/>
  <c r="AO52" i="39"/>
  <c r="AH70" i="39"/>
  <c r="AG71" i="39"/>
  <c r="AI70" i="39"/>
  <c r="AG61" i="39"/>
  <c r="AG62" i="39" s="1"/>
  <c r="AI51" i="39"/>
  <c r="AH51" i="39"/>
  <c r="AW51" i="39"/>
  <c r="AV51" i="39"/>
  <c r="AV70" i="39"/>
  <c r="AU71" i="39"/>
  <c r="AW70" i="39"/>
  <c r="AU61" i="39"/>
  <c r="AU62" i="39" s="1"/>
  <c r="AU63" i="39" s="1"/>
  <c r="AG52" i="39"/>
  <c r="AU70" i="38"/>
  <c r="AN70" i="38"/>
  <c r="AG70" i="38"/>
  <c r="AO49" i="38"/>
  <c r="AP49" i="38"/>
  <c r="AI60" i="38"/>
  <c r="AG51" i="38"/>
  <c r="AH60" i="38"/>
  <c r="AW60" i="38"/>
  <c r="AU51" i="38"/>
  <c r="AU52" i="38" s="1"/>
  <c r="AV60" i="38"/>
  <c r="AW49" i="38"/>
  <c r="AV49" i="38"/>
  <c r="AI49" i="38"/>
  <c r="AH49" i="38"/>
  <c r="AO60" i="38"/>
  <c r="AP60" i="38"/>
  <c r="AN51" i="38"/>
  <c r="AN52" i="38" s="1"/>
  <c r="AP10" i="34"/>
  <c r="AZ73" i="33" l="1"/>
  <c r="BB73" i="33" s="1"/>
  <c r="BD72" i="33"/>
  <c r="AX73" i="33"/>
  <c r="BA72" i="33"/>
  <c r="BC72" i="33" s="1"/>
  <c r="AR60" i="38"/>
  <c r="AY60" i="38"/>
  <c r="AK60" i="38"/>
  <c r="AK51" i="39"/>
  <c r="AY51" i="39"/>
  <c r="AR51" i="39"/>
  <c r="AR53" i="39"/>
  <c r="AR52" i="39"/>
  <c r="AY52" i="39"/>
  <c r="AR70" i="39"/>
  <c r="AR51" i="40"/>
  <c r="AK52" i="40"/>
  <c r="AY52" i="40"/>
  <c r="AR49" i="40"/>
  <c r="AK51" i="40"/>
  <c r="AK49" i="38"/>
  <c r="AR49" i="38"/>
  <c r="AY49" i="38"/>
  <c r="AY70" i="39"/>
  <c r="AK70" i="39"/>
  <c r="AY51" i="40"/>
  <c r="AR70" i="40"/>
  <c r="AK49" i="40"/>
  <c r="AY70" i="40"/>
  <c r="AK70" i="40"/>
  <c r="AY53" i="40"/>
  <c r="AV74" i="40"/>
  <c r="AW74" i="40"/>
  <c r="AU75" i="40"/>
  <c r="AW63" i="40"/>
  <c r="AV63" i="40"/>
  <c r="AU64" i="40"/>
  <c r="AW72" i="40"/>
  <c r="AV72" i="40"/>
  <c r="AO72" i="40"/>
  <c r="AP72" i="40"/>
  <c r="AP71" i="40"/>
  <c r="AO71" i="40"/>
  <c r="AI61" i="40"/>
  <c r="AH61" i="40"/>
  <c r="AI72" i="40"/>
  <c r="AH72" i="40"/>
  <c r="AV54" i="40"/>
  <c r="AW54" i="40"/>
  <c r="AU55" i="40"/>
  <c r="AW73" i="40"/>
  <c r="AV73" i="40"/>
  <c r="AI53" i="40"/>
  <c r="AH53" i="40"/>
  <c r="AG54" i="40"/>
  <c r="AG73" i="40"/>
  <c r="AV62" i="40"/>
  <c r="AW62" i="40"/>
  <c r="AP62" i="40"/>
  <c r="AO62" i="40"/>
  <c r="AN63" i="40"/>
  <c r="AW61" i="40"/>
  <c r="AV61" i="40"/>
  <c r="AW71" i="40"/>
  <c r="AV71" i="40"/>
  <c r="AP61" i="40"/>
  <c r="AO61" i="40"/>
  <c r="AN73" i="40"/>
  <c r="AG62" i="40"/>
  <c r="AI71" i="40"/>
  <c r="AH71" i="40"/>
  <c r="AO52" i="40"/>
  <c r="AP52" i="40"/>
  <c r="AN53" i="40"/>
  <c r="AI62" i="39"/>
  <c r="AH62" i="39"/>
  <c r="AG63" i="39"/>
  <c r="AP75" i="39"/>
  <c r="AO75" i="39"/>
  <c r="AN76" i="39"/>
  <c r="AW63" i="39"/>
  <c r="AV63" i="39"/>
  <c r="AU64" i="39"/>
  <c r="AI52" i="39"/>
  <c r="AH52" i="39"/>
  <c r="AG53" i="39"/>
  <c r="AV53" i="39"/>
  <c r="AW53" i="39"/>
  <c r="AU54" i="39"/>
  <c r="AI71" i="39"/>
  <c r="AH71" i="39"/>
  <c r="AP54" i="39"/>
  <c r="AO54" i="39"/>
  <c r="AN55" i="39"/>
  <c r="AW62" i="39"/>
  <c r="AV62" i="39"/>
  <c r="AH61" i="39"/>
  <c r="AI61" i="39"/>
  <c r="AG72" i="39"/>
  <c r="AP61" i="39"/>
  <c r="AO61" i="39"/>
  <c r="AW71" i="39"/>
  <c r="AV71" i="39"/>
  <c r="AV61" i="39"/>
  <c r="AW61" i="39"/>
  <c r="AU72" i="39"/>
  <c r="AN62" i="39"/>
  <c r="AP74" i="39"/>
  <c r="AO74" i="39"/>
  <c r="AP73" i="39"/>
  <c r="AO73" i="39"/>
  <c r="AO72" i="39"/>
  <c r="AP72" i="39"/>
  <c r="AP71" i="39"/>
  <c r="AO71" i="39"/>
  <c r="AP52" i="38"/>
  <c r="AO52" i="38"/>
  <c r="AN53" i="38"/>
  <c r="AH51" i="38"/>
  <c r="AI51" i="38"/>
  <c r="AH70" i="38"/>
  <c r="AG71" i="38"/>
  <c r="AG72" i="38" s="1"/>
  <c r="AG61" i="38"/>
  <c r="AG62" i="38" s="1"/>
  <c r="AI70" i="38"/>
  <c r="AW52" i="38"/>
  <c r="AV52" i="38"/>
  <c r="AV51" i="38"/>
  <c r="AW51" i="38"/>
  <c r="AP70" i="38"/>
  <c r="AO70" i="38"/>
  <c r="AR70" i="38" s="1"/>
  <c r="AN61" i="38"/>
  <c r="AN71" i="38"/>
  <c r="AU53" i="38"/>
  <c r="AP51" i="38"/>
  <c r="AO51" i="38"/>
  <c r="AG52" i="38"/>
  <c r="AV70" i="38"/>
  <c r="AU61" i="38"/>
  <c r="AU62" i="38" s="1"/>
  <c r="AU71" i="38"/>
  <c r="AU72" i="38" s="1"/>
  <c r="AW70" i="38"/>
  <c r="AY70" i="38" s="1"/>
  <c r="AP69" i="34"/>
  <c r="AP68" i="34"/>
  <c r="AP67" i="34"/>
  <c r="AP66" i="34"/>
  <c r="AP65" i="34"/>
  <c r="AP64" i="34"/>
  <c r="AP63" i="34"/>
  <c r="AP62" i="34"/>
  <c r="AP61" i="34"/>
  <c r="AP58" i="34"/>
  <c r="AP60" i="34"/>
  <c r="AP59" i="34"/>
  <c r="AP57" i="34"/>
  <c r="AP56" i="34"/>
  <c r="AP55" i="34"/>
  <c r="AP54" i="34"/>
  <c r="AP53" i="34"/>
  <c r="AP52" i="34"/>
  <c r="AP51" i="34"/>
  <c r="AP50" i="34"/>
  <c r="AP49" i="34"/>
  <c r="AP48" i="34"/>
  <c r="AP47" i="34"/>
  <c r="AP46" i="34"/>
  <c r="AP45" i="34"/>
  <c r="AP44" i="34"/>
  <c r="AP43" i="34"/>
  <c r="AP42" i="34"/>
  <c r="AP41" i="34"/>
  <c r="AP40" i="34"/>
  <c r="AP39" i="34"/>
  <c r="AP38" i="34"/>
  <c r="AP37" i="34"/>
  <c r="AP36" i="34"/>
  <c r="AP35" i="34"/>
  <c r="AP34" i="34"/>
  <c r="AP33" i="34"/>
  <c r="AP32" i="34"/>
  <c r="AP31" i="34"/>
  <c r="AP30" i="34"/>
  <c r="AP29" i="34"/>
  <c r="AP28" i="34"/>
  <c r="AP27" i="34"/>
  <c r="AP26" i="34"/>
  <c r="AP25" i="34"/>
  <c r="AP24" i="34"/>
  <c r="AP23" i="34"/>
  <c r="AP22" i="34"/>
  <c r="AP21" i="34"/>
  <c r="AP20" i="34"/>
  <c r="AP19" i="34"/>
  <c r="AP18" i="34"/>
  <c r="AP17" i="34"/>
  <c r="AP16" i="34"/>
  <c r="AP15" i="34"/>
  <c r="AP14" i="34"/>
  <c r="AP12" i="34"/>
  <c r="AP11" i="34"/>
  <c r="AX74" i="33" l="1"/>
  <c r="BA73" i="33"/>
  <c r="BC73" i="33" s="1"/>
  <c r="AZ74" i="33"/>
  <c r="BB74" i="33" s="1"/>
  <c r="BD73" i="33"/>
  <c r="AY72" i="40"/>
  <c r="AP4" i="34"/>
  <c r="AK51" i="38"/>
  <c r="AY52" i="38"/>
  <c r="AR51" i="38"/>
  <c r="AK71" i="39"/>
  <c r="AR75" i="39"/>
  <c r="AY53" i="39"/>
  <c r="AR73" i="39"/>
  <c r="AK62" i="39"/>
  <c r="AY71" i="39"/>
  <c r="AR74" i="39"/>
  <c r="AK61" i="39"/>
  <c r="AR54" i="39"/>
  <c r="AK52" i="39"/>
  <c r="AY74" i="40"/>
  <c r="AY62" i="40"/>
  <c r="AY54" i="40"/>
  <c r="AR72" i="40"/>
  <c r="AR52" i="40"/>
  <c r="AY63" i="40"/>
  <c r="AR61" i="40"/>
  <c r="AY61" i="40"/>
  <c r="AR62" i="40"/>
  <c r="AK61" i="40"/>
  <c r="AY71" i="40"/>
  <c r="AK53" i="40"/>
  <c r="AR71" i="40"/>
  <c r="AR52" i="38"/>
  <c r="AY51" i="38"/>
  <c r="AK70" i="38"/>
  <c r="AR72" i="39"/>
  <c r="AY62" i="39"/>
  <c r="AY63" i="39"/>
  <c r="AR71" i="39"/>
  <c r="AY61" i="39"/>
  <c r="AR61" i="39"/>
  <c r="AK71" i="40"/>
  <c r="AK72" i="40"/>
  <c r="AY73" i="40"/>
  <c r="AP53" i="40"/>
  <c r="AO53" i="40"/>
  <c r="AN54" i="40"/>
  <c r="AP73" i="40"/>
  <c r="AO73" i="40"/>
  <c r="AN74" i="40"/>
  <c r="AW64" i="40"/>
  <c r="AV64" i="40"/>
  <c r="AU65" i="40"/>
  <c r="AW75" i="40"/>
  <c r="AV75" i="40"/>
  <c r="AY75" i="40" s="1"/>
  <c r="AU76" i="40"/>
  <c r="AI73" i="40"/>
  <c r="AH73" i="40"/>
  <c r="AG74" i="40"/>
  <c r="AW55" i="40"/>
  <c r="AV55" i="40"/>
  <c r="AU56" i="40"/>
  <c r="AO63" i="40"/>
  <c r="AP63" i="40"/>
  <c r="AN64" i="40"/>
  <c r="AH54" i="40"/>
  <c r="AI54" i="40"/>
  <c r="AG55" i="40"/>
  <c r="AH62" i="40"/>
  <c r="AI62" i="40"/>
  <c r="AG63" i="40"/>
  <c r="AW72" i="39"/>
  <c r="AV72" i="39"/>
  <c r="AU73" i="39"/>
  <c r="AW54" i="39"/>
  <c r="AV54" i="39"/>
  <c r="AU55" i="39"/>
  <c r="AH53" i="39"/>
  <c r="AI53" i="39"/>
  <c r="AG54" i="39"/>
  <c r="AW64" i="39"/>
  <c r="AV64" i="39"/>
  <c r="AU65" i="39"/>
  <c r="AO76" i="39"/>
  <c r="AP76" i="39"/>
  <c r="AN77" i="39"/>
  <c r="AI63" i="39"/>
  <c r="AH63" i="39"/>
  <c r="AG64" i="39"/>
  <c r="AO55" i="39"/>
  <c r="AP55" i="39"/>
  <c r="AN56" i="39"/>
  <c r="AI72" i="39"/>
  <c r="AH72" i="39"/>
  <c r="AG73" i="39"/>
  <c r="AP62" i="39"/>
  <c r="AO62" i="39"/>
  <c r="AN63" i="39"/>
  <c r="AI52" i="38"/>
  <c r="AH52" i="38"/>
  <c r="AG53" i="38"/>
  <c r="AW53" i="38"/>
  <c r="AV53" i="38"/>
  <c r="AU54" i="38"/>
  <c r="AP71" i="38"/>
  <c r="AO71" i="38"/>
  <c r="AN72" i="38"/>
  <c r="AI61" i="38"/>
  <c r="AH61" i="38"/>
  <c r="AI71" i="38"/>
  <c r="AH71" i="38"/>
  <c r="AO53" i="38"/>
  <c r="AP53" i="38"/>
  <c r="AN54" i="38"/>
  <c r="AV62" i="38"/>
  <c r="AY62" i="38" s="1"/>
  <c r="AW62" i="38"/>
  <c r="AI72" i="38"/>
  <c r="AH72" i="38"/>
  <c r="AK72" i="38" s="1"/>
  <c r="AW71" i="38"/>
  <c r="AV71" i="38"/>
  <c r="AU63" i="38"/>
  <c r="AH62" i="38"/>
  <c r="AK62" i="38" s="1"/>
  <c r="AI62" i="38"/>
  <c r="AV72" i="38"/>
  <c r="AW72" i="38"/>
  <c r="AW61" i="38"/>
  <c r="AV61" i="38"/>
  <c r="AU73" i="38"/>
  <c r="AP61" i="38"/>
  <c r="AO61" i="38"/>
  <c r="AG63" i="38"/>
  <c r="AN62" i="38"/>
  <c r="AG73" i="38"/>
  <c r="AZ75" i="33" l="1"/>
  <c r="BB75" i="33" s="1"/>
  <c r="BD74" i="33"/>
  <c r="AX75" i="33"/>
  <c r="BA74" i="33"/>
  <c r="BC74" i="33" s="1"/>
  <c r="AR71" i="38"/>
  <c r="AY53" i="38"/>
  <c r="AR53" i="38"/>
  <c r="AY72" i="38"/>
  <c r="AK52" i="38"/>
  <c r="AY71" i="38"/>
  <c r="AK71" i="38"/>
  <c r="AK61" i="38"/>
  <c r="AK63" i="39"/>
  <c r="AK53" i="39"/>
  <c r="AR62" i="39"/>
  <c r="AR76" i="39"/>
  <c r="AY72" i="39"/>
  <c r="AY54" i="39"/>
  <c r="AK72" i="39"/>
  <c r="AK54" i="40"/>
  <c r="AR63" i="40"/>
  <c r="AY55" i="40"/>
  <c r="AR73" i="40"/>
  <c r="AY61" i="38"/>
  <c r="AR61" i="38"/>
  <c r="AR55" i="39"/>
  <c r="AY64" i="39"/>
  <c r="AY64" i="40"/>
  <c r="AK62" i="40"/>
  <c r="AK73" i="40"/>
  <c r="AR53" i="40"/>
  <c r="AI63" i="40"/>
  <c r="AH63" i="40"/>
  <c r="AG64" i="40"/>
  <c r="AI55" i="40"/>
  <c r="AH55" i="40"/>
  <c r="AG56" i="40"/>
  <c r="AW76" i="40"/>
  <c r="AV76" i="40"/>
  <c r="AU77" i="40"/>
  <c r="AW65" i="40"/>
  <c r="AV65" i="40"/>
  <c r="AU66" i="40"/>
  <c r="AP74" i="40"/>
  <c r="AO74" i="40"/>
  <c r="AN75" i="40"/>
  <c r="AP54" i="40"/>
  <c r="AO54" i="40"/>
  <c r="AN55" i="40"/>
  <c r="AW56" i="40"/>
  <c r="AV56" i="40"/>
  <c r="AU57" i="40"/>
  <c r="AO64" i="40"/>
  <c r="AP64" i="40"/>
  <c r="AN65" i="40"/>
  <c r="AH74" i="40"/>
  <c r="AI74" i="40"/>
  <c r="AG75" i="40"/>
  <c r="AI64" i="39"/>
  <c r="AH64" i="39"/>
  <c r="AG65" i="39"/>
  <c r="AW65" i="39"/>
  <c r="AV65" i="39"/>
  <c r="AU66" i="39"/>
  <c r="AW73" i="39"/>
  <c r="AV73" i="39"/>
  <c r="AU74" i="39"/>
  <c r="AO63" i="39"/>
  <c r="AP63" i="39"/>
  <c r="AN64" i="39"/>
  <c r="AP77" i="39"/>
  <c r="AO77" i="39"/>
  <c r="AN78" i="39"/>
  <c r="AI73" i="39"/>
  <c r="AH73" i="39"/>
  <c r="AG74" i="39"/>
  <c r="AI54" i="39"/>
  <c r="AH54" i="39"/>
  <c r="AG55" i="39"/>
  <c r="AP56" i="39"/>
  <c r="AO56" i="39"/>
  <c r="AN57" i="39"/>
  <c r="AW55" i="39"/>
  <c r="AV55" i="39"/>
  <c r="AU56" i="39"/>
  <c r="AW63" i="38"/>
  <c r="AV63" i="38"/>
  <c r="AY63" i="38" s="1"/>
  <c r="AU64" i="38"/>
  <c r="AO72" i="38"/>
  <c r="AP72" i="38"/>
  <c r="AN73" i="38"/>
  <c r="AW54" i="38"/>
  <c r="AV54" i="38"/>
  <c r="AU55" i="38"/>
  <c r="AI53" i="38"/>
  <c r="AH53" i="38"/>
  <c r="AG54" i="38"/>
  <c r="AI73" i="38"/>
  <c r="AH73" i="38"/>
  <c r="AK73" i="38" s="1"/>
  <c r="AG74" i="38"/>
  <c r="AP62" i="38"/>
  <c r="AO62" i="38"/>
  <c r="AN63" i="38"/>
  <c r="AW73" i="38"/>
  <c r="AV73" i="38"/>
  <c r="AU74" i="38"/>
  <c r="AP54" i="38"/>
  <c r="AO54" i="38"/>
  <c r="AN55" i="38"/>
  <c r="AI63" i="38"/>
  <c r="AH63" i="38"/>
  <c r="AG64" i="38"/>
  <c r="Q16" i="8"/>
  <c r="AX76" i="33" l="1"/>
  <c r="BA75" i="33"/>
  <c r="BC75" i="33" s="1"/>
  <c r="AZ76" i="33"/>
  <c r="BB76" i="33" s="1"/>
  <c r="BD75" i="33"/>
  <c r="AR62" i="38"/>
  <c r="AY73" i="38"/>
  <c r="AY54" i="38"/>
  <c r="AR54" i="38"/>
  <c r="AR72" i="38"/>
  <c r="AK73" i="39"/>
  <c r="AY65" i="39"/>
  <c r="AR56" i="39"/>
  <c r="AR64" i="40"/>
  <c r="AY56" i="40"/>
  <c r="AY76" i="40"/>
  <c r="AR74" i="40"/>
  <c r="AK63" i="40"/>
  <c r="AK74" i="40"/>
  <c r="AK53" i="38"/>
  <c r="AK63" i="38"/>
  <c r="AY55" i="39"/>
  <c r="AR77" i="39"/>
  <c r="AR63" i="39"/>
  <c r="AK64" i="39"/>
  <c r="AK54" i="39"/>
  <c r="AY73" i="39"/>
  <c r="AY65" i="40"/>
  <c r="AR54" i="40"/>
  <c r="AK55" i="40"/>
  <c r="AP55" i="40"/>
  <c r="AO55" i="40"/>
  <c r="AN56" i="40"/>
  <c r="AV66" i="40"/>
  <c r="AW66" i="40"/>
  <c r="AU67" i="40"/>
  <c r="AW77" i="40"/>
  <c r="AV77" i="40"/>
  <c r="AU78" i="40"/>
  <c r="AI56" i="40"/>
  <c r="AH56" i="40"/>
  <c r="AG57" i="40"/>
  <c r="AI64" i="40"/>
  <c r="AH64" i="40"/>
  <c r="AG65" i="40"/>
  <c r="AI75" i="40"/>
  <c r="AK75" i="40" s="1"/>
  <c r="AH75" i="40"/>
  <c r="AG76" i="40"/>
  <c r="AP75" i="40"/>
  <c r="AO75" i="40"/>
  <c r="AN76" i="40"/>
  <c r="AP65" i="40"/>
  <c r="AO65" i="40"/>
  <c r="AN66" i="40"/>
  <c r="AW57" i="40"/>
  <c r="AV57" i="40"/>
  <c r="AU58" i="40"/>
  <c r="AW56" i="39"/>
  <c r="AV56" i="39"/>
  <c r="AU57" i="39"/>
  <c r="AP78" i="39"/>
  <c r="AO78" i="39"/>
  <c r="AN79" i="39"/>
  <c r="AV74" i="39"/>
  <c r="AW74" i="39"/>
  <c r="AU75" i="39"/>
  <c r="AV66" i="39"/>
  <c r="AW66" i="39"/>
  <c r="AU67" i="39"/>
  <c r="AI65" i="39"/>
  <c r="AH65" i="39"/>
  <c r="AG66" i="39"/>
  <c r="AP57" i="39"/>
  <c r="AO57" i="39"/>
  <c r="AN58" i="39"/>
  <c r="AO64" i="39"/>
  <c r="AP64" i="39"/>
  <c r="AN65" i="39"/>
  <c r="AI55" i="39"/>
  <c r="AH55" i="39"/>
  <c r="AG56" i="39"/>
  <c r="AH74" i="39"/>
  <c r="AI74" i="39"/>
  <c r="AG75" i="39"/>
  <c r="AP55" i="38"/>
  <c r="AO55" i="38"/>
  <c r="AN56" i="38"/>
  <c r="AH74" i="38"/>
  <c r="AI74" i="38"/>
  <c r="AG75" i="38"/>
  <c r="AI54" i="38"/>
  <c r="AH54" i="38"/>
  <c r="AG55" i="38"/>
  <c r="AV55" i="38"/>
  <c r="AW55" i="38"/>
  <c r="AY55" i="38" s="1"/>
  <c r="AU56" i="38"/>
  <c r="AP73" i="38"/>
  <c r="AO73" i="38"/>
  <c r="AN74" i="38"/>
  <c r="AW64" i="38"/>
  <c r="AV64" i="38"/>
  <c r="AU65" i="38"/>
  <c r="AV74" i="38"/>
  <c r="AW74" i="38"/>
  <c r="AU75" i="38"/>
  <c r="AP63" i="38"/>
  <c r="AO63" i="38"/>
  <c r="AR63" i="38" s="1"/>
  <c r="AN64" i="38"/>
  <c r="AI64" i="38"/>
  <c r="AH64" i="38"/>
  <c r="AG65" i="38"/>
  <c r="AF19" i="33"/>
  <c r="AF18" i="33"/>
  <c r="AF17" i="33"/>
  <c r="AF16" i="33"/>
  <c r="AF15" i="33"/>
  <c r="AF14" i="33"/>
  <c r="AF13" i="33"/>
  <c r="AF12" i="33"/>
  <c r="AF11" i="33"/>
  <c r="AF10" i="33"/>
  <c r="AD19" i="33"/>
  <c r="AC19" i="33"/>
  <c r="AB19" i="33"/>
  <c r="AA19" i="33"/>
  <c r="AD18" i="33"/>
  <c r="AC18" i="33"/>
  <c r="AB18" i="33"/>
  <c r="AA18" i="33"/>
  <c r="AD17" i="33"/>
  <c r="AC17" i="33"/>
  <c r="AB17" i="33"/>
  <c r="AA17" i="33"/>
  <c r="AD16" i="33"/>
  <c r="AC16" i="33"/>
  <c r="AB16" i="33"/>
  <c r="AA16" i="33"/>
  <c r="AD15" i="33"/>
  <c r="AC15" i="33"/>
  <c r="AB15" i="33"/>
  <c r="AA15" i="33"/>
  <c r="AD14" i="33"/>
  <c r="AC14" i="33"/>
  <c r="AB14" i="33"/>
  <c r="AA14" i="33"/>
  <c r="AD13" i="33"/>
  <c r="AC13" i="33"/>
  <c r="AB13" i="33"/>
  <c r="AA13" i="33"/>
  <c r="AD12" i="33"/>
  <c r="AC12" i="33"/>
  <c r="AB12" i="33"/>
  <c r="AA12" i="33"/>
  <c r="AD11" i="33"/>
  <c r="AC11" i="33"/>
  <c r="AB11" i="33"/>
  <c r="AA11" i="33"/>
  <c r="AD10" i="33"/>
  <c r="AC10" i="33"/>
  <c r="AB10" i="33"/>
  <c r="AA10" i="33"/>
  <c r="O19" i="33"/>
  <c r="O18" i="33"/>
  <c r="O17" i="33"/>
  <c r="O16" i="33"/>
  <c r="O15" i="33"/>
  <c r="O14" i="33"/>
  <c r="O13" i="33"/>
  <c r="O12" i="33"/>
  <c r="O11" i="33"/>
  <c r="O10" i="33"/>
  <c r="L80" i="33"/>
  <c r="K80" i="33"/>
  <c r="J80" i="33"/>
  <c r="L79" i="33"/>
  <c r="K79" i="33"/>
  <c r="J79" i="33"/>
  <c r="L78" i="33"/>
  <c r="K78" i="33"/>
  <c r="J78" i="33"/>
  <c r="L77" i="33"/>
  <c r="K77" i="33"/>
  <c r="J77" i="33"/>
  <c r="L76" i="33"/>
  <c r="K76" i="33"/>
  <c r="J76" i="33"/>
  <c r="L75" i="33"/>
  <c r="K75" i="33"/>
  <c r="J75" i="33"/>
  <c r="L74" i="33"/>
  <c r="K74" i="33"/>
  <c r="J74" i="33"/>
  <c r="L73" i="33"/>
  <c r="K73" i="33"/>
  <c r="J73" i="33"/>
  <c r="L72" i="33"/>
  <c r="K72" i="33"/>
  <c r="J72" i="33"/>
  <c r="L71" i="33"/>
  <c r="K71" i="33"/>
  <c r="J71" i="33"/>
  <c r="L70" i="33"/>
  <c r="K70" i="33"/>
  <c r="J70" i="33"/>
  <c r="L69" i="33"/>
  <c r="K69" i="33"/>
  <c r="J69" i="33"/>
  <c r="L68" i="33"/>
  <c r="K68" i="33"/>
  <c r="J68" i="33"/>
  <c r="L67" i="33"/>
  <c r="K67" i="33"/>
  <c r="J67" i="33"/>
  <c r="L66" i="33"/>
  <c r="K66" i="33"/>
  <c r="J66" i="33"/>
  <c r="L65" i="33"/>
  <c r="K65" i="33"/>
  <c r="J65" i="33"/>
  <c r="L64" i="33"/>
  <c r="K64" i="33"/>
  <c r="J64" i="33"/>
  <c r="L63" i="33"/>
  <c r="K63" i="33"/>
  <c r="J63" i="33"/>
  <c r="L62" i="33"/>
  <c r="K62" i="33"/>
  <c r="J62" i="33"/>
  <c r="L61" i="33"/>
  <c r="K61" i="33"/>
  <c r="J61" i="33"/>
  <c r="L60" i="33"/>
  <c r="K60" i="33"/>
  <c r="J60" i="33"/>
  <c r="L59" i="33"/>
  <c r="K59" i="33"/>
  <c r="J59" i="33"/>
  <c r="L58" i="33"/>
  <c r="K58" i="33"/>
  <c r="J58" i="33"/>
  <c r="L57" i="33"/>
  <c r="K57" i="33"/>
  <c r="J57" i="33"/>
  <c r="L56" i="33"/>
  <c r="K56" i="33"/>
  <c r="J56" i="33"/>
  <c r="L55" i="33"/>
  <c r="K55" i="33"/>
  <c r="J55" i="33"/>
  <c r="L54" i="33"/>
  <c r="K54" i="33"/>
  <c r="J54" i="33"/>
  <c r="L53" i="33"/>
  <c r="K53" i="33"/>
  <c r="J53" i="33"/>
  <c r="L52" i="33"/>
  <c r="K52" i="33"/>
  <c r="J52" i="33"/>
  <c r="L51" i="33"/>
  <c r="K51" i="33"/>
  <c r="J51" i="33"/>
  <c r="L50" i="33"/>
  <c r="K50" i="33"/>
  <c r="J50" i="33"/>
  <c r="L49" i="33"/>
  <c r="K49" i="33"/>
  <c r="J49" i="33"/>
  <c r="AZ77" i="33" l="1"/>
  <c r="BB77" i="33" s="1"/>
  <c r="BD76" i="33"/>
  <c r="AX77" i="33"/>
  <c r="BA76" i="33"/>
  <c r="BC76" i="33" s="1"/>
  <c r="AY57" i="40"/>
  <c r="AK74" i="38"/>
  <c r="AK64" i="38"/>
  <c r="AR73" i="38"/>
  <c r="AR55" i="38"/>
  <c r="AY66" i="39"/>
  <c r="AY56" i="39"/>
  <c r="AR64" i="39"/>
  <c r="AY74" i="39"/>
  <c r="AK74" i="39"/>
  <c r="AK55" i="39"/>
  <c r="AR78" i="39"/>
  <c r="AY77" i="40"/>
  <c r="AR75" i="40"/>
  <c r="AY74" i="38"/>
  <c r="AK54" i="38"/>
  <c r="AY64" i="38"/>
  <c r="AK65" i="39"/>
  <c r="AR57" i="39"/>
  <c r="AR65" i="40"/>
  <c r="AY66" i="40"/>
  <c r="AK56" i="40"/>
  <c r="AK64" i="40"/>
  <c r="AR55" i="40"/>
  <c r="AV58" i="40"/>
  <c r="AW58" i="40"/>
  <c r="AU59" i="40"/>
  <c r="AP66" i="40"/>
  <c r="AO66" i="40"/>
  <c r="AN67" i="40"/>
  <c r="AO76" i="40"/>
  <c r="AP76" i="40"/>
  <c r="AN77" i="40"/>
  <c r="AI76" i="40"/>
  <c r="AH76" i="40"/>
  <c r="AG77" i="40"/>
  <c r="AI65" i="40"/>
  <c r="AH65" i="40"/>
  <c r="AG66" i="40"/>
  <c r="AI57" i="40"/>
  <c r="AH57" i="40"/>
  <c r="AG58" i="40"/>
  <c r="AV78" i="40"/>
  <c r="AW78" i="40"/>
  <c r="AU79" i="40"/>
  <c r="AW67" i="40"/>
  <c r="AV67" i="40"/>
  <c r="AU68" i="40"/>
  <c r="AO56" i="40"/>
  <c r="AP56" i="40"/>
  <c r="AN57" i="40"/>
  <c r="AP65" i="39"/>
  <c r="AO65" i="39"/>
  <c r="AN66" i="39"/>
  <c r="AP58" i="39"/>
  <c r="AO58" i="39"/>
  <c r="AN59" i="39"/>
  <c r="AH66" i="39"/>
  <c r="AI66" i="39"/>
  <c r="AG67" i="39"/>
  <c r="AW67" i="39"/>
  <c r="AV67" i="39"/>
  <c r="AU68" i="39"/>
  <c r="AW75" i="39"/>
  <c r="AV75" i="39"/>
  <c r="AU76" i="39"/>
  <c r="AP79" i="39"/>
  <c r="AO79" i="39"/>
  <c r="AV57" i="39"/>
  <c r="AW57" i="39"/>
  <c r="AU58" i="39"/>
  <c r="AI56" i="39"/>
  <c r="AH56" i="39"/>
  <c r="AG57" i="39"/>
  <c r="AI75" i="39"/>
  <c r="AH75" i="39"/>
  <c r="AG76" i="39"/>
  <c r="AV65" i="38"/>
  <c r="AW65" i="38"/>
  <c r="AY65" i="38" s="1"/>
  <c r="AU66" i="38"/>
  <c r="AO56" i="38"/>
  <c r="AP56" i="38"/>
  <c r="AN57" i="38"/>
  <c r="AI65" i="38"/>
  <c r="AH65" i="38"/>
  <c r="AG66" i="38"/>
  <c r="AW75" i="38"/>
  <c r="AV75" i="38"/>
  <c r="AU76" i="38"/>
  <c r="AO74" i="38"/>
  <c r="AP74" i="38"/>
  <c r="AN75" i="38"/>
  <c r="AH55" i="38"/>
  <c r="AI55" i="38"/>
  <c r="AG56" i="38"/>
  <c r="AO64" i="38"/>
  <c r="AP64" i="38"/>
  <c r="AN65" i="38"/>
  <c r="AV56" i="38"/>
  <c r="AW56" i="38"/>
  <c r="AU57" i="38"/>
  <c r="AI75" i="38"/>
  <c r="AH75" i="38"/>
  <c r="AG76" i="38"/>
  <c r="AO18" i="33"/>
  <c r="L19" i="33"/>
  <c r="K19" i="33"/>
  <c r="J19" i="33"/>
  <c r="H19" i="33"/>
  <c r="F19" i="33"/>
  <c r="G19" i="33" s="1"/>
  <c r="T19" i="33" s="1"/>
  <c r="AO19" i="33" s="1"/>
  <c r="L18" i="33"/>
  <c r="K18" i="33"/>
  <c r="J18" i="33"/>
  <c r="H18" i="33"/>
  <c r="F18" i="33"/>
  <c r="G18" i="33" s="1"/>
  <c r="T18" i="33" s="1"/>
  <c r="L17" i="33"/>
  <c r="K17" i="33"/>
  <c r="J17" i="33"/>
  <c r="H17" i="33"/>
  <c r="F17" i="33"/>
  <c r="G17" i="33" s="1"/>
  <c r="T17" i="33" s="1"/>
  <c r="AO17" i="33" s="1"/>
  <c r="L16" i="33"/>
  <c r="K16" i="33"/>
  <c r="J16" i="33"/>
  <c r="H16" i="33"/>
  <c r="F16" i="33"/>
  <c r="G16" i="33" s="1"/>
  <c r="T16" i="33" s="1"/>
  <c r="AO16" i="33" s="1"/>
  <c r="L15" i="33"/>
  <c r="K15" i="33"/>
  <c r="J15" i="33"/>
  <c r="H15" i="33"/>
  <c r="F15" i="33"/>
  <c r="G15" i="33" s="1"/>
  <c r="T15" i="33" s="1"/>
  <c r="AO15" i="33" s="1"/>
  <c r="L14" i="33"/>
  <c r="K14" i="33"/>
  <c r="J14" i="33"/>
  <c r="H14" i="33"/>
  <c r="F14" i="33"/>
  <c r="G14" i="33" s="1"/>
  <c r="T14" i="33" s="1"/>
  <c r="AO14" i="33" s="1"/>
  <c r="L13" i="33"/>
  <c r="K13" i="33"/>
  <c r="J13" i="33"/>
  <c r="H13" i="33"/>
  <c r="F13" i="33"/>
  <c r="G13" i="33" s="1"/>
  <c r="T13" i="33" s="1"/>
  <c r="AO13" i="33" s="1"/>
  <c r="L12" i="33"/>
  <c r="K12" i="33"/>
  <c r="J12" i="33"/>
  <c r="H12" i="33"/>
  <c r="F12" i="33"/>
  <c r="G12" i="33" s="1"/>
  <c r="T12" i="33" s="1"/>
  <c r="AO12" i="33" s="1"/>
  <c r="L11" i="33"/>
  <c r="K11" i="33"/>
  <c r="J11" i="33"/>
  <c r="H11" i="33"/>
  <c r="F11" i="33"/>
  <c r="G11" i="33" s="1"/>
  <c r="T11" i="33" s="1"/>
  <c r="AO11" i="33" s="1"/>
  <c r="L10" i="33"/>
  <c r="K10" i="33"/>
  <c r="J10" i="33"/>
  <c r="H10" i="33"/>
  <c r="F10" i="33"/>
  <c r="G10" i="33" s="1"/>
  <c r="T10" i="33" s="1"/>
  <c r="AO10" i="33" s="1"/>
  <c r="B19" i="33"/>
  <c r="B18" i="33" s="1"/>
  <c r="B17" i="33" s="1"/>
  <c r="B16" i="33" s="1"/>
  <c r="B15" i="33" s="1"/>
  <c r="B14" i="33" s="1"/>
  <c r="U8" i="34"/>
  <c r="T8" i="34" s="1"/>
  <c r="S8" i="34" s="1"/>
  <c r="R8" i="34" s="1"/>
  <c r="Q8" i="34" s="1"/>
  <c r="P8" i="34" s="1"/>
  <c r="O8" i="34" s="1"/>
  <c r="N8" i="34" s="1"/>
  <c r="M8" i="34" s="1"/>
  <c r="L8" i="34" s="1"/>
  <c r="K8" i="34" s="1"/>
  <c r="J8" i="34" s="1"/>
  <c r="I8" i="34" s="1"/>
  <c r="H8" i="34" s="1"/>
  <c r="G8" i="34" s="1"/>
  <c r="F8" i="34" s="1"/>
  <c r="E8" i="34" s="1"/>
  <c r="D8" i="34" s="1"/>
  <c r="C8" i="34" s="1"/>
  <c r="B8" i="34" s="1"/>
  <c r="AF29" i="33"/>
  <c r="AF28" i="33"/>
  <c r="AF27" i="33"/>
  <c r="AF26" i="33"/>
  <c r="AF25" i="33"/>
  <c r="AF24" i="33"/>
  <c r="AF23" i="33"/>
  <c r="AF22" i="33"/>
  <c r="AF21" i="33"/>
  <c r="AF20" i="33"/>
  <c r="AD29" i="33"/>
  <c r="AC29" i="33"/>
  <c r="AB29" i="33"/>
  <c r="AA29" i="33"/>
  <c r="AD28" i="33"/>
  <c r="AC28" i="33"/>
  <c r="AB28" i="33"/>
  <c r="AA28" i="33"/>
  <c r="AD27" i="33"/>
  <c r="AC27" i="33"/>
  <c r="AB27" i="33"/>
  <c r="AA27" i="33"/>
  <c r="AD26" i="33"/>
  <c r="AC26" i="33"/>
  <c r="AB26" i="33"/>
  <c r="AA26" i="33"/>
  <c r="AD25" i="33"/>
  <c r="AC25" i="33"/>
  <c r="AB25" i="33"/>
  <c r="AA25" i="33"/>
  <c r="AD24" i="33"/>
  <c r="AC24" i="33"/>
  <c r="AB24" i="33"/>
  <c r="AA24" i="33"/>
  <c r="AD23" i="33"/>
  <c r="AC23" i="33"/>
  <c r="AB23" i="33"/>
  <c r="AA23" i="33"/>
  <c r="AD22" i="33"/>
  <c r="AC22" i="33"/>
  <c r="AB22" i="33"/>
  <c r="AA22" i="33"/>
  <c r="AD21" i="33"/>
  <c r="AC21" i="33"/>
  <c r="AB21" i="33"/>
  <c r="AA21" i="33"/>
  <c r="AD20" i="33"/>
  <c r="AC20" i="33"/>
  <c r="AB20" i="33"/>
  <c r="AA20" i="33"/>
  <c r="AX78" i="33" l="1"/>
  <c r="BA77" i="33"/>
  <c r="BC77" i="33" s="1"/>
  <c r="AZ78" i="33"/>
  <c r="BB78" i="33" s="1"/>
  <c r="BD77" i="33"/>
  <c r="AK65" i="38"/>
  <c r="AY56" i="38"/>
  <c r="AR56" i="38"/>
  <c r="AR64" i="38"/>
  <c r="AK75" i="38"/>
  <c r="AK66" i="39"/>
  <c r="AR79" i="39"/>
  <c r="AR58" i="39"/>
  <c r="AK56" i="39"/>
  <c r="AY75" i="39"/>
  <c r="AR65" i="39"/>
  <c r="AK75" i="39"/>
  <c r="AY67" i="40"/>
  <c r="AK76" i="40"/>
  <c r="AR76" i="40"/>
  <c r="AR66" i="40"/>
  <c r="AR56" i="40"/>
  <c r="AK57" i="40"/>
  <c r="AR74" i="38"/>
  <c r="AK55" i="38"/>
  <c r="AY75" i="38"/>
  <c r="AY57" i="39"/>
  <c r="AY67" i="39"/>
  <c r="AY78" i="40"/>
  <c r="AY58" i="40"/>
  <c r="AK65" i="40"/>
  <c r="AP57" i="40"/>
  <c r="AO57" i="40"/>
  <c r="AN58" i="40"/>
  <c r="AW68" i="40"/>
  <c r="AV68" i="40"/>
  <c r="AU69" i="40"/>
  <c r="AW79" i="40"/>
  <c r="AV79" i="40"/>
  <c r="AH58" i="40"/>
  <c r="AI58" i="40"/>
  <c r="AG59" i="40"/>
  <c r="AH66" i="40"/>
  <c r="AI66" i="40"/>
  <c r="AG67" i="40"/>
  <c r="AI77" i="40"/>
  <c r="AH77" i="40"/>
  <c r="AG78" i="40"/>
  <c r="AP77" i="40"/>
  <c r="AO77" i="40"/>
  <c r="AN78" i="40"/>
  <c r="AP67" i="40"/>
  <c r="AO67" i="40"/>
  <c r="AN68" i="40"/>
  <c r="AW59" i="40"/>
  <c r="AV59" i="40"/>
  <c r="AW76" i="39"/>
  <c r="AV76" i="39"/>
  <c r="AU77" i="39"/>
  <c r="AW68" i="39"/>
  <c r="AV68" i="39"/>
  <c r="AU69" i="39"/>
  <c r="AI67" i="39"/>
  <c r="AH67" i="39"/>
  <c r="AG68" i="39"/>
  <c r="AO59" i="39"/>
  <c r="AP59" i="39"/>
  <c r="AP66" i="39"/>
  <c r="AO66" i="39"/>
  <c r="AN67" i="39"/>
  <c r="AI76" i="39"/>
  <c r="AH76" i="39"/>
  <c r="AG77" i="39"/>
  <c r="AH57" i="39"/>
  <c r="AI57" i="39"/>
  <c r="AG58" i="39"/>
  <c r="AW58" i="39"/>
  <c r="AV58" i="39"/>
  <c r="AU59" i="39"/>
  <c r="AP65" i="38"/>
  <c r="AO65" i="38"/>
  <c r="AN66" i="38"/>
  <c r="AI56" i="38"/>
  <c r="AH56" i="38"/>
  <c r="AG57" i="38"/>
  <c r="AP75" i="38"/>
  <c r="AO75" i="38"/>
  <c r="AN76" i="38"/>
  <c r="AW76" i="38"/>
  <c r="AV76" i="38"/>
  <c r="AU77" i="38"/>
  <c r="AH66" i="38"/>
  <c r="AI66" i="38"/>
  <c r="AG67" i="38"/>
  <c r="AP57" i="38"/>
  <c r="AO57" i="38"/>
  <c r="AN58" i="38"/>
  <c r="AV66" i="38"/>
  <c r="AW66" i="38"/>
  <c r="AU67" i="38"/>
  <c r="AW57" i="38"/>
  <c r="AV57" i="38"/>
  <c r="AU58" i="38"/>
  <c r="AI76" i="38"/>
  <c r="AH76" i="38"/>
  <c r="AG77" i="38"/>
  <c r="B13" i="33"/>
  <c r="B12" i="33" s="1"/>
  <c r="B11" i="33" s="1"/>
  <c r="B10" i="33" s="1"/>
  <c r="B9" i="33" s="1"/>
  <c r="B8" i="33" s="1"/>
  <c r="B7" i="33" s="1"/>
  <c r="B6" i="33" s="1"/>
  <c r="I7" i="33" s="1"/>
  <c r="I8" i="33" s="1"/>
  <c r="I9" i="33" s="1"/>
  <c r="I10" i="33" s="1"/>
  <c r="Q18" i="33"/>
  <c r="AL18" i="33" s="1"/>
  <c r="S18" i="33"/>
  <c r="AN18" i="33" s="1"/>
  <c r="R18" i="33"/>
  <c r="AM18" i="33" s="1"/>
  <c r="Q10" i="33"/>
  <c r="AL10" i="33" s="1"/>
  <c r="S10" i="33"/>
  <c r="AN10" i="33" s="1"/>
  <c r="R10" i="33"/>
  <c r="AM10" i="33" s="1"/>
  <c r="Q14" i="33"/>
  <c r="AL14" i="33" s="1"/>
  <c r="S14" i="33"/>
  <c r="AN14" i="33" s="1"/>
  <c r="P14" i="33"/>
  <c r="R14" i="33"/>
  <c r="AM14" i="33" s="1"/>
  <c r="S11" i="33"/>
  <c r="AN11" i="33" s="1"/>
  <c r="R11" i="33"/>
  <c r="AM11" i="33" s="1"/>
  <c r="Q11" i="33"/>
  <c r="AL11" i="33" s="1"/>
  <c r="Q12" i="33"/>
  <c r="AL12" i="33" s="1"/>
  <c r="R12" i="33"/>
  <c r="AM12" i="33" s="1"/>
  <c r="S12" i="33"/>
  <c r="AN12" i="33" s="1"/>
  <c r="Q16" i="33"/>
  <c r="AL16" i="33" s="1"/>
  <c r="S16" i="33"/>
  <c r="AN16" i="33" s="1"/>
  <c r="R16" i="33"/>
  <c r="AM16" i="33" s="1"/>
  <c r="S15" i="33"/>
  <c r="AN15" i="33" s="1"/>
  <c r="R15" i="33"/>
  <c r="AM15" i="33" s="1"/>
  <c r="Q15" i="33"/>
  <c r="AL15" i="33" s="1"/>
  <c r="S19" i="33"/>
  <c r="AN19" i="33" s="1"/>
  <c r="R19" i="33"/>
  <c r="AM19" i="33" s="1"/>
  <c r="Q19" i="33"/>
  <c r="AL19" i="33" s="1"/>
  <c r="S13" i="33"/>
  <c r="AN13" i="33" s="1"/>
  <c r="Q13" i="33"/>
  <c r="AL13" i="33" s="1"/>
  <c r="R13" i="33"/>
  <c r="AM13" i="33" s="1"/>
  <c r="S17" i="33"/>
  <c r="AN17" i="33" s="1"/>
  <c r="Q17" i="33"/>
  <c r="AL17" i="33" s="1"/>
  <c r="R17" i="33"/>
  <c r="AM17" i="33" s="1"/>
  <c r="AN26" i="16"/>
  <c r="Z26" i="16"/>
  <c r="AZ79" i="33" l="1"/>
  <c r="BB79" i="33" s="1"/>
  <c r="BD78" i="33"/>
  <c r="AX79" i="33"/>
  <c r="BA78" i="33"/>
  <c r="BC78" i="33" s="1"/>
  <c r="AR77" i="40"/>
  <c r="AY66" i="38"/>
  <c r="AY57" i="38"/>
  <c r="AK56" i="38"/>
  <c r="AK76" i="38"/>
  <c r="AR65" i="38"/>
  <c r="AY68" i="39"/>
  <c r="AK57" i="39"/>
  <c r="AR59" i="39"/>
  <c r="AR66" i="39"/>
  <c r="AY58" i="39"/>
  <c r="AY59" i="40"/>
  <c r="AR67" i="40"/>
  <c r="AK58" i="40"/>
  <c r="AY68" i="40"/>
  <c r="AK77" i="40"/>
  <c r="AY76" i="38"/>
  <c r="AK66" i="38"/>
  <c r="AR57" i="38"/>
  <c r="AR75" i="38"/>
  <c r="AY76" i="39"/>
  <c r="AK76" i="39"/>
  <c r="AK67" i="39"/>
  <c r="AK66" i="40"/>
  <c r="AY79" i="40"/>
  <c r="AR57" i="40"/>
  <c r="AW69" i="40"/>
  <c r="AV69" i="40"/>
  <c r="AP58" i="40"/>
  <c r="AO58" i="40"/>
  <c r="AN59" i="40"/>
  <c r="AO68" i="40"/>
  <c r="AP68" i="40"/>
  <c r="AN69" i="40"/>
  <c r="AP78" i="40"/>
  <c r="AO78" i="40"/>
  <c r="AN79" i="40"/>
  <c r="AH78" i="40"/>
  <c r="AI78" i="40"/>
  <c r="AG79" i="40"/>
  <c r="AI67" i="40"/>
  <c r="AH67" i="40"/>
  <c r="AG68" i="40"/>
  <c r="AI59" i="40"/>
  <c r="AH59" i="40"/>
  <c r="AI68" i="39"/>
  <c r="AH68" i="39"/>
  <c r="AG69" i="39"/>
  <c r="AW69" i="39"/>
  <c r="AV69" i="39"/>
  <c r="AW77" i="39"/>
  <c r="AV77" i="39"/>
  <c r="AU78" i="39"/>
  <c r="AW59" i="39"/>
  <c r="AV59" i="39"/>
  <c r="AI58" i="39"/>
  <c r="AH58" i="39"/>
  <c r="AG59" i="39"/>
  <c r="AI77" i="39"/>
  <c r="AH77" i="39"/>
  <c r="AG78" i="39"/>
  <c r="AP67" i="39"/>
  <c r="AO67" i="39"/>
  <c r="AN68" i="39"/>
  <c r="AW67" i="38"/>
  <c r="AV67" i="38"/>
  <c r="AU68" i="38"/>
  <c r="AP58" i="38"/>
  <c r="AO58" i="38"/>
  <c r="AN59" i="38"/>
  <c r="AI67" i="38"/>
  <c r="AH67" i="38"/>
  <c r="AG68" i="38"/>
  <c r="AV77" i="38"/>
  <c r="AW77" i="38"/>
  <c r="AU78" i="38"/>
  <c r="AO76" i="38"/>
  <c r="AP76" i="38"/>
  <c r="AN77" i="38"/>
  <c r="AI57" i="38"/>
  <c r="AH57" i="38"/>
  <c r="AG58" i="38"/>
  <c r="AP66" i="38"/>
  <c r="AO66" i="38"/>
  <c r="AN67" i="38"/>
  <c r="AV58" i="38"/>
  <c r="AW58" i="38"/>
  <c r="AU59" i="38"/>
  <c r="AH77" i="38"/>
  <c r="AI77" i="38"/>
  <c r="AG78" i="38"/>
  <c r="I11" i="33"/>
  <c r="P10" i="33"/>
  <c r="AO26" i="30"/>
  <c r="AN26" i="30"/>
  <c r="Z26" i="30"/>
  <c r="Y26" i="30"/>
  <c r="K26" i="30"/>
  <c r="J26" i="30"/>
  <c r="AO26" i="16"/>
  <c r="K26" i="16"/>
  <c r="J26" i="16"/>
  <c r="Y26" i="16"/>
  <c r="AX80" i="33" l="1"/>
  <c r="BA79" i="33"/>
  <c r="BC79" i="33" s="1"/>
  <c r="AZ80" i="33"/>
  <c r="BB80" i="33" s="1"/>
  <c r="BD79" i="33"/>
  <c r="AR58" i="38"/>
  <c r="AK67" i="38"/>
  <c r="AR76" i="38"/>
  <c r="AY77" i="38"/>
  <c r="AY67" i="38"/>
  <c r="AR66" i="38"/>
  <c r="AK68" i="39"/>
  <c r="AY77" i="39"/>
  <c r="AK77" i="39"/>
  <c r="AR67" i="39"/>
  <c r="AY59" i="39"/>
  <c r="AR78" i="40"/>
  <c r="AY69" i="40"/>
  <c r="AR58" i="40"/>
  <c r="AK59" i="40"/>
  <c r="AK67" i="40"/>
  <c r="AK78" i="40"/>
  <c r="AY58" i="38"/>
  <c r="AK77" i="38"/>
  <c r="AK57" i="38"/>
  <c r="AK58" i="39"/>
  <c r="AY69" i="39"/>
  <c r="AR68" i="40"/>
  <c r="AI68" i="40"/>
  <c r="AH68" i="40"/>
  <c r="AG69" i="40"/>
  <c r="AI79" i="40"/>
  <c r="AH79" i="40"/>
  <c r="AP79" i="40"/>
  <c r="AO79" i="40"/>
  <c r="AP69" i="40"/>
  <c r="AO69" i="40"/>
  <c r="AP59" i="40"/>
  <c r="AO59" i="40"/>
  <c r="AI69" i="39"/>
  <c r="AH69" i="39"/>
  <c r="AV78" i="39"/>
  <c r="AW78" i="39"/>
  <c r="AU79" i="39"/>
  <c r="AH78" i="39"/>
  <c r="AI78" i="39"/>
  <c r="AG79" i="39"/>
  <c r="AO68" i="39"/>
  <c r="AP68" i="39"/>
  <c r="AN69" i="39"/>
  <c r="AI59" i="39"/>
  <c r="AH59" i="39"/>
  <c r="AW59" i="38"/>
  <c r="AV59" i="38"/>
  <c r="AP77" i="38"/>
  <c r="AO77" i="38"/>
  <c r="AN78" i="38"/>
  <c r="AW68" i="38"/>
  <c r="AV68" i="38"/>
  <c r="AU69" i="38"/>
  <c r="AP67" i="38"/>
  <c r="AR67" i="38" s="1"/>
  <c r="AO67" i="38"/>
  <c r="AN68" i="38"/>
  <c r="AI68" i="38"/>
  <c r="AH68" i="38"/>
  <c r="AG69" i="38"/>
  <c r="AH78" i="38"/>
  <c r="AI78" i="38"/>
  <c r="AG79" i="38"/>
  <c r="AV78" i="38"/>
  <c r="AW78" i="38"/>
  <c r="AU79" i="38"/>
  <c r="AH58" i="38"/>
  <c r="AI58" i="38"/>
  <c r="AG59" i="38"/>
  <c r="AP59" i="38"/>
  <c r="AO59" i="38"/>
  <c r="I12" i="33"/>
  <c r="P12" i="33" s="1"/>
  <c r="P11" i="33"/>
  <c r="G25" i="32"/>
  <c r="H25" i="32"/>
  <c r="G24" i="32"/>
  <c r="H24" i="32"/>
  <c r="G23" i="32"/>
  <c r="H23" i="32"/>
  <c r="F24" i="32"/>
  <c r="F23" i="32"/>
  <c r="BD80" i="33" l="1"/>
  <c r="BA80" i="33"/>
  <c r="BC80" i="33" s="1"/>
  <c r="AY78" i="38"/>
  <c r="AY68" i="38"/>
  <c r="AK68" i="38"/>
  <c r="AK78" i="38"/>
  <c r="AY59" i="38"/>
  <c r="AR59" i="38"/>
  <c r="AK78" i="39"/>
  <c r="AK69" i="39"/>
  <c r="AR68" i="39"/>
  <c r="AK59" i="39"/>
  <c r="AK79" i="40"/>
  <c r="AK68" i="40"/>
  <c r="AR59" i="40"/>
  <c r="AR79" i="40"/>
  <c r="AK58" i="38"/>
  <c r="AR77" i="38"/>
  <c r="AY78" i="39"/>
  <c r="AR69" i="40"/>
  <c r="AI69" i="40"/>
  <c r="AH69" i="40"/>
  <c r="AW79" i="39"/>
  <c r="AV79" i="39"/>
  <c r="AP69" i="39"/>
  <c r="AO69" i="39"/>
  <c r="AI79" i="39"/>
  <c r="AH79" i="39"/>
  <c r="AI59" i="38"/>
  <c r="AH59" i="38"/>
  <c r="AI69" i="38"/>
  <c r="AH69" i="38"/>
  <c r="AP78" i="38"/>
  <c r="AO78" i="38"/>
  <c r="AR78" i="38" s="1"/>
  <c r="AN79" i="38"/>
  <c r="AW79" i="38"/>
  <c r="AV79" i="38"/>
  <c r="AY79" i="38"/>
  <c r="AO68" i="38"/>
  <c r="AP68" i="38"/>
  <c r="AN69" i="38"/>
  <c r="AI79" i="38"/>
  <c r="AK79" i="38" s="1"/>
  <c r="AH79" i="38"/>
  <c r="AV69" i="38"/>
  <c r="AW69" i="38"/>
  <c r="AY69" i="38" s="1"/>
  <c r="C23" i="32"/>
  <c r="D23" i="32"/>
  <c r="C24" i="32"/>
  <c r="D24" i="32"/>
  <c r="C25" i="32"/>
  <c r="B25" i="32"/>
  <c r="B23" i="32"/>
  <c r="B24" i="32"/>
  <c r="I37" i="29"/>
  <c r="AK69" i="38" l="1"/>
  <c r="AK59" i="38"/>
  <c r="AK79" i="39"/>
  <c r="AR69" i="39"/>
  <c r="AK69" i="40"/>
  <c r="AR68" i="38"/>
  <c r="AY79" i="39"/>
  <c r="AO79" i="38"/>
  <c r="AP79" i="38"/>
  <c r="AP69" i="38"/>
  <c r="AO69" i="38"/>
  <c r="I57" i="29"/>
  <c r="I54" i="29"/>
  <c r="J24" i="29"/>
  <c r="I41" i="29"/>
  <c r="J27" i="29"/>
  <c r="I44" i="29"/>
  <c r="I55" i="29"/>
  <c r="J25" i="29"/>
  <c r="I42" i="29"/>
  <c r="I70" i="29"/>
  <c r="I68" i="29"/>
  <c r="I67" i="29"/>
  <c r="AE22" i="28"/>
  <c r="AE21" i="28"/>
  <c r="AE20" i="28"/>
  <c r="AE19" i="28"/>
  <c r="AE18" i="28"/>
  <c r="AE15" i="28"/>
  <c r="AE14" i="28"/>
  <c r="AE13" i="28"/>
  <c r="AE12" i="28"/>
  <c r="AE11" i="28"/>
  <c r="AE10" i="28"/>
  <c r="AR79" i="38" l="1"/>
  <c r="AR69" i="38"/>
  <c r="P220" i="36"/>
  <c r="P219" i="36"/>
  <c r="P218" i="36"/>
  <c r="P217" i="36"/>
  <c r="P216" i="36"/>
  <c r="P215" i="36"/>
  <c r="P214" i="36"/>
  <c r="P213" i="36"/>
  <c r="P212" i="36"/>
  <c r="P211" i="36"/>
  <c r="P210" i="36"/>
  <c r="P209" i="36"/>
  <c r="P208" i="36"/>
  <c r="P207" i="36"/>
  <c r="P206" i="36"/>
  <c r="P205" i="36"/>
  <c r="P204" i="36"/>
  <c r="P203" i="36"/>
  <c r="P202" i="36"/>
  <c r="P201" i="36"/>
  <c r="P200" i="36"/>
  <c r="P199" i="36"/>
  <c r="P198" i="36"/>
  <c r="P197" i="36"/>
  <c r="P196" i="36"/>
  <c r="P195" i="36"/>
  <c r="P194" i="36"/>
  <c r="P193" i="36"/>
  <c r="P192" i="36"/>
  <c r="P191" i="36"/>
  <c r="P190" i="36"/>
  <c r="P189" i="36"/>
  <c r="P188" i="36"/>
  <c r="P187" i="36"/>
  <c r="P186" i="36"/>
  <c r="P185" i="36"/>
  <c r="P184" i="36"/>
  <c r="P183" i="36"/>
  <c r="P182" i="36"/>
  <c r="P181" i="36"/>
  <c r="P180" i="36"/>
  <c r="P179" i="36"/>
  <c r="P178" i="36"/>
  <c r="P177" i="36"/>
  <c r="P176" i="36"/>
  <c r="P175" i="36"/>
  <c r="P174" i="36"/>
  <c r="P173" i="36"/>
  <c r="P172" i="36"/>
  <c r="P171" i="36"/>
  <c r="P170" i="36"/>
  <c r="P169" i="36"/>
  <c r="P168" i="36"/>
  <c r="P167" i="36"/>
  <c r="P166" i="36"/>
  <c r="P165" i="36"/>
  <c r="P164" i="36"/>
  <c r="P163" i="36"/>
  <c r="P162" i="36"/>
  <c r="P161" i="36"/>
  <c r="P160" i="36"/>
  <c r="P159" i="36"/>
  <c r="P158" i="36"/>
  <c r="P157" i="36"/>
  <c r="P156" i="36"/>
  <c r="P155" i="36"/>
  <c r="P154" i="36"/>
  <c r="P153" i="36"/>
  <c r="P152" i="36"/>
  <c r="P151" i="36"/>
  <c r="P150" i="36"/>
  <c r="P149" i="36"/>
  <c r="P148" i="36"/>
  <c r="P147" i="36"/>
  <c r="P146" i="36"/>
  <c r="P145" i="36"/>
  <c r="P144" i="36"/>
  <c r="P143" i="36"/>
  <c r="P142" i="36"/>
  <c r="P141" i="36"/>
  <c r="P140" i="36"/>
  <c r="P139" i="36"/>
  <c r="P138" i="36"/>
  <c r="P137" i="36"/>
  <c r="P136" i="36"/>
  <c r="P135" i="36"/>
  <c r="P134" i="36"/>
  <c r="P133" i="36"/>
  <c r="P132" i="36"/>
  <c r="P131" i="36"/>
  <c r="P130" i="36"/>
  <c r="P129" i="36"/>
  <c r="P128" i="36"/>
  <c r="P127" i="36"/>
  <c r="P126" i="36"/>
  <c r="P125" i="36"/>
  <c r="P124" i="36"/>
  <c r="P123" i="36"/>
  <c r="P122" i="36"/>
  <c r="P121" i="36"/>
  <c r="P120" i="36"/>
  <c r="P119" i="36"/>
  <c r="P118" i="36"/>
  <c r="P117" i="36"/>
  <c r="P116" i="36"/>
  <c r="P115" i="36"/>
  <c r="P114" i="36"/>
  <c r="P113" i="36"/>
  <c r="P112" i="36"/>
  <c r="P111" i="36"/>
  <c r="P110" i="36"/>
  <c r="P109" i="36"/>
  <c r="P108" i="36"/>
  <c r="P107" i="36"/>
  <c r="P106" i="36"/>
  <c r="P105" i="36"/>
  <c r="P104" i="36"/>
  <c r="P103" i="36"/>
  <c r="P102" i="36"/>
  <c r="P101" i="36"/>
  <c r="P100" i="36"/>
  <c r="P99" i="36"/>
  <c r="P98" i="36"/>
  <c r="P97" i="36"/>
  <c r="P96" i="36"/>
  <c r="P95" i="36"/>
  <c r="P94" i="36"/>
  <c r="P93" i="36"/>
  <c r="P92" i="36"/>
  <c r="P91" i="36"/>
  <c r="P90" i="36"/>
  <c r="P89" i="36"/>
  <c r="P88" i="36"/>
  <c r="P87" i="36"/>
  <c r="P86" i="36"/>
  <c r="P85" i="36"/>
  <c r="P84" i="36"/>
  <c r="P83" i="36"/>
  <c r="P82" i="36"/>
  <c r="P81" i="36"/>
  <c r="P80" i="36"/>
  <c r="P79" i="36"/>
  <c r="P78" i="36"/>
  <c r="P77" i="36"/>
  <c r="P76" i="36"/>
  <c r="P75" i="36"/>
  <c r="P74" i="36"/>
  <c r="P73" i="36"/>
  <c r="P72" i="36"/>
  <c r="P71" i="36"/>
  <c r="P70" i="36"/>
  <c r="P69" i="36"/>
  <c r="P68" i="36"/>
  <c r="P67" i="36"/>
  <c r="P66" i="36"/>
  <c r="P65" i="36"/>
  <c r="P64" i="36"/>
  <c r="P63" i="36"/>
  <c r="P62" i="36"/>
  <c r="P61" i="36"/>
  <c r="P60" i="36"/>
  <c r="P59" i="36"/>
  <c r="P58" i="36"/>
  <c r="P57" i="36"/>
  <c r="P56" i="36"/>
  <c r="P55" i="36"/>
  <c r="P54" i="36"/>
  <c r="P53" i="36"/>
  <c r="P52" i="36"/>
  <c r="P51" i="36"/>
  <c r="P50" i="36"/>
  <c r="P49" i="36"/>
  <c r="P48" i="36"/>
  <c r="P47" i="36"/>
  <c r="P46" i="36"/>
  <c r="P45" i="36"/>
  <c r="P44" i="36"/>
  <c r="P43" i="36"/>
  <c r="P42" i="36"/>
  <c r="P41" i="36"/>
  <c r="P40" i="36"/>
  <c r="P39" i="36"/>
  <c r="P38" i="36"/>
  <c r="P37" i="36"/>
  <c r="P36" i="36"/>
  <c r="P35" i="36"/>
  <c r="P34" i="36"/>
  <c r="P33" i="36"/>
  <c r="P32" i="36"/>
  <c r="P31" i="36"/>
  <c r="P30" i="36"/>
  <c r="P29" i="36"/>
  <c r="P28" i="36"/>
  <c r="P27" i="36"/>
  <c r="P26" i="36"/>
  <c r="P25" i="36"/>
  <c r="P24" i="36"/>
  <c r="P23" i="36"/>
  <c r="P22" i="36"/>
  <c r="P21" i="36"/>
  <c r="P20" i="36"/>
  <c r="P19" i="36"/>
  <c r="P18" i="36"/>
  <c r="P17" i="36"/>
  <c r="P16" i="36"/>
  <c r="P15" i="36"/>
  <c r="P14" i="36"/>
  <c r="P13" i="36"/>
  <c r="P12" i="36"/>
  <c r="P11" i="36"/>
  <c r="P10" i="36"/>
  <c r="P9" i="36"/>
  <c r="P8" i="36"/>
  <c r="P7" i="36"/>
  <c r="P6" i="36"/>
  <c r="P5" i="36"/>
  <c r="G21" i="32" l="1"/>
  <c r="H21" i="32"/>
  <c r="B21" i="32"/>
  <c r="B17" i="32"/>
  <c r="B15" i="32"/>
  <c r="B13" i="32"/>
  <c r="B11" i="32"/>
  <c r="B10" i="32"/>
  <c r="B7" i="32"/>
  <c r="B8" i="32"/>
  <c r="B9" i="32"/>
  <c r="B6" i="32"/>
  <c r="C7" i="35"/>
  <c r="D7" i="35" s="1"/>
  <c r="C6" i="35"/>
  <c r="D6" i="35" s="1"/>
  <c r="C5" i="35"/>
  <c r="D5" i="35" s="1"/>
  <c r="O22" i="1" l="1"/>
  <c r="J6" i="32"/>
  <c r="Z29" i="30" l="1"/>
  <c r="Y29" i="30"/>
  <c r="X29" i="30"/>
  <c r="Z29" i="16"/>
  <c r="Y29" i="16"/>
  <c r="X29" i="16"/>
  <c r="V38" i="28" l="1"/>
  <c r="X38" i="28" s="1"/>
  <c r="V37" i="28"/>
  <c r="X37" i="28" s="1"/>
  <c r="V36" i="28"/>
  <c r="X36" i="28" s="1"/>
  <c r="V35" i="28"/>
  <c r="X35" i="28" s="1"/>
  <c r="V32" i="28"/>
  <c r="X32" i="28" s="1"/>
  <c r="Q38" i="28"/>
  <c r="S38" i="28" s="1"/>
  <c r="Q37" i="28"/>
  <c r="S37" i="28" s="1"/>
  <c r="Q36" i="28"/>
  <c r="S36" i="28" s="1"/>
  <c r="Q35" i="28"/>
  <c r="S35" i="28" s="1"/>
  <c r="L38" i="28"/>
  <c r="N38" i="28" s="1"/>
  <c r="L37" i="28"/>
  <c r="N37" i="28" s="1"/>
  <c r="L36" i="28"/>
  <c r="N36" i="28" s="1"/>
  <c r="L35" i="28"/>
  <c r="N35" i="28" s="1"/>
  <c r="I38" i="28"/>
  <c r="J38" i="28" s="1"/>
  <c r="I37" i="28"/>
  <c r="J37" i="28" s="1"/>
  <c r="I36" i="28"/>
  <c r="J36" i="28" s="1"/>
  <c r="I35" i="28"/>
  <c r="J35" i="28" s="1"/>
  <c r="O37" i="28" l="1"/>
  <c r="O36" i="28"/>
  <c r="O38" i="28"/>
  <c r="O35" i="28"/>
  <c r="T36" i="28"/>
  <c r="Y37" i="28"/>
  <c r="AG22" i="28" s="1"/>
  <c r="T37" i="28"/>
  <c r="Y38" i="28"/>
  <c r="T38" i="28"/>
  <c r="Y35" i="28"/>
  <c r="AG20" i="28" s="1"/>
  <c r="T35" i="28"/>
  <c r="Y36" i="28"/>
  <c r="AG21" i="28" s="1"/>
  <c r="T21" i="32"/>
  <c r="S21" i="32"/>
  <c r="T17" i="32"/>
  <c r="S17" i="32"/>
  <c r="T15" i="32"/>
  <c r="S15" i="32"/>
  <c r="T13" i="32"/>
  <c r="S13" i="32"/>
  <c r="T11" i="32"/>
  <c r="S11" i="32"/>
  <c r="AA22" i="32"/>
  <c r="Z22" i="32"/>
  <c r="Y22" i="32"/>
  <c r="X22" i="32"/>
  <c r="W22" i="32"/>
  <c r="V22" i="32"/>
  <c r="AF48" i="33" l="1"/>
  <c r="AZ48" i="33" s="1"/>
  <c r="AF47" i="33"/>
  <c r="AF46" i="33"/>
  <c r="AF45" i="33"/>
  <c r="AF44" i="33"/>
  <c r="AF43" i="33"/>
  <c r="AF42" i="33"/>
  <c r="AF41" i="33"/>
  <c r="AF40" i="33"/>
  <c r="AF39" i="33"/>
  <c r="AF38" i="33"/>
  <c r="AF37" i="33"/>
  <c r="AF36" i="33"/>
  <c r="AF35" i="33"/>
  <c r="AF34" i="33"/>
  <c r="AF33" i="33"/>
  <c r="AF32" i="33"/>
  <c r="AF31" i="33"/>
  <c r="AF30" i="33"/>
  <c r="AZ33" i="33" l="1"/>
  <c r="AZ45" i="33"/>
  <c r="AZ30" i="33"/>
  <c r="AZ34" i="33"/>
  <c r="AZ38" i="33"/>
  <c r="AZ42" i="33"/>
  <c r="AZ46" i="33"/>
  <c r="AZ37" i="33"/>
  <c r="AZ31" i="33"/>
  <c r="AZ35" i="33"/>
  <c r="AZ39" i="33"/>
  <c r="AZ43" i="33"/>
  <c r="AZ47" i="33"/>
  <c r="AZ41" i="33"/>
  <c r="AZ32" i="33"/>
  <c r="AZ36" i="33"/>
  <c r="AZ40" i="33"/>
  <c r="AZ44" i="33"/>
  <c r="AM6" i="32"/>
  <c r="AM24" i="32" s="1"/>
  <c r="AL6" i="32"/>
  <c r="AL24" i="32" s="1"/>
  <c r="X7" i="34"/>
  <c r="Y7" i="34" s="1"/>
  <c r="Z7" i="34" s="1"/>
  <c r="AA7" i="34" s="1"/>
  <c r="AB7" i="34" s="1"/>
  <c r="AC7" i="34" s="1"/>
  <c r="AD7" i="34" s="1"/>
  <c r="AE7" i="34" s="1"/>
  <c r="AF7" i="34" s="1"/>
  <c r="AG7" i="34" s="1"/>
  <c r="AH7" i="34" s="1"/>
  <c r="AI7" i="34" s="1"/>
  <c r="AJ7" i="34" s="1"/>
  <c r="AK7" i="34" s="1"/>
  <c r="AL7" i="34" s="1"/>
  <c r="AM7" i="34" s="1"/>
  <c r="AN7" i="34" s="1"/>
  <c r="E41" i="29" l="1"/>
  <c r="I35" i="33" l="1"/>
  <c r="I22" i="33" l="1"/>
  <c r="O48" i="33" l="1"/>
  <c r="O47" i="33"/>
  <c r="O46" i="33"/>
  <c r="O45" i="33"/>
  <c r="O44" i="33"/>
  <c r="O43" i="33"/>
  <c r="O42" i="33"/>
  <c r="O41" i="33"/>
  <c r="O40" i="33"/>
  <c r="O39" i="33"/>
  <c r="O38" i="33"/>
  <c r="O37" i="33"/>
  <c r="O36" i="33"/>
  <c r="O35" i="33"/>
  <c r="O34" i="33"/>
  <c r="O33" i="33"/>
  <c r="O32" i="33"/>
  <c r="O31" i="33"/>
  <c r="O30" i="33"/>
  <c r="O29" i="33"/>
  <c r="O28" i="33"/>
  <c r="O27" i="33"/>
  <c r="O26" i="33"/>
  <c r="O25" i="33"/>
  <c r="O24" i="33"/>
  <c r="O23" i="33"/>
  <c r="O22" i="33"/>
  <c r="O21" i="33"/>
  <c r="O20" i="33"/>
  <c r="L48" i="33"/>
  <c r="J48" i="33"/>
  <c r="L47" i="33"/>
  <c r="J47" i="33"/>
  <c r="L46" i="33"/>
  <c r="J46" i="33"/>
  <c r="L45" i="33"/>
  <c r="J45" i="33"/>
  <c r="L44" i="33"/>
  <c r="J44" i="33"/>
  <c r="L43" i="33"/>
  <c r="J43" i="33"/>
  <c r="L42" i="33"/>
  <c r="J42" i="33"/>
  <c r="L41" i="33"/>
  <c r="J41" i="33"/>
  <c r="L40" i="33"/>
  <c r="J40" i="33"/>
  <c r="L39" i="33"/>
  <c r="J39" i="33"/>
  <c r="L38" i="33"/>
  <c r="J38" i="33"/>
  <c r="L37" i="33"/>
  <c r="J37" i="33"/>
  <c r="L36" i="33"/>
  <c r="J36" i="33"/>
  <c r="L35" i="33"/>
  <c r="J35" i="33"/>
  <c r="L34" i="33"/>
  <c r="J34" i="33"/>
  <c r="L33" i="33"/>
  <c r="J33" i="33"/>
  <c r="L32" i="33"/>
  <c r="J32" i="33"/>
  <c r="L31" i="33"/>
  <c r="J31" i="33"/>
  <c r="L30" i="33"/>
  <c r="J30" i="33"/>
  <c r="L29" i="33"/>
  <c r="J29" i="33"/>
  <c r="L28" i="33"/>
  <c r="J28" i="33"/>
  <c r="L27" i="33"/>
  <c r="J27" i="33"/>
  <c r="L26" i="33"/>
  <c r="J26" i="33"/>
  <c r="L25" i="33"/>
  <c r="J25" i="33"/>
  <c r="L24" i="33"/>
  <c r="J24" i="33"/>
  <c r="L23" i="33"/>
  <c r="J23" i="33"/>
  <c r="L22" i="33"/>
  <c r="J22" i="33"/>
  <c r="L21" i="33"/>
  <c r="J21" i="33"/>
  <c r="L20" i="33"/>
  <c r="J20" i="33"/>
  <c r="I48" i="33"/>
  <c r="H48" i="33"/>
  <c r="H47" i="33"/>
  <c r="H46" i="33"/>
  <c r="H45" i="33"/>
  <c r="H44" i="33"/>
  <c r="H43" i="33"/>
  <c r="H42" i="33"/>
  <c r="H41" i="33"/>
  <c r="H40" i="33"/>
  <c r="H39" i="33"/>
  <c r="H38" i="33"/>
  <c r="H37" i="33"/>
  <c r="S37" i="33" s="1"/>
  <c r="H36" i="33"/>
  <c r="H35" i="33"/>
  <c r="H34" i="33"/>
  <c r="H33" i="33"/>
  <c r="H32" i="33"/>
  <c r="H31" i="33"/>
  <c r="H30" i="33"/>
  <c r="H29" i="33"/>
  <c r="H28" i="33"/>
  <c r="H27" i="33"/>
  <c r="H26" i="33"/>
  <c r="H25" i="33"/>
  <c r="H24" i="33"/>
  <c r="H23" i="33"/>
  <c r="H22" i="33"/>
  <c r="H21" i="33"/>
  <c r="H20" i="33"/>
  <c r="S38" i="33" l="1"/>
  <c r="S33" i="33"/>
  <c r="S34" i="33"/>
  <c r="S36" i="33"/>
  <c r="Q20" i="33"/>
  <c r="AL20" i="33" s="1"/>
  <c r="S24" i="33"/>
  <c r="AN24" i="33" s="1"/>
  <c r="Q44" i="33"/>
  <c r="S21" i="33"/>
  <c r="AN21" i="33" s="1"/>
  <c r="S25" i="33"/>
  <c r="AN25" i="33" s="1"/>
  <c r="S29" i="33"/>
  <c r="AN29" i="33" s="1"/>
  <c r="S41" i="33"/>
  <c r="Q28" i="33"/>
  <c r="AL28" i="33" s="1"/>
  <c r="S22" i="33"/>
  <c r="AN22" i="33" s="1"/>
  <c r="P22" i="33"/>
  <c r="S46" i="33"/>
  <c r="S26" i="33"/>
  <c r="AN26" i="33" s="1"/>
  <c r="S32" i="33"/>
  <c r="S48" i="33"/>
  <c r="P48" i="33"/>
  <c r="S45" i="33"/>
  <c r="S30" i="33"/>
  <c r="P30" i="33"/>
  <c r="Q23" i="33"/>
  <c r="AL23" i="33" s="1"/>
  <c r="Q27" i="33"/>
  <c r="AL27" i="33" s="1"/>
  <c r="Q31" i="33"/>
  <c r="Q35" i="33"/>
  <c r="Q39" i="33"/>
  <c r="Q43" i="33"/>
  <c r="Q47" i="33"/>
  <c r="S28" i="33"/>
  <c r="AN28" i="33" s="1"/>
  <c r="S40" i="33"/>
  <c r="Q32" i="33"/>
  <c r="Q36" i="33"/>
  <c r="S42" i="33"/>
  <c r="Q40" i="33"/>
  <c r="S20" i="33"/>
  <c r="AN20" i="33" s="1"/>
  <c r="S44" i="33"/>
  <c r="S31" i="33"/>
  <c r="S47" i="33"/>
  <c r="S23" i="33"/>
  <c r="AN23" i="33" s="1"/>
  <c r="S27" i="33"/>
  <c r="AN27" i="33" s="1"/>
  <c r="S35" i="33"/>
  <c r="S39" i="33"/>
  <c r="S43" i="33"/>
  <c r="Q24" i="33"/>
  <c r="AL24" i="33" s="1"/>
  <c r="Q48" i="33"/>
  <c r="Q21" i="33"/>
  <c r="AL21" i="33" s="1"/>
  <c r="Q25" i="33"/>
  <c r="AL25" i="33" s="1"/>
  <c r="Q29" i="33"/>
  <c r="AL29" i="33" s="1"/>
  <c r="Q33" i="33"/>
  <c r="Q37" i="33"/>
  <c r="Q41" i="33"/>
  <c r="Q45" i="33"/>
  <c r="Q22" i="33"/>
  <c r="AL22" i="33" s="1"/>
  <c r="Q26" i="33"/>
  <c r="AL26" i="33" s="1"/>
  <c r="Q30" i="33"/>
  <c r="Q34" i="33"/>
  <c r="Q38" i="33"/>
  <c r="Q42" i="33"/>
  <c r="Q46" i="33"/>
  <c r="P35" i="33"/>
  <c r="P51" i="33" l="1"/>
  <c r="P55" i="33"/>
  <c r="P59" i="33"/>
  <c r="P63" i="33"/>
  <c r="P67" i="33"/>
  <c r="P71" i="33"/>
  <c r="P75" i="33"/>
  <c r="P79" i="33"/>
  <c r="P53" i="33"/>
  <c r="P65" i="33"/>
  <c r="P77" i="33"/>
  <c r="P50" i="33"/>
  <c r="P58" i="33"/>
  <c r="P66" i="33"/>
  <c r="P74" i="33"/>
  <c r="P52" i="33"/>
  <c r="P56" i="33"/>
  <c r="P60" i="33"/>
  <c r="P64" i="33"/>
  <c r="P68" i="33"/>
  <c r="P72" i="33"/>
  <c r="P76" i="33"/>
  <c r="P80" i="33"/>
  <c r="P57" i="33"/>
  <c r="P61" i="33"/>
  <c r="P69" i="33"/>
  <c r="P73" i="33"/>
  <c r="P49" i="33"/>
  <c r="P54" i="33"/>
  <c r="P62" i="33"/>
  <c r="P70" i="33"/>
  <c r="P78" i="33"/>
  <c r="AP3" i="34"/>
  <c r="B21" i="33"/>
  <c r="B22" i="33" s="1"/>
  <c r="AF9" i="28"/>
  <c r="B23" i="33" l="1"/>
  <c r="B24" i="33" s="1"/>
  <c r="B25" i="33" s="1"/>
  <c r="B26" i="33" s="1"/>
  <c r="B27" i="33" s="1"/>
  <c r="B28" i="33" s="1"/>
  <c r="B29" i="33" s="1"/>
  <c r="B30" i="33" s="1"/>
  <c r="B31" i="33" s="1"/>
  <c r="B32" i="33" s="1"/>
  <c r="B33" i="33" s="1"/>
  <c r="B34" i="33" s="1"/>
  <c r="B35" i="33" s="1"/>
  <c r="I16" i="33"/>
  <c r="I15" i="33"/>
  <c r="P15" i="33" s="1"/>
  <c r="B20" i="32"/>
  <c r="I23" i="33" l="1"/>
  <c r="P23" i="33" s="1"/>
  <c r="M32" i="33"/>
  <c r="M33" i="33" s="1"/>
  <c r="M34" i="33" s="1"/>
  <c r="M31" i="33"/>
  <c r="I17" i="33"/>
  <c r="P16" i="33"/>
  <c r="I24" i="33"/>
  <c r="B36" i="33"/>
  <c r="B37" i="33" s="1"/>
  <c r="B38" i="33" s="1"/>
  <c r="B39" i="33" s="1"/>
  <c r="B40" i="33" s="1"/>
  <c r="I31" i="33"/>
  <c r="P31" i="33" s="1"/>
  <c r="I18" i="33" l="1"/>
  <c r="P17" i="33"/>
  <c r="B41" i="33"/>
  <c r="I32" i="33"/>
  <c r="P32" i="33" s="1"/>
  <c r="I25" i="33"/>
  <c r="P24" i="33"/>
  <c r="M36" i="33" l="1"/>
  <c r="M37" i="33" s="1"/>
  <c r="M38" i="33" s="1"/>
  <c r="M39" i="33" s="1"/>
  <c r="M40" i="33" s="1"/>
  <c r="I19" i="33"/>
  <c r="P18" i="33"/>
  <c r="AF6" i="32"/>
  <c r="Z6" i="32"/>
  <c r="Z24" i="32" s="1"/>
  <c r="AH6" i="32"/>
  <c r="AE6" i="32"/>
  <c r="AD6" i="32"/>
  <c r="AC6" i="32"/>
  <c r="W6" i="32"/>
  <c r="W24" i="32" s="1"/>
  <c r="AG6" i="32"/>
  <c r="AJ6" i="32"/>
  <c r="AB6" i="32"/>
  <c r="AI6" i="32"/>
  <c r="B42" i="33"/>
  <c r="B43" i="33" s="1"/>
  <c r="B44" i="33" s="1"/>
  <c r="B45" i="33" s="1"/>
  <c r="B46" i="33" s="1"/>
  <c r="B47" i="33" s="1"/>
  <c r="B48" i="33" s="1"/>
  <c r="I26" i="33"/>
  <c r="P25" i="33"/>
  <c r="I33" i="33"/>
  <c r="AA6" i="32"/>
  <c r="AA24" i="32" s="1"/>
  <c r="Y6" i="32"/>
  <c r="Y24" i="32" s="1"/>
  <c r="X6" i="32"/>
  <c r="X24" i="32" s="1"/>
  <c r="V6" i="32"/>
  <c r="V24" i="32" s="1"/>
  <c r="J21" i="32"/>
  <c r="D21" i="32"/>
  <c r="D17" i="32"/>
  <c r="D15" i="32"/>
  <c r="D13" i="32"/>
  <c r="D11" i="32"/>
  <c r="D10" i="32"/>
  <c r="D9" i="32"/>
  <c r="D8" i="32"/>
  <c r="D7" i="32"/>
  <c r="D6" i="32"/>
  <c r="M42" i="33" l="1"/>
  <c r="M43" i="33" s="1"/>
  <c r="M44" i="33" s="1"/>
  <c r="M45" i="33" s="1"/>
  <c r="B49" i="33"/>
  <c r="B50" i="33" s="1"/>
  <c r="B51" i="33" s="1"/>
  <c r="B52" i="33" s="1"/>
  <c r="B53" i="33" s="1"/>
  <c r="B54" i="33" s="1"/>
  <c r="B55" i="33" s="1"/>
  <c r="B56" i="33" s="1"/>
  <c r="B57" i="33" s="1"/>
  <c r="B58" i="33" s="1"/>
  <c r="B59" i="33" s="1"/>
  <c r="B60" i="33" s="1"/>
  <c r="I20" i="33"/>
  <c r="P19" i="33"/>
  <c r="AG22" i="32"/>
  <c r="AE22" i="32"/>
  <c r="AC22" i="32"/>
  <c r="AF22" i="32"/>
  <c r="AD22" i="32"/>
  <c r="AB22" i="32"/>
  <c r="AC21" i="32"/>
  <c r="AD21" i="32"/>
  <c r="AE21" i="32"/>
  <c r="AB21" i="32"/>
  <c r="AG21" i="32"/>
  <c r="AF21" i="32"/>
  <c r="AC11" i="32"/>
  <c r="AB11" i="32"/>
  <c r="AF13" i="32"/>
  <c r="AF17" i="32"/>
  <c r="AC17" i="32"/>
  <c r="AE11" i="32"/>
  <c r="AD13" i="32"/>
  <c r="AD17" i="32"/>
  <c r="AF11" i="32"/>
  <c r="AB13" i="32"/>
  <c r="AB17" i="32"/>
  <c r="AD11" i="32"/>
  <c r="AE13" i="32"/>
  <c r="AG17" i="32"/>
  <c r="AG11" i="32"/>
  <c r="AE17" i="32"/>
  <c r="AG13" i="32"/>
  <c r="AC13" i="32"/>
  <c r="AI24" i="32"/>
  <c r="Z21" i="32"/>
  <c r="W21" i="32"/>
  <c r="Y21" i="32"/>
  <c r="X21" i="32"/>
  <c r="AA21" i="32"/>
  <c r="V21" i="32"/>
  <c r="AB24" i="32"/>
  <c r="AE24" i="32"/>
  <c r="AJ24" i="32"/>
  <c r="AH24" i="32"/>
  <c r="AC24" i="32"/>
  <c r="AD24" i="32"/>
  <c r="AG24" i="32"/>
  <c r="AF24" i="32"/>
  <c r="P33" i="33"/>
  <c r="I34" i="33"/>
  <c r="P34" i="33" s="1"/>
  <c r="I27" i="33"/>
  <c r="P26" i="33"/>
  <c r="B61" i="33" l="1"/>
  <c r="B62" i="33" s="1"/>
  <c r="B63" i="33" s="1"/>
  <c r="B64" i="33" s="1"/>
  <c r="B65" i="33" s="1"/>
  <c r="B66" i="33" s="1"/>
  <c r="B67" i="33" s="1"/>
  <c r="B68" i="33" s="1"/>
  <c r="B69" i="33" s="1"/>
  <c r="B70" i="33" s="1"/>
  <c r="I21" i="33"/>
  <c r="P21" i="33" s="1"/>
  <c r="P20" i="33"/>
  <c r="I28" i="33"/>
  <c r="P27" i="33"/>
  <c r="AG23" i="30"/>
  <c r="AE23" i="30"/>
  <c r="AG22" i="30"/>
  <c r="AF22" i="30"/>
  <c r="AE22" i="30"/>
  <c r="V7" i="30"/>
  <c r="AF21" i="30"/>
  <c r="AE21" i="30"/>
  <c r="AU20" i="30"/>
  <c r="AG20" i="30"/>
  <c r="AE20" i="30"/>
  <c r="Q20" i="30"/>
  <c r="AF20" i="30" s="1"/>
  <c r="AG19" i="30"/>
  <c r="AF19" i="30"/>
  <c r="AE19" i="30"/>
  <c r="AG18" i="30"/>
  <c r="AF18" i="30"/>
  <c r="AE18" i="30"/>
  <c r="V17" i="30"/>
  <c r="AG17" i="30"/>
  <c r="AF17" i="30"/>
  <c r="AE17" i="30"/>
  <c r="AE16" i="30"/>
  <c r="V21" i="30"/>
  <c r="V19" i="30"/>
  <c r="V15" i="30"/>
  <c r="V14" i="30"/>
  <c r="AE10" i="30"/>
  <c r="AT10" i="30" s="1"/>
  <c r="V12" i="30"/>
  <c r="AE9" i="30"/>
  <c r="AT9" i="30" s="1"/>
  <c r="V13" i="30"/>
  <c r="AE8" i="30"/>
  <c r="AT8" i="30" s="1"/>
  <c r="V11" i="30"/>
  <c r="AU7" i="30"/>
  <c r="AQ17" i="30" s="1"/>
  <c r="AF7" i="30"/>
  <c r="AE7" i="30"/>
  <c r="AT7" i="30" s="1"/>
  <c r="Q7" i="30"/>
  <c r="AE6" i="30"/>
  <c r="AT6" i="30" s="1"/>
  <c r="V9" i="30"/>
  <c r="AE3" i="30"/>
  <c r="AT3" i="30" s="1"/>
  <c r="B71" i="33" l="1"/>
  <c r="B72" i="33" s="1"/>
  <c r="B73" i="33" s="1"/>
  <c r="B74" i="33" s="1"/>
  <c r="B75" i="33" s="1"/>
  <c r="B76" i="33" s="1"/>
  <c r="B77" i="33" s="1"/>
  <c r="B78" i="33" s="1"/>
  <c r="B79" i="33" s="1"/>
  <c r="B80" i="33" s="1"/>
  <c r="AB17" i="30"/>
  <c r="I29" i="33"/>
  <c r="P29" i="33" s="1"/>
  <c r="P28" i="33"/>
  <c r="M17" i="30"/>
  <c r="Q9" i="30"/>
  <c r="Q10" i="30" s="1"/>
  <c r="M15" i="30" s="1"/>
  <c r="M19" i="30"/>
  <c r="AU9" i="30"/>
  <c r="AU10" i="30" s="1"/>
  <c r="AQ15" i="30" s="1"/>
  <c r="AF9" i="30"/>
  <c r="AF10" i="30" s="1"/>
  <c r="AB15" i="30" s="1"/>
  <c r="AQ19" i="30"/>
  <c r="M21" i="30"/>
  <c r="AQ21" i="30"/>
  <c r="AB19" i="30"/>
  <c r="AB21" i="30"/>
  <c r="M49" i="33" l="1"/>
  <c r="M50" i="33" s="1"/>
  <c r="E70" i="29"/>
  <c r="E69" i="29"/>
  <c r="E68" i="29"/>
  <c r="E67" i="29"/>
  <c r="Q24" i="30" s="1"/>
  <c r="E57" i="29"/>
  <c r="E56" i="29"/>
  <c r="E55" i="29"/>
  <c r="E54" i="29"/>
  <c r="AF24" i="30" s="1"/>
  <c r="E42" i="29"/>
  <c r="AU24" i="30"/>
  <c r="F27" i="29"/>
  <c r="E27" i="29"/>
  <c r="F26" i="29"/>
  <c r="E26" i="29"/>
  <c r="F25" i="29"/>
  <c r="E25" i="29"/>
  <c r="F24" i="29"/>
  <c r="E24" i="29"/>
  <c r="Q23" i="30" s="1"/>
  <c r="I15" i="29"/>
  <c r="K15" i="29" s="1"/>
  <c r="M15" i="29" s="1"/>
  <c r="I14" i="29"/>
  <c r="K14" i="29" s="1"/>
  <c r="M14" i="29" s="1"/>
  <c r="I13" i="29"/>
  <c r="K13" i="29" s="1"/>
  <c r="M13" i="29" s="1"/>
  <c r="I12" i="29"/>
  <c r="K12" i="29" s="1"/>
  <c r="M12" i="29" s="1"/>
  <c r="O12" i="29" s="1"/>
  <c r="V33" i="28"/>
  <c r="X33" i="28" s="1"/>
  <c r="Q33" i="28"/>
  <c r="S33" i="28" s="1"/>
  <c r="L33" i="28"/>
  <c r="N33" i="28" s="1"/>
  <c r="J33" i="28"/>
  <c r="Q32" i="28"/>
  <c r="S32" i="28" s="1"/>
  <c r="L32" i="28"/>
  <c r="N32" i="28" s="1"/>
  <c r="J32" i="28"/>
  <c r="Y32" i="28" s="1"/>
  <c r="AG26" i="28" s="1"/>
  <c r="V31" i="28"/>
  <c r="X31" i="28" s="1"/>
  <c r="Q31" i="28"/>
  <c r="S31" i="28" s="1"/>
  <c r="L31" i="28"/>
  <c r="N31" i="28" s="1"/>
  <c r="J31" i="28"/>
  <c r="V30" i="28"/>
  <c r="X30" i="28" s="1"/>
  <c r="Q30" i="28"/>
  <c r="S30" i="28" s="1"/>
  <c r="L30" i="28"/>
  <c r="N30" i="28" s="1"/>
  <c r="J30" i="28"/>
  <c r="V29" i="28"/>
  <c r="X29" i="28" s="1"/>
  <c r="Q29" i="28"/>
  <c r="S29" i="28" s="1"/>
  <c r="L29" i="28"/>
  <c r="N29" i="28" s="1"/>
  <c r="J29" i="28"/>
  <c r="V28" i="28"/>
  <c r="X28" i="28" s="1"/>
  <c r="Q28" i="28"/>
  <c r="S28" i="28" s="1"/>
  <c r="L28" i="28"/>
  <c r="N28" i="28" s="1"/>
  <c r="J28" i="28"/>
  <c r="V27" i="28"/>
  <c r="X27" i="28" s="1"/>
  <c r="Q27" i="28"/>
  <c r="S27" i="28" s="1"/>
  <c r="L27" i="28"/>
  <c r="N27" i="28" s="1"/>
  <c r="J27" i="28"/>
  <c r="G27" i="28"/>
  <c r="V26" i="28"/>
  <c r="X26" i="28" s="1"/>
  <c r="Q26" i="28"/>
  <c r="S26" i="28" s="1"/>
  <c r="L26" i="28"/>
  <c r="N26" i="28" s="1"/>
  <c r="J26" i="28"/>
  <c r="G26" i="28"/>
  <c r="V25" i="28"/>
  <c r="X25" i="28" s="1"/>
  <c r="Q25" i="28"/>
  <c r="S25" i="28" s="1"/>
  <c r="L25" i="28"/>
  <c r="N25" i="28" s="1"/>
  <c r="G25" i="28"/>
  <c r="I25" i="28" s="1"/>
  <c r="J25" i="28" s="1"/>
  <c r="V24" i="28"/>
  <c r="X24" i="28" s="1"/>
  <c r="Q24" i="28"/>
  <c r="S24" i="28" s="1"/>
  <c r="L24" i="28"/>
  <c r="N24" i="28" s="1"/>
  <c r="I24" i="28"/>
  <c r="J24" i="28" s="1"/>
  <c r="W19" i="28"/>
  <c r="V19" i="28"/>
  <c r="R19" i="28"/>
  <c r="Q19" i="28"/>
  <c r="M19" i="28"/>
  <c r="L19" i="28"/>
  <c r="G19" i="28"/>
  <c r="I19" i="28" s="1"/>
  <c r="J19" i="28" s="1"/>
  <c r="W18" i="28"/>
  <c r="V18" i="28"/>
  <c r="R18" i="28"/>
  <c r="Q18" i="28"/>
  <c r="M18" i="28"/>
  <c r="L18" i="28"/>
  <c r="G18" i="28"/>
  <c r="I18" i="28" s="1"/>
  <c r="J18" i="28" s="1"/>
  <c r="W17" i="28"/>
  <c r="V17" i="28"/>
  <c r="R17" i="28"/>
  <c r="Q17" i="28"/>
  <c r="M17" i="28"/>
  <c r="L17" i="28"/>
  <c r="G17" i="28"/>
  <c r="I17" i="28" s="1"/>
  <c r="J17" i="28" s="1"/>
  <c r="W12" i="28"/>
  <c r="V12" i="28"/>
  <c r="R12" i="28"/>
  <c r="Q12" i="28"/>
  <c r="M12" i="28"/>
  <c r="L12" i="28"/>
  <c r="I12" i="28"/>
  <c r="J12" i="28" s="1"/>
  <c r="W11" i="28"/>
  <c r="V11" i="28"/>
  <c r="R11" i="28"/>
  <c r="Q11" i="28"/>
  <c r="M11" i="28"/>
  <c r="L11" i="28"/>
  <c r="J11" i="28"/>
  <c r="W10" i="28"/>
  <c r="V10" i="28"/>
  <c r="R10" i="28"/>
  <c r="Q10" i="28"/>
  <c r="M10" i="28"/>
  <c r="L10" i="28"/>
  <c r="J10" i="28"/>
  <c r="G10" i="28"/>
  <c r="M51" i="33" l="1"/>
  <c r="M52" i="33" s="1"/>
  <c r="M53" i="33" s="1"/>
  <c r="M54" i="33" s="1"/>
  <c r="M55" i="33" s="1"/>
  <c r="M56" i="33" s="1"/>
  <c r="M57" i="33" s="1"/>
  <c r="M58" i="33" s="1"/>
  <c r="M59" i="33" s="1"/>
  <c r="M60" i="33" s="1"/>
  <c r="O13" i="29"/>
  <c r="P13" i="29" s="1"/>
  <c r="O15" i="29"/>
  <c r="P15" i="29" s="1"/>
  <c r="O14" i="29"/>
  <c r="P14" i="29" s="1"/>
  <c r="G24" i="29"/>
  <c r="F54" i="29" s="1"/>
  <c r="G54" i="29" s="1"/>
  <c r="G26" i="29"/>
  <c r="F43" i="29" s="1"/>
  <c r="G43" i="29" s="1"/>
  <c r="Y29" i="28"/>
  <c r="AG24" i="28" s="1"/>
  <c r="X12" i="28"/>
  <c r="Y12" i="28" s="1"/>
  <c r="AG12" i="28" s="1"/>
  <c r="Y28" i="28"/>
  <c r="AG23" i="28" s="1"/>
  <c r="O33" i="28"/>
  <c r="N12" i="28"/>
  <c r="O12" i="28" s="1"/>
  <c r="T33" i="28"/>
  <c r="T27" i="28"/>
  <c r="O29" i="28"/>
  <c r="Y30" i="28"/>
  <c r="Q23" i="16"/>
  <c r="AU23" i="16" s="1"/>
  <c r="S18" i="28"/>
  <c r="T18" i="28" s="1"/>
  <c r="S11" i="28"/>
  <c r="T11" i="28" s="1"/>
  <c r="O24" i="28"/>
  <c r="Y26" i="28"/>
  <c r="O27" i="28"/>
  <c r="O31" i="28"/>
  <c r="Y27" i="28"/>
  <c r="Q24" i="16"/>
  <c r="S12" i="28"/>
  <c r="T12" i="28" s="1"/>
  <c r="T26" i="28"/>
  <c r="O28" i="28"/>
  <c r="O30" i="28"/>
  <c r="Y33" i="28"/>
  <c r="AG27" i="28" s="1"/>
  <c r="AF24" i="16"/>
  <c r="Y24" i="28"/>
  <c r="AG18" i="28" s="1"/>
  <c r="X17" i="28"/>
  <c r="Y17" i="28" s="1"/>
  <c r="AG13" i="28" s="1"/>
  <c r="G27" i="29"/>
  <c r="H27" i="29" s="1"/>
  <c r="G25" i="29"/>
  <c r="F42" i="29" s="1"/>
  <c r="G42" i="29" s="1"/>
  <c r="T31" i="28"/>
  <c r="N11" i="28"/>
  <c r="O11" i="28" s="1"/>
  <c r="N18" i="28"/>
  <c r="O18" i="28" s="1"/>
  <c r="Y31" i="28"/>
  <c r="AG25" i="28" s="1"/>
  <c r="AF23" i="30"/>
  <c r="AF13" i="30" s="1"/>
  <c r="AF25" i="30" s="1"/>
  <c r="Q13" i="30"/>
  <c r="Q25" i="30" s="1"/>
  <c r="AU23" i="30"/>
  <c r="AU13" i="30" s="1"/>
  <c r="AU25" i="30" s="1"/>
  <c r="AU24" i="16"/>
  <c r="X10" i="28"/>
  <c r="S19" i="28"/>
  <c r="T19" i="28" s="1"/>
  <c r="X11" i="28"/>
  <c r="Y11" i="28" s="1"/>
  <c r="AG11" i="28" s="1"/>
  <c r="X18" i="28"/>
  <c r="Y18" i="28" s="1"/>
  <c r="AG14" i="28" s="1"/>
  <c r="N10" i="28"/>
  <c r="O10" i="28" s="1"/>
  <c r="N17" i="28"/>
  <c r="O17" i="28" s="1"/>
  <c r="X19" i="28"/>
  <c r="Y19" i="28" s="1"/>
  <c r="AG15" i="28" s="1"/>
  <c r="S10" i="28"/>
  <c r="T10" i="28" s="1"/>
  <c r="S17" i="28"/>
  <c r="T17" i="28" s="1"/>
  <c r="N19" i="28"/>
  <c r="O19" i="28" s="1"/>
  <c r="O26" i="28"/>
  <c r="T29" i="28"/>
  <c r="O32" i="28"/>
  <c r="P12" i="29"/>
  <c r="P17" i="29" s="1"/>
  <c r="C7" i="30" s="1"/>
  <c r="O25" i="28"/>
  <c r="T25" i="28"/>
  <c r="Y25" i="28"/>
  <c r="AG19" i="28" s="1"/>
  <c r="T24" i="28"/>
  <c r="T28" i="28"/>
  <c r="T30" i="28"/>
  <c r="T32" i="28"/>
  <c r="M61" i="33" l="1"/>
  <c r="M62" i="33" s="1"/>
  <c r="M63" i="33" s="1"/>
  <c r="M64" i="33" s="1"/>
  <c r="M65" i="33" s="1"/>
  <c r="M66" i="33" s="1"/>
  <c r="M67" i="33" s="1"/>
  <c r="M68" i="33" s="1"/>
  <c r="M69" i="33" s="1"/>
  <c r="M70" i="33" s="1"/>
  <c r="O17" i="29"/>
  <c r="O18" i="29" s="1"/>
  <c r="O19" i="29" s="1"/>
  <c r="H24" i="29"/>
  <c r="F67" i="29"/>
  <c r="G67" i="29" s="1"/>
  <c r="F69" i="29"/>
  <c r="G69" i="29" s="1"/>
  <c r="F41" i="29"/>
  <c r="G41" i="29" s="1"/>
  <c r="D43" i="29"/>
  <c r="H43" i="29" s="1"/>
  <c r="J43" i="29" s="1"/>
  <c r="D69" i="29"/>
  <c r="D26" i="29"/>
  <c r="D56" i="29"/>
  <c r="D70" i="29"/>
  <c r="D44" i="29"/>
  <c r="D57" i="29"/>
  <c r="D27" i="29"/>
  <c r="D68" i="29"/>
  <c r="D25" i="29"/>
  <c r="D55" i="29"/>
  <c r="D42" i="29"/>
  <c r="H42" i="29" s="1"/>
  <c r="J42" i="29" s="1"/>
  <c r="F56" i="29"/>
  <c r="G56" i="29" s="1"/>
  <c r="H26" i="29"/>
  <c r="Y10" i="28"/>
  <c r="AG10" i="28" s="1"/>
  <c r="AF23" i="16"/>
  <c r="F68" i="29"/>
  <c r="G68" i="29" s="1"/>
  <c r="H25" i="29"/>
  <c r="F55" i="29"/>
  <c r="G55" i="29" s="1"/>
  <c r="I27" i="29"/>
  <c r="K27" i="29" s="1"/>
  <c r="F57" i="29"/>
  <c r="G57" i="29" s="1"/>
  <c r="F44" i="29"/>
  <c r="G44" i="29" s="1"/>
  <c r="F70" i="29"/>
  <c r="G70" i="29" s="1"/>
  <c r="D24" i="29"/>
  <c r="I24" i="29" s="1"/>
  <c r="D54" i="29"/>
  <c r="H54" i="29" s="1"/>
  <c r="D67" i="29"/>
  <c r="D41" i="29"/>
  <c r="M71" i="33" l="1"/>
  <c r="M72" i="33" s="1"/>
  <c r="M73" i="33" s="1"/>
  <c r="M74" i="33" s="1"/>
  <c r="M75" i="33" s="1"/>
  <c r="M76" i="33" s="1"/>
  <c r="M77" i="33" s="1"/>
  <c r="M78" i="33" s="1"/>
  <c r="M79" i="33" s="1"/>
  <c r="H41" i="29"/>
  <c r="K24" i="29"/>
  <c r="J54" i="29"/>
  <c r="H57" i="29"/>
  <c r="J57" i="29" s="1"/>
  <c r="H44" i="29"/>
  <c r="H69" i="29"/>
  <c r="J69" i="29" s="1"/>
  <c r="K69" i="29" s="1"/>
  <c r="I26" i="29"/>
  <c r="H68" i="29"/>
  <c r="J68" i="29" s="1"/>
  <c r="K68" i="29" s="1"/>
  <c r="H55" i="29"/>
  <c r="J55" i="29" s="1"/>
  <c r="I25" i="29"/>
  <c r="K25" i="29" s="1"/>
  <c r="H70" i="29"/>
  <c r="J70" i="29" s="1"/>
  <c r="K70" i="29" s="1"/>
  <c r="H56" i="29"/>
  <c r="J56" i="29" s="1"/>
  <c r="H67" i="29"/>
  <c r="O20" i="29"/>
  <c r="I29" i="29" l="1"/>
  <c r="H62" i="29"/>
  <c r="X7" i="16" s="1"/>
  <c r="H59" i="29"/>
  <c r="L60" i="29" s="1"/>
  <c r="H72" i="29"/>
  <c r="L71" i="29" s="1"/>
  <c r="J67" i="29"/>
  <c r="M30" i="29"/>
  <c r="K26" i="29"/>
  <c r="I32" i="29"/>
  <c r="M33" i="29" s="1"/>
  <c r="J44" i="29"/>
  <c r="H46" i="29"/>
  <c r="AM7" i="30" s="1"/>
  <c r="J41" i="29"/>
  <c r="H49" i="29" s="1"/>
  <c r="AM7" i="16" s="1"/>
  <c r="X7" i="30"/>
  <c r="M28" i="29"/>
  <c r="L58" i="29" l="1"/>
  <c r="H75" i="29"/>
  <c r="I7" i="16" s="1"/>
  <c r="F21" i="32" s="1"/>
  <c r="K67" i="29"/>
  <c r="J73" i="29" s="1"/>
  <c r="C7" i="16" s="1"/>
  <c r="L45" i="29"/>
  <c r="L47" i="29"/>
  <c r="L73" i="29"/>
  <c r="I7" i="30"/>
  <c r="L63" i="29"/>
  <c r="L61" i="29"/>
  <c r="M31" i="29"/>
  <c r="L48" i="29"/>
  <c r="L50" i="29"/>
  <c r="AD33" i="33" l="1"/>
  <c r="AD30" i="33"/>
  <c r="AD45" i="33"/>
  <c r="AD46" i="33"/>
  <c r="AD48" i="33"/>
  <c r="AD43" i="33"/>
  <c r="AD39" i="33"/>
  <c r="AD42" i="33"/>
  <c r="AD35" i="33"/>
  <c r="AD32" i="33"/>
  <c r="AD31" i="33"/>
  <c r="AD34" i="33"/>
  <c r="AD44" i="33"/>
  <c r="AD41" i="33"/>
  <c r="AD38" i="33"/>
  <c r="AD36" i="33"/>
  <c r="AD37" i="33"/>
  <c r="AD40" i="33"/>
  <c r="AD47" i="33"/>
  <c r="L76" i="29"/>
  <c r="L74" i="29"/>
  <c r="D84" i="17"/>
  <c r="D83" i="17"/>
  <c r="I9" i="16" l="1"/>
  <c r="I9" i="30"/>
  <c r="I26" i="30" s="1"/>
  <c r="Q346" i="8"/>
  <c r="R348" i="8" s="1"/>
  <c r="Q326" i="8"/>
  <c r="R338" i="8" s="1"/>
  <c r="Q327" i="8"/>
  <c r="R339" i="8" s="1"/>
  <c r="Q328" i="8"/>
  <c r="R334" i="8" s="1"/>
  <c r="Q329" i="8"/>
  <c r="R341" i="8" s="1"/>
  <c r="Q325" i="8"/>
  <c r="R337" i="8" s="1"/>
  <c r="Q307" i="8"/>
  <c r="R310" i="8" s="1"/>
  <c r="Q306" i="8"/>
  <c r="R312" i="8" s="1"/>
  <c r="Q296" i="8"/>
  <c r="R298" i="8" s="1"/>
  <c r="Q282" i="8"/>
  <c r="R286" i="8" s="1"/>
  <c r="Q283" i="8"/>
  <c r="R287" i="8" s="1"/>
  <c r="Q281" i="8"/>
  <c r="R289" i="8" s="1"/>
  <c r="Q265" i="8"/>
  <c r="R269" i="8" s="1"/>
  <c r="Q266" i="8"/>
  <c r="R274" i="8" s="1"/>
  <c r="Q264" i="8"/>
  <c r="R268" i="8" s="1"/>
  <c r="Q247" i="8"/>
  <c r="R255" i="8" s="1"/>
  <c r="Q248" i="8"/>
  <c r="R252" i="8" s="1"/>
  <c r="Q249" i="8"/>
  <c r="R253" i="8" s="1"/>
  <c r="Q231" i="8"/>
  <c r="R235" i="8" s="1"/>
  <c r="Q232" i="8"/>
  <c r="R240" i="8" s="1"/>
  <c r="Q230" i="8"/>
  <c r="R234" i="8" s="1"/>
  <c r="Q208" i="8"/>
  <c r="R220" i="8" s="1"/>
  <c r="Q209" i="8"/>
  <c r="R221" i="8" s="1"/>
  <c r="Q210" i="8"/>
  <c r="R216" i="8" s="1"/>
  <c r="Q211" i="8"/>
  <c r="R223" i="8" s="1"/>
  <c r="Q207" i="8"/>
  <c r="R219" i="8" s="1"/>
  <c r="Q183" i="8"/>
  <c r="R189" i="8" s="1"/>
  <c r="Q184" i="8"/>
  <c r="R196" i="8" s="1"/>
  <c r="Q185" i="8"/>
  <c r="R197" i="8" s="1"/>
  <c r="Q186" i="8"/>
  <c r="R198" i="8" s="1"/>
  <c r="Q182" i="8"/>
  <c r="R188" i="8" s="1"/>
  <c r="Q155" i="8"/>
  <c r="U155" i="8" s="1"/>
  <c r="Q156" i="8"/>
  <c r="R163" i="8" s="1"/>
  <c r="Q157" i="8"/>
  <c r="R164" i="8" s="1"/>
  <c r="Q158" i="8"/>
  <c r="R172" i="8" s="1"/>
  <c r="Q159" i="8"/>
  <c r="U159" i="8" s="1"/>
  <c r="Q154" i="8"/>
  <c r="R161" i="8" s="1"/>
  <c r="Q140" i="8"/>
  <c r="R144" i="8" s="1"/>
  <c r="Q131" i="8"/>
  <c r="R133" i="8" s="1"/>
  <c r="Q117" i="8"/>
  <c r="U117" i="8" s="1"/>
  <c r="Q118" i="8"/>
  <c r="U118" i="8" s="1"/>
  <c r="Q116" i="8"/>
  <c r="U116" i="8" s="1"/>
  <c r="Q94" i="8"/>
  <c r="R100" i="8" s="1"/>
  <c r="Q95" i="8"/>
  <c r="R107" i="8" s="1"/>
  <c r="Q96" i="8"/>
  <c r="R108" i="8" s="1"/>
  <c r="Q97" i="8"/>
  <c r="U97" i="8" s="1"/>
  <c r="Q93" i="8"/>
  <c r="U93" i="8" s="1"/>
  <c r="R22" i="8"/>
  <c r="Q69" i="8"/>
  <c r="R81" i="8" s="1"/>
  <c r="Q70" i="8"/>
  <c r="R82" i="8" s="1"/>
  <c r="Q71" i="8"/>
  <c r="U71" i="8" s="1"/>
  <c r="Q72" i="8"/>
  <c r="R78" i="8" s="1"/>
  <c r="Q68" i="8"/>
  <c r="R80" i="8" s="1"/>
  <c r="Q47" i="8"/>
  <c r="R57" i="8" s="1"/>
  <c r="Q48" i="8"/>
  <c r="U48" i="8" s="1"/>
  <c r="Q49" i="8"/>
  <c r="R59" i="8" s="1"/>
  <c r="Q46" i="8"/>
  <c r="R56" i="8" s="1"/>
  <c r="Q28" i="8"/>
  <c r="U28" i="8" s="1"/>
  <c r="Q17" i="8"/>
  <c r="R23" i="8" s="1"/>
  <c r="F6" i="32" l="1"/>
  <c r="I26" i="16"/>
  <c r="C6" i="32"/>
  <c r="G6" i="32"/>
  <c r="H6" i="32"/>
  <c r="R194" i="8"/>
  <c r="U283" i="8"/>
  <c r="R333" i="8"/>
  <c r="U307" i="8"/>
  <c r="U209" i="8"/>
  <c r="R270" i="8"/>
  <c r="R20" i="8"/>
  <c r="U183" i="8"/>
  <c r="R350" i="8"/>
  <c r="R77" i="8"/>
  <c r="R273" i="8"/>
  <c r="U96" i="8"/>
  <c r="U231" i="8"/>
  <c r="U327" i="8"/>
  <c r="R124" i="8"/>
  <c r="R300" i="8"/>
  <c r="U182" i="8"/>
  <c r="U264" i="8"/>
  <c r="R30" i="8"/>
  <c r="X30" i="8" s="1"/>
  <c r="R103" i="8"/>
  <c r="R135" i="8"/>
  <c r="R195" i="8"/>
  <c r="R99" i="8"/>
  <c r="X99" i="8" s="1"/>
  <c r="U186" i="8"/>
  <c r="U207" i="8"/>
  <c r="U208" i="8"/>
  <c r="U247" i="8"/>
  <c r="U266" i="8"/>
  <c r="U282" i="8"/>
  <c r="U325" i="8"/>
  <c r="U326" i="8"/>
  <c r="R53" i="8"/>
  <c r="R105" i="8"/>
  <c r="R171" i="8"/>
  <c r="R215" i="8"/>
  <c r="U47" i="8"/>
  <c r="U131" i="8"/>
  <c r="U185" i="8"/>
  <c r="U211" i="8"/>
  <c r="U230" i="8"/>
  <c r="U249" i="8"/>
  <c r="U265" i="8"/>
  <c r="U296" i="8"/>
  <c r="U329" i="8"/>
  <c r="U346" i="8"/>
  <c r="R58" i="8"/>
  <c r="R106" i="8"/>
  <c r="R192" i="8"/>
  <c r="R239" i="8"/>
  <c r="R313" i="8"/>
  <c r="U70" i="8"/>
  <c r="U158" i="8"/>
  <c r="U184" i="8"/>
  <c r="U210" i="8"/>
  <c r="U232" i="8"/>
  <c r="U248" i="8"/>
  <c r="U281" i="8"/>
  <c r="U306" i="8"/>
  <c r="U328" i="8"/>
  <c r="R162" i="8"/>
  <c r="R222" i="8"/>
  <c r="R340" i="8"/>
  <c r="R19" i="8"/>
  <c r="R32" i="8"/>
  <c r="R52" i="8"/>
  <c r="R76" i="8"/>
  <c r="R83" i="8"/>
  <c r="R102" i="8"/>
  <c r="R109" i="8"/>
  <c r="R120" i="8"/>
  <c r="R126" i="8"/>
  <c r="R142" i="8"/>
  <c r="R165" i="8"/>
  <c r="R168" i="8"/>
  <c r="R170" i="8"/>
  <c r="R191" i="8"/>
  <c r="R213" i="8"/>
  <c r="R214" i="8"/>
  <c r="R251" i="8"/>
  <c r="R257" i="8"/>
  <c r="R285" i="8"/>
  <c r="R291" i="8"/>
  <c r="R331" i="8"/>
  <c r="R332" i="8"/>
  <c r="U16" i="8"/>
  <c r="U46" i="8"/>
  <c r="U68" i="8"/>
  <c r="U69" i="8"/>
  <c r="U95" i="8"/>
  <c r="U140" i="8"/>
  <c r="U157" i="8"/>
  <c r="R84" i="8"/>
  <c r="R236" i="8"/>
  <c r="R51" i="8"/>
  <c r="R74" i="8"/>
  <c r="R75" i="8"/>
  <c r="R101" i="8"/>
  <c r="R122" i="8"/>
  <c r="R125" i="8"/>
  <c r="R173" i="8"/>
  <c r="R169" i="8"/>
  <c r="R190" i="8"/>
  <c r="R217" i="8"/>
  <c r="R238" i="8"/>
  <c r="R256" i="8"/>
  <c r="R272" i="8"/>
  <c r="R290" i="8"/>
  <c r="R309" i="8"/>
  <c r="R335" i="8"/>
  <c r="U17" i="8"/>
  <c r="U49" i="8"/>
  <c r="U72" i="8"/>
  <c r="U94" i="8"/>
  <c r="U154" i="8"/>
  <c r="U156" i="8"/>
  <c r="R166" i="8"/>
  <c r="R54" i="8"/>
  <c r="R121" i="8"/>
  <c r="F25" i="32" l="1"/>
  <c r="D25" i="32"/>
  <c r="X19" i="8"/>
  <c r="V11" i="16" l="1"/>
  <c r="V13" i="16"/>
  <c r="V12" i="16"/>
  <c r="V14" i="16"/>
  <c r="V15" i="16"/>
  <c r="V19" i="16"/>
  <c r="V21" i="16"/>
  <c r="V17" i="16"/>
  <c r="D90" i="17" l="1"/>
  <c r="D89" i="17"/>
  <c r="AM9" i="16" s="1"/>
  <c r="AM26" i="16" s="1"/>
  <c r="AJ9" i="16" l="1"/>
  <c r="AJ9" i="30"/>
  <c r="AM9" i="30" s="1"/>
  <c r="AM26" i="30" s="1"/>
  <c r="AU20" i="16"/>
  <c r="AU13" i="16" l="1"/>
  <c r="AU25" i="16" s="1"/>
  <c r="AU7" i="16"/>
  <c r="AU9" i="16" l="1"/>
  <c r="AU10" i="16" s="1"/>
  <c r="F87" i="23" s="1"/>
  <c r="AQ17" i="16"/>
  <c r="AQ21" i="16"/>
  <c r="AQ19" i="16"/>
  <c r="H87" i="23" l="1"/>
  <c r="H87" i="27"/>
  <c r="G87" i="23"/>
  <c r="G87" i="27"/>
  <c r="I87" i="23"/>
  <c r="I87" i="27"/>
  <c r="E87" i="27"/>
  <c r="D87" i="27"/>
  <c r="C87" i="27"/>
  <c r="F87" i="27"/>
  <c r="B87" i="27"/>
  <c r="AQ15" i="16"/>
  <c r="C87" i="23"/>
  <c r="B87" i="23"/>
  <c r="E87" i="23"/>
  <c r="D87" i="23"/>
  <c r="AF17" i="16"/>
  <c r="I40" i="33" s="1"/>
  <c r="I36" i="33" s="1"/>
  <c r="D86" i="17"/>
  <c r="P36" i="33" l="1"/>
  <c r="I41" i="33"/>
  <c r="I37" i="33"/>
  <c r="P37" i="33" s="1"/>
  <c r="P40" i="33"/>
  <c r="U9" i="30"/>
  <c r="X9" i="30" s="1"/>
  <c r="X26" i="30" s="1"/>
  <c r="X9" i="16"/>
  <c r="AG23" i="16"/>
  <c r="AG22" i="16"/>
  <c r="AE23" i="16"/>
  <c r="AE22" i="16"/>
  <c r="AE21" i="16"/>
  <c r="AE20" i="16"/>
  <c r="AE19" i="16"/>
  <c r="AE18" i="16"/>
  <c r="AE17" i="16"/>
  <c r="AE16" i="16"/>
  <c r="AE10" i="16"/>
  <c r="AT10" i="16" s="1"/>
  <c r="AE9" i="16"/>
  <c r="AT9" i="16" s="1"/>
  <c r="AE8" i="16"/>
  <c r="AT8" i="16" s="1"/>
  <c r="AE7" i="16"/>
  <c r="AT7" i="16" s="1"/>
  <c r="AE6" i="16"/>
  <c r="AT6" i="16" s="1"/>
  <c r="AE3" i="16"/>
  <c r="AT3" i="16" s="1"/>
  <c r="AG17" i="16"/>
  <c r="AG18" i="16"/>
  <c r="AG19" i="16"/>
  <c r="AG20" i="16"/>
  <c r="AF7" i="16"/>
  <c r="AF19" i="16"/>
  <c r="X30" i="16" l="1"/>
  <c r="X26" i="16"/>
  <c r="Z30" i="30"/>
  <c r="X30" i="30"/>
  <c r="I38" i="33"/>
  <c r="P38" i="33" s="1"/>
  <c r="Y30" i="30"/>
  <c r="I42" i="33"/>
  <c r="P41" i="33"/>
  <c r="AF9" i="16"/>
  <c r="AB19" i="16"/>
  <c r="V7" i="16"/>
  <c r="V9" i="16"/>
  <c r="U9" i="16"/>
  <c r="D87" i="17"/>
  <c r="I39" i="33" l="1"/>
  <c r="P39" i="33" s="1"/>
  <c r="I43" i="33"/>
  <c r="P42" i="33"/>
  <c r="Z30" i="16"/>
  <c r="Y30" i="16"/>
  <c r="H79" i="23"/>
  <c r="H79" i="27"/>
  <c r="AF22" i="16"/>
  <c r="AF21" i="16"/>
  <c r="AF18" i="16"/>
  <c r="AB17" i="16" s="1"/>
  <c r="I79" i="27" s="1"/>
  <c r="AF10" i="16"/>
  <c r="I44" i="33" l="1"/>
  <c r="P43" i="33"/>
  <c r="E79" i="27"/>
  <c r="D79" i="27"/>
  <c r="C79" i="27"/>
  <c r="F79" i="27"/>
  <c r="B79" i="27"/>
  <c r="I79" i="23"/>
  <c r="AB15" i="16"/>
  <c r="D79" i="23"/>
  <c r="C79" i="23"/>
  <c r="B79" i="23"/>
  <c r="F79" i="23"/>
  <c r="E79" i="23"/>
  <c r="U13" i="8"/>
  <c r="Z13" i="8" s="1"/>
  <c r="Z16" i="8"/>
  <c r="C4" i="27" s="1"/>
  <c r="Z19" i="8"/>
  <c r="X22" i="8"/>
  <c r="Z22" i="8" s="1"/>
  <c r="U14" i="8"/>
  <c r="Z14" i="8" s="1"/>
  <c r="Z17" i="8"/>
  <c r="C5" i="27" s="1"/>
  <c r="X20" i="8"/>
  <c r="Z20" i="8" s="1"/>
  <c r="X23" i="8"/>
  <c r="Z23" i="8" s="1"/>
  <c r="U26" i="8"/>
  <c r="Z26" i="8" s="1"/>
  <c r="Z28" i="8"/>
  <c r="C6" i="27" s="1"/>
  <c r="Z30" i="8"/>
  <c r="X32" i="8"/>
  <c r="Z32" i="8" s="1"/>
  <c r="U41" i="8"/>
  <c r="Z41" i="8" s="1"/>
  <c r="Z46" i="8"/>
  <c r="C7" i="27" s="1"/>
  <c r="X51" i="8"/>
  <c r="Z51" i="8" s="1"/>
  <c r="X56" i="8"/>
  <c r="Z56" i="8" s="1"/>
  <c r="U42" i="8"/>
  <c r="Z42" i="8" s="1"/>
  <c r="Z47" i="8"/>
  <c r="C8" i="27" s="1"/>
  <c r="X52" i="8"/>
  <c r="Z52" i="8" s="1"/>
  <c r="X57" i="8"/>
  <c r="Z57" i="8" s="1"/>
  <c r="U43" i="8"/>
  <c r="Z43" i="8" s="1"/>
  <c r="Z48" i="8"/>
  <c r="C9" i="27" s="1"/>
  <c r="X53" i="8"/>
  <c r="Z53" i="8" s="1"/>
  <c r="X58" i="8"/>
  <c r="Z58" i="8" s="1"/>
  <c r="U62" i="8"/>
  <c r="Z62" i="8" s="1"/>
  <c r="Z68" i="8"/>
  <c r="C11" i="27" s="1"/>
  <c r="X74" i="8"/>
  <c r="Z74" i="8" s="1"/>
  <c r="X80" i="8"/>
  <c r="Z80" i="8" s="1"/>
  <c r="U63" i="8"/>
  <c r="Z63" i="8" s="1"/>
  <c r="Z69" i="8"/>
  <c r="C12" i="27" s="1"/>
  <c r="X75" i="8"/>
  <c r="Z75" i="8" s="1"/>
  <c r="X81" i="8"/>
  <c r="Z81" i="8" s="1"/>
  <c r="U64" i="8"/>
  <c r="Z64" i="8" s="1"/>
  <c r="Z70" i="8"/>
  <c r="C13" i="27" s="1"/>
  <c r="X76" i="8"/>
  <c r="Z76" i="8" s="1"/>
  <c r="X82" i="8"/>
  <c r="Z82" i="8" s="1"/>
  <c r="U65" i="8"/>
  <c r="Z65" i="8" s="1"/>
  <c r="Z71" i="8"/>
  <c r="C14" i="27" s="1"/>
  <c r="X77" i="8"/>
  <c r="Z77" i="8" s="1"/>
  <c r="X83" i="8"/>
  <c r="Z83" i="8" s="1"/>
  <c r="U66" i="8"/>
  <c r="Z66" i="8" s="1"/>
  <c r="Z72" i="8"/>
  <c r="C15" i="27" s="1"/>
  <c r="X78" i="8"/>
  <c r="Z78" i="8" s="1"/>
  <c r="X84" i="8"/>
  <c r="Z84" i="8" s="1"/>
  <c r="U87" i="8"/>
  <c r="Z87" i="8" s="1"/>
  <c r="Z93" i="8"/>
  <c r="C16" i="27" s="1"/>
  <c r="Z99" i="8"/>
  <c r="X105" i="8"/>
  <c r="Z105" i="8" s="1"/>
  <c r="U88" i="8"/>
  <c r="Z88" i="8" s="1"/>
  <c r="Z94" i="8"/>
  <c r="C17" i="27" s="1"/>
  <c r="X100" i="8"/>
  <c r="Z100" i="8" s="1"/>
  <c r="X106" i="8"/>
  <c r="Z106" i="8" s="1"/>
  <c r="U89" i="8"/>
  <c r="Z89" i="8" s="1"/>
  <c r="Z95" i="8"/>
  <c r="C18" i="27" s="1"/>
  <c r="X101" i="8"/>
  <c r="Z101" i="8" s="1"/>
  <c r="X107" i="8"/>
  <c r="Z107" i="8" s="1"/>
  <c r="U90" i="8"/>
  <c r="Z90" i="8" s="1"/>
  <c r="Z96" i="8"/>
  <c r="C19" i="27" s="1"/>
  <c r="X102" i="8"/>
  <c r="Z102" i="8" s="1"/>
  <c r="X108" i="8"/>
  <c r="Z108" i="8" s="1"/>
  <c r="U91" i="8"/>
  <c r="Z91" i="8" s="1"/>
  <c r="Z97" i="8"/>
  <c r="C20" i="27" s="1"/>
  <c r="X103" i="8"/>
  <c r="Z103" i="8" s="1"/>
  <c r="X109" i="8"/>
  <c r="Z109" i="8" s="1"/>
  <c r="U112" i="8"/>
  <c r="Z112" i="8" s="1"/>
  <c r="Z116" i="8"/>
  <c r="C21" i="27" s="1"/>
  <c r="X120" i="8"/>
  <c r="Z120" i="8" s="1"/>
  <c r="X124" i="8"/>
  <c r="Z124" i="8" s="1"/>
  <c r="U113" i="8"/>
  <c r="Z113" i="8" s="1"/>
  <c r="Z117" i="8"/>
  <c r="C22" i="27" s="1"/>
  <c r="X121" i="8"/>
  <c r="Z121" i="8" s="1"/>
  <c r="X125" i="8"/>
  <c r="Z125" i="8" s="1"/>
  <c r="U114" i="8"/>
  <c r="Z114" i="8" s="1"/>
  <c r="Z118" i="8"/>
  <c r="C23" i="27" s="1"/>
  <c r="X122" i="8"/>
  <c r="Z122" i="8" s="1"/>
  <c r="X126" i="8"/>
  <c r="Z126" i="8" s="1"/>
  <c r="U129" i="8"/>
  <c r="Z129" i="8" s="1"/>
  <c r="Z131" i="8"/>
  <c r="C24" i="27" s="1"/>
  <c r="X133" i="8"/>
  <c r="Z133" i="8" s="1"/>
  <c r="X135" i="8"/>
  <c r="Z135" i="8" s="1"/>
  <c r="U138" i="8"/>
  <c r="Z138" i="8" s="1"/>
  <c r="Z140" i="8"/>
  <c r="C25" i="27" s="1"/>
  <c r="X142" i="8"/>
  <c r="Z142" i="8" s="1"/>
  <c r="X144" i="8"/>
  <c r="Z144" i="8" s="1"/>
  <c r="U147" i="8"/>
  <c r="Z147" i="8" s="1"/>
  <c r="Z154" i="8"/>
  <c r="C26" i="27" s="1"/>
  <c r="X161" i="8"/>
  <c r="Z161" i="8" s="1"/>
  <c r="X168" i="8"/>
  <c r="Z168" i="8" s="1"/>
  <c r="U148" i="8"/>
  <c r="Z148" i="8" s="1"/>
  <c r="Z155" i="8"/>
  <c r="C27" i="27" s="1"/>
  <c r="X162" i="8"/>
  <c r="Z162" i="8" s="1"/>
  <c r="X169" i="8"/>
  <c r="Z169" i="8" s="1"/>
  <c r="U149" i="8"/>
  <c r="Z149" i="8" s="1"/>
  <c r="Z156" i="8"/>
  <c r="C28" i="27" s="1"/>
  <c r="X163" i="8"/>
  <c r="Z163" i="8" s="1"/>
  <c r="X170" i="8"/>
  <c r="Z170" i="8" s="1"/>
  <c r="U150" i="8"/>
  <c r="Z150" i="8" s="1"/>
  <c r="Z157" i="8"/>
  <c r="C29" i="27" s="1"/>
  <c r="X164" i="8"/>
  <c r="Z164" i="8" s="1"/>
  <c r="X171" i="8"/>
  <c r="Z171" i="8" s="1"/>
  <c r="U151" i="8"/>
  <c r="Z151" i="8" s="1"/>
  <c r="Z158" i="8"/>
  <c r="C30" i="27" s="1"/>
  <c r="X165" i="8"/>
  <c r="Z165" i="8" s="1"/>
  <c r="X172" i="8"/>
  <c r="Z172" i="8" s="1"/>
  <c r="U152" i="8"/>
  <c r="Z152" i="8" s="1"/>
  <c r="Z159" i="8"/>
  <c r="C31" i="27" s="1"/>
  <c r="X166" i="8"/>
  <c r="Z166" i="8" s="1"/>
  <c r="X173" i="8"/>
  <c r="Z173" i="8" s="1"/>
  <c r="U176" i="8"/>
  <c r="Z176" i="8" s="1"/>
  <c r="Z182" i="8"/>
  <c r="C32" i="27" s="1"/>
  <c r="X188" i="8"/>
  <c r="Z188" i="8" s="1"/>
  <c r="X194" i="8"/>
  <c r="Z194" i="8" s="1"/>
  <c r="U177" i="8"/>
  <c r="Z177" i="8" s="1"/>
  <c r="Z183" i="8"/>
  <c r="C33" i="27" s="1"/>
  <c r="X189" i="8"/>
  <c r="Z189" i="8" s="1"/>
  <c r="X195" i="8"/>
  <c r="Z195" i="8" s="1"/>
  <c r="U178" i="8"/>
  <c r="Z178" i="8" s="1"/>
  <c r="Z184" i="8"/>
  <c r="C34" i="27" s="1"/>
  <c r="X190" i="8"/>
  <c r="Z190" i="8" s="1"/>
  <c r="X196" i="8"/>
  <c r="Z196" i="8" s="1"/>
  <c r="U179" i="8"/>
  <c r="Z179" i="8" s="1"/>
  <c r="Z185" i="8"/>
  <c r="C35" i="27" s="1"/>
  <c r="X191" i="8"/>
  <c r="Z191" i="8" s="1"/>
  <c r="X197" i="8"/>
  <c r="Z197" i="8" s="1"/>
  <c r="U180" i="8"/>
  <c r="Z180" i="8" s="1"/>
  <c r="Z186" i="8"/>
  <c r="C36" i="27" s="1"/>
  <c r="X192" i="8"/>
  <c r="Z192" i="8" s="1"/>
  <c r="X198" i="8"/>
  <c r="Z198" i="8" s="1"/>
  <c r="U201" i="8"/>
  <c r="Z201" i="8" s="1"/>
  <c r="Z207" i="8"/>
  <c r="X213" i="8"/>
  <c r="Z213" i="8" s="1"/>
  <c r="X219" i="8"/>
  <c r="Z219" i="8" s="1"/>
  <c r="U202" i="8"/>
  <c r="Z202" i="8" s="1"/>
  <c r="Z208" i="8"/>
  <c r="X214" i="8"/>
  <c r="Z214" i="8" s="1"/>
  <c r="X220" i="8"/>
  <c r="Z220" i="8" s="1"/>
  <c r="U203" i="8"/>
  <c r="Z203" i="8" s="1"/>
  <c r="Z209" i="8"/>
  <c r="X215" i="8"/>
  <c r="Z215" i="8" s="1"/>
  <c r="X221" i="8"/>
  <c r="Z221" i="8" s="1"/>
  <c r="U204" i="8"/>
  <c r="Z204" i="8" s="1"/>
  <c r="Z210" i="8"/>
  <c r="X216" i="8"/>
  <c r="Z216" i="8" s="1"/>
  <c r="X222" i="8"/>
  <c r="Z222" i="8" s="1"/>
  <c r="U205" i="8"/>
  <c r="Z205" i="8" s="1"/>
  <c r="Z211" i="8"/>
  <c r="X217" i="8"/>
  <c r="Z217" i="8" s="1"/>
  <c r="X223" i="8"/>
  <c r="Z223" i="8" s="1"/>
  <c r="U226" i="8"/>
  <c r="Z226" i="8" s="1"/>
  <c r="Z230" i="8"/>
  <c r="C37" i="27" s="1"/>
  <c r="X234" i="8"/>
  <c r="Z234" i="8" s="1"/>
  <c r="X238" i="8"/>
  <c r="Z238" i="8" s="1"/>
  <c r="U227" i="8"/>
  <c r="Z227" i="8" s="1"/>
  <c r="Z231" i="8"/>
  <c r="C38" i="27" s="1"/>
  <c r="X235" i="8"/>
  <c r="Z235" i="8" s="1"/>
  <c r="X239" i="8"/>
  <c r="Z239" i="8" s="1"/>
  <c r="U228" i="8"/>
  <c r="Z228" i="8" s="1"/>
  <c r="Z232" i="8"/>
  <c r="C39" i="27" s="1"/>
  <c r="X236" i="8"/>
  <c r="Z236" i="8" s="1"/>
  <c r="X240" i="8"/>
  <c r="Z240" i="8" s="1"/>
  <c r="U243" i="8"/>
  <c r="Z243" i="8" s="1"/>
  <c r="Z247" i="8"/>
  <c r="X251" i="8"/>
  <c r="Z251" i="8" s="1"/>
  <c r="X255" i="8"/>
  <c r="Z255" i="8" s="1"/>
  <c r="U244" i="8"/>
  <c r="Z244" i="8" s="1"/>
  <c r="Z248" i="8"/>
  <c r="X252" i="8"/>
  <c r="Z252" i="8" s="1"/>
  <c r="X256" i="8"/>
  <c r="Z256" i="8" s="1"/>
  <c r="U245" i="8"/>
  <c r="Z245" i="8" s="1"/>
  <c r="Z249" i="8"/>
  <c r="X253" i="8"/>
  <c r="Z253" i="8" s="1"/>
  <c r="X257" i="8"/>
  <c r="Z257" i="8" s="1"/>
  <c r="U260" i="8"/>
  <c r="Z260" i="8" s="1"/>
  <c r="Z264" i="8"/>
  <c r="C40" i="27" s="1"/>
  <c r="X268" i="8"/>
  <c r="Z268" i="8" s="1"/>
  <c r="X272" i="8"/>
  <c r="Z272" i="8" s="1"/>
  <c r="U261" i="8"/>
  <c r="Z261" i="8" s="1"/>
  <c r="Z265" i="8"/>
  <c r="C41" i="27" s="1"/>
  <c r="X269" i="8"/>
  <c r="Z269" i="8" s="1"/>
  <c r="X273" i="8"/>
  <c r="Z273" i="8" s="1"/>
  <c r="U262" i="8"/>
  <c r="Z262" i="8" s="1"/>
  <c r="Z266" i="8"/>
  <c r="C42" i="27" s="1"/>
  <c r="X270" i="8"/>
  <c r="Z270" i="8" s="1"/>
  <c r="X274" i="8"/>
  <c r="Z274" i="8" s="1"/>
  <c r="U277" i="8"/>
  <c r="Z277" i="8" s="1"/>
  <c r="Z281" i="8"/>
  <c r="X285" i="8"/>
  <c r="Z285" i="8" s="1"/>
  <c r="X289" i="8"/>
  <c r="Z289" i="8" s="1"/>
  <c r="U278" i="8"/>
  <c r="Z278" i="8" s="1"/>
  <c r="Z282" i="8"/>
  <c r="X286" i="8"/>
  <c r="Z286" i="8" s="1"/>
  <c r="X290" i="8"/>
  <c r="Z290" i="8" s="1"/>
  <c r="U279" i="8"/>
  <c r="Z279" i="8" s="1"/>
  <c r="Z283" i="8"/>
  <c r="X287" i="8"/>
  <c r="Z287" i="8" s="1"/>
  <c r="X291" i="8"/>
  <c r="Z291" i="8" s="1"/>
  <c r="U294" i="8"/>
  <c r="Z294" i="8" s="1"/>
  <c r="Z296" i="8"/>
  <c r="C43" i="27" s="1"/>
  <c r="X298" i="8"/>
  <c r="Z298" i="8" s="1"/>
  <c r="X300" i="8"/>
  <c r="Z300" i="8" s="1"/>
  <c r="P303" i="8"/>
  <c r="U303" i="8" s="1"/>
  <c r="Z306" i="8"/>
  <c r="C44" i="27" s="1"/>
  <c r="X309" i="8"/>
  <c r="Z309" i="8" s="1"/>
  <c r="X312" i="8"/>
  <c r="Z312" i="8" s="1"/>
  <c r="P304" i="8"/>
  <c r="U304" i="8" s="1"/>
  <c r="Z307" i="8"/>
  <c r="C45" i="27" s="1"/>
  <c r="X310" i="8"/>
  <c r="Z310" i="8" s="1"/>
  <c r="X313" i="8"/>
  <c r="Z313" i="8" s="1"/>
  <c r="P319" i="8"/>
  <c r="U319" i="8" s="1"/>
  <c r="Z325" i="8"/>
  <c r="C46" i="27" s="1"/>
  <c r="X331" i="8"/>
  <c r="Z331" i="8" s="1"/>
  <c r="X337" i="8"/>
  <c r="Z337" i="8" s="1"/>
  <c r="P320" i="8"/>
  <c r="U320" i="8" s="1"/>
  <c r="Z326" i="8"/>
  <c r="C47" i="27" s="1"/>
  <c r="X332" i="8"/>
  <c r="Z332" i="8" s="1"/>
  <c r="X338" i="8"/>
  <c r="Z338" i="8" s="1"/>
  <c r="P321" i="8"/>
  <c r="U321" i="8" s="1"/>
  <c r="Z327" i="8"/>
  <c r="C48" i="27" s="1"/>
  <c r="X333" i="8"/>
  <c r="Z333" i="8" s="1"/>
  <c r="X339" i="8"/>
  <c r="Z339" i="8" s="1"/>
  <c r="P322" i="8"/>
  <c r="U322" i="8" s="1"/>
  <c r="Z328" i="8"/>
  <c r="C49" i="27" s="1"/>
  <c r="X334" i="8"/>
  <c r="Z334" i="8" s="1"/>
  <c r="X340" i="8"/>
  <c r="Z340" i="8" s="1"/>
  <c r="P323" i="8"/>
  <c r="U323" i="8" s="1"/>
  <c r="Z329" i="8"/>
  <c r="C50" i="27" s="1"/>
  <c r="X335" i="8"/>
  <c r="Z335" i="8" s="1"/>
  <c r="X341" i="8"/>
  <c r="Z341" i="8" s="1"/>
  <c r="U344" i="8"/>
  <c r="Z344" i="8" s="1"/>
  <c r="Z346" i="8"/>
  <c r="C51" i="27" s="1"/>
  <c r="X348" i="8"/>
  <c r="Z348" i="8" s="1"/>
  <c r="X350" i="8"/>
  <c r="Z350" i="8" s="1"/>
  <c r="U356" i="8"/>
  <c r="Z356" i="8" s="1"/>
  <c r="U359" i="8"/>
  <c r="Z359" i="8" s="1"/>
  <c r="C52" i="27" s="1"/>
  <c r="U362" i="8"/>
  <c r="Z362" i="8" s="1"/>
  <c r="U365" i="8"/>
  <c r="Z365" i="8" s="1"/>
  <c r="U357" i="8"/>
  <c r="Z357" i="8" s="1"/>
  <c r="U360" i="8"/>
  <c r="Z360" i="8" s="1"/>
  <c r="C53" i="27" s="1"/>
  <c r="U363" i="8"/>
  <c r="Z363" i="8" s="1"/>
  <c r="U366" i="8"/>
  <c r="Z366" i="8" s="1"/>
  <c r="Q7" i="16"/>
  <c r="Q9" i="16" s="1"/>
  <c r="X59" i="8"/>
  <c r="Z59" i="8" s="1"/>
  <c r="X54" i="8"/>
  <c r="Z54" i="8" s="1"/>
  <c r="Z49" i="8"/>
  <c r="U35" i="8"/>
  <c r="Z35" i="8" s="1"/>
  <c r="U38" i="8"/>
  <c r="Z38" i="8" s="1"/>
  <c r="B8" i="27" s="1"/>
  <c r="P316" i="8"/>
  <c r="U316" i="8" s="1"/>
  <c r="Z316" i="8" s="1"/>
  <c r="B17" i="27" s="1"/>
  <c r="U353" i="8"/>
  <c r="Z353" i="8" s="1"/>
  <c r="E13" i="13"/>
  <c r="O13" i="13" s="1"/>
  <c r="E16" i="13"/>
  <c r="O16" i="13" s="1"/>
  <c r="O22" i="13"/>
  <c r="I6" i="27" s="1"/>
  <c r="O23" i="13"/>
  <c r="I7" i="27" s="1"/>
  <c r="O24" i="12"/>
  <c r="R24" i="12" s="1"/>
  <c r="O25" i="12"/>
  <c r="R25" i="12" s="1"/>
  <c r="J9" i="27" s="1"/>
  <c r="O32" i="13"/>
  <c r="R32" i="13" s="1"/>
  <c r="O35" i="13"/>
  <c r="I11" i="27" s="1"/>
  <c r="O38" i="13"/>
  <c r="I12" i="27" s="1"/>
  <c r="O26" i="13"/>
  <c r="I8" i="27" s="1"/>
  <c r="O29" i="13"/>
  <c r="Q20" i="16"/>
  <c r="E13" i="12"/>
  <c r="O13" i="12" s="1"/>
  <c r="R13" i="12" s="1"/>
  <c r="J4" i="27" s="1"/>
  <c r="E16" i="12"/>
  <c r="O16" i="12" s="1"/>
  <c r="R16" i="12" s="1"/>
  <c r="J5" i="27" s="1"/>
  <c r="O18" i="12"/>
  <c r="R18" i="12" s="1"/>
  <c r="J6" i="27" s="1"/>
  <c r="O21" i="12"/>
  <c r="R21" i="12" s="1"/>
  <c r="J7" i="27" s="1"/>
  <c r="O25" i="1"/>
  <c r="S25" i="1" s="1"/>
  <c r="K8" i="27" s="1"/>
  <c r="L28" i="1"/>
  <c r="O28" i="1" s="1"/>
  <c r="S28" i="1" s="1"/>
  <c r="K9" i="27" s="1"/>
  <c r="O26" i="12"/>
  <c r="R26" i="12" s="1"/>
  <c r="O29" i="12"/>
  <c r="R29" i="12" s="1"/>
  <c r="J11" i="27" s="1"/>
  <c r="O35" i="12"/>
  <c r="R35" i="12" s="1"/>
  <c r="J12" i="27" s="1"/>
  <c r="E13" i="1"/>
  <c r="O13" i="1" s="1"/>
  <c r="S13" i="1" s="1"/>
  <c r="K4" i="27" s="1"/>
  <c r="E16" i="1"/>
  <c r="O16" i="1" s="1"/>
  <c r="S16" i="1" s="1"/>
  <c r="K5" i="27" s="1"/>
  <c r="O19" i="1"/>
  <c r="S19" i="1" s="1"/>
  <c r="S22" i="1"/>
  <c r="K7" i="27" s="1"/>
  <c r="L29" i="1"/>
  <c r="O29" i="1" s="1"/>
  <c r="S29" i="1" s="1"/>
  <c r="K10" i="27" s="1"/>
  <c r="O30" i="1"/>
  <c r="S30" i="1" s="1"/>
  <c r="K11" i="27" s="1"/>
  <c r="O33" i="1"/>
  <c r="S33" i="1" s="1"/>
  <c r="K12" i="27" s="1"/>
  <c r="O42" i="1"/>
  <c r="S42" i="1" s="1"/>
  <c r="O19" i="13"/>
  <c r="R19" i="13" s="1"/>
  <c r="U51" i="8"/>
  <c r="O36" i="1"/>
  <c r="S36" i="1" s="1"/>
  <c r="U133" i="8"/>
  <c r="U109" i="8"/>
  <c r="U108" i="8"/>
  <c r="U107" i="8"/>
  <c r="U106" i="8"/>
  <c r="U105" i="8"/>
  <c r="U103" i="8"/>
  <c r="U102" i="8"/>
  <c r="U101" i="8"/>
  <c r="U100" i="8"/>
  <c r="U99" i="8"/>
  <c r="U78" i="8"/>
  <c r="U77" i="8"/>
  <c r="U76" i="8"/>
  <c r="U75" i="8"/>
  <c r="U74" i="8"/>
  <c r="U54" i="8"/>
  <c r="U53" i="8"/>
  <c r="U52" i="8"/>
  <c r="AA35" i="8"/>
  <c r="C4" i="17"/>
  <c r="C5" i="17" s="1"/>
  <c r="C6" i="17" s="1"/>
  <c r="C7" i="17" s="1"/>
  <c r="C8" i="17" s="1"/>
  <c r="C9" i="17" s="1"/>
  <c r="C10" i="17" s="1"/>
  <c r="C11" i="17" s="1"/>
  <c r="C12" i="17" s="1"/>
  <c r="C13" i="17" s="1"/>
  <c r="C14" i="17" s="1"/>
  <c r="C15" i="17" s="1"/>
  <c r="C16" i="17" s="1"/>
  <c r="C17" i="17" s="1"/>
  <c r="C18" i="17" s="1"/>
  <c r="C19" i="17" s="1"/>
  <c r="C20" i="17" s="1"/>
  <c r="C21" i="17" s="1"/>
  <c r="C22" i="17" s="1"/>
  <c r="C23" i="17" s="1"/>
  <c r="C24" i="17" s="1"/>
  <c r="C25" i="17" s="1"/>
  <c r="C26" i="17" s="1"/>
  <c r="C27" i="17" s="1"/>
  <c r="C28" i="17" s="1"/>
  <c r="C29" i="17" s="1"/>
  <c r="C30" i="17" s="1"/>
  <c r="C31" i="17" s="1"/>
  <c r="C32" i="17" s="1"/>
  <c r="C33" i="17" s="1"/>
  <c r="C34" i="17" s="1"/>
  <c r="C35" i="17" s="1"/>
  <c r="C36" i="17" s="1"/>
  <c r="C37" i="17" s="1"/>
  <c r="C38" i="17" s="1"/>
  <c r="C39" i="17" s="1"/>
  <c r="C40" i="17" s="1"/>
  <c r="C41" i="17" s="1"/>
  <c r="C42" i="17" s="1"/>
  <c r="C43" i="17" s="1"/>
  <c r="C44" i="17" s="1"/>
  <c r="C45" i="17" s="1"/>
  <c r="C46" i="17" s="1"/>
  <c r="C47" i="17" s="1"/>
  <c r="C48" i="17" s="1"/>
  <c r="C49" i="17" s="1"/>
  <c r="C50" i="17" s="1"/>
  <c r="C51" i="17" s="1"/>
  <c r="C52" i="17" s="1"/>
  <c r="C53" i="17" s="1"/>
  <c r="C54" i="17" s="1"/>
  <c r="C55" i="17" s="1"/>
  <c r="C56" i="17" s="1"/>
  <c r="C57" i="17" s="1"/>
  <c r="C58" i="17" s="1"/>
  <c r="C59" i="17" s="1"/>
  <c r="C60" i="17" s="1"/>
  <c r="C61" i="17" s="1"/>
  <c r="C62" i="17" s="1"/>
  <c r="C63" i="17" s="1"/>
  <c r="C64" i="17" s="1"/>
  <c r="C65" i="17" s="1"/>
  <c r="C66" i="17" s="1"/>
  <c r="C67" i="17" s="1"/>
  <c r="C68" i="17" s="1"/>
  <c r="C69" i="17" s="1"/>
  <c r="C70" i="17" s="1"/>
  <c r="C71" i="17" s="1"/>
  <c r="C72" i="17" s="1"/>
  <c r="C73" i="17" s="1"/>
  <c r="C74" i="17" s="1"/>
  <c r="C75" i="17" s="1"/>
  <c r="C76" i="17" s="1"/>
  <c r="C77" i="17" s="1"/>
  <c r="C78" i="17" s="1"/>
  <c r="O32" i="12"/>
  <c r="R32" i="12" s="1"/>
  <c r="U120" i="8"/>
  <c r="U121" i="8"/>
  <c r="U122" i="8"/>
  <c r="U124" i="8"/>
  <c r="U125" i="8"/>
  <c r="U126" i="8"/>
  <c r="U142" i="8"/>
  <c r="U144" i="8"/>
  <c r="U161" i="8"/>
  <c r="U162" i="8"/>
  <c r="U163" i="8"/>
  <c r="U164" i="8"/>
  <c r="U165" i="8"/>
  <c r="U166" i="8"/>
  <c r="U168" i="8"/>
  <c r="U169" i="8"/>
  <c r="U170" i="8"/>
  <c r="U171" i="8"/>
  <c r="U172" i="8"/>
  <c r="U173" i="8"/>
  <c r="U188" i="8"/>
  <c r="U189" i="8"/>
  <c r="U190" i="8"/>
  <c r="U191" i="8"/>
  <c r="U192" i="8"/>
  <c r="U194" i="8"/>
  <c r="U195" i="8"/>
  <c r="U196" i="8"/>
  <c r="U197" i="8"/>
  <c r="U198" i="8"/>
  <c r="U213" i="8"/>
  <c r="U214" i="8"/>
  <c r="U215" i="8"/>
  <c r="U216" i="8"/>
  <c r="U217" i="8"/>
  <c r="U219" i="8"/>
  <c r="U220" i="8"/>
  <c r="U221" i="8"/>
  <c r="U222" i="8"/>
  <c r="U223" i="8"/>
  <c r="U234" i="8"/>
  <c r="U235" i="8"/>
  <c r="U236" i="8"/>
  <c r="U238" i="8"/>
  <c r="U239" i="8"/>
  <c r="U240" i="8"/>
  <c r="U251" i="8"/>
  <c r="U252" i="8"/>
  <c r="U253" i="8"/>
  <c r="U255" i="8"/>
  <c r="U256" i="8"/>
  <c r="U257" i="8"/>
  <c r="U268" i="8"/>
  <c r="U269" i="8"/>
  <c r="U270" i="8"/>
  <c r="U272" i="8"/>
  <c r="U273" i="8"/>
  <c r="U274" i="8"/>
  <c r="U285" i="8"/>
  <c r="U286" i="8"/>
  <c r="U287" i="8"/>
  <c r="U289" i="8"/>
  <c r="U290" i="8"/>
  <c r="U291" i="8"/>
  <c r="U298" i="8"/>
  <c r="U300" i="8"/>
  <c r="U309" i="8"/>
  <c r="U310" i="8"/>
  <c r="U312" i="8"/>
  <c r="U313" i="8"/>
  <c r="U348" i="8"/>
  <c r="E10" i="23" l="1"/>
  <c r="E10" i="27"/>
  <c r="H63" i="27"/>
  <c r="G63" i="27"/>
  <c r="F63" i="27"/>
  <c r="H62" i="27"/>
  <c r="G62" i="27"/>
  <c r="F62" i="27"/>
  <c r="G61" i="27"/>
  <c r="H61" i="27"/>
  <c r="F61" i="27"/>
  <c r="G53" i="27"/>
  <c r="H53" i="27"/>
  <c r="F53" i="27"/>
  <c r="H52" i="27"/>
  <c r="F52" i="27"/>
  <c r="G52" i="27"/>
  <c r="H51" i="27"/>
  <c r="G51" i="27"/>
  <c r="F51" i="27"/>
  <c r="H50" i="27"/>
  <c r="G50" i="27"/>
  <c r="F50" i="27"/>
  <c r="H49" i="27"/>
  <c r="F49" i="27"/>
  <c r="G49" i="27"/>
  <c r="G48" i="27"/>
  <c r="H48" i="27"/>
  <c r="F48" i="27"/>
  <c r="H47" i="27"/>
  <c r="G47" i="27"/>
  <c r="F47" i="27"/>
  <c r="H46" i="27"/>
  <c r="G46" i="27"/>
  <c r="F46" i="27"/>
  <c r="G45" i="27"/>
  <c r="H45" i="27"/>
  <c r="F45" i="27"/>
  <c r="H44" i="27"/>
  <c r="F44" i="27"/>
  <c r="G44" i="27"/>
  <c r="H43" i="27"/>
  <c r="G43" i="27"/>
  <c r="F43" i="27"/>
  <c r="H42" i="27"/>
  <c r="G42" i="27"/>
  <c r="F42" i="27"/>
  <c r="H41" i="27"/>
  <c r="F41" i="27"/>
  <c r="G41" i="27"/>
  <c r="G40" i="27"/>
  <c r="H40" i="27"/>
  <c r="F40" i="27"/>
  <c r="H39" i="27"/>
  <c r="G39" i="27"/>
  <c r="F39" i="27"/>
  <c r="H38" i="27"/>
  <c r="G38" i="27"/>
  <c r="F38" i="27"/>
  <c r="G37" i="27"/>
  <c r="H37" i="27"/>
  <c r="F37" i="27"/>
  <c r="H36" i="27"/>
  <c r="F36" i="27"/>
  <c r="G36" i="27"/>
  <c r="H35" i="27"/>
  <c r="G35" i="27"/>
  <c r="F35" i="27"/>
  <c r="H34" i="27"/>
  <c r="G34" i="27"/>
  <c r="F34" i="27"/>
  <c r="H33" i="27"/>
  <c r="F33" i="27"/>
  <c r="G33" i="27"/>
  <c r="G32" i="27"/>
  <c r="H32" i="27"/>
  <c r="F32" i="27"/>
  <c r="H31" i="27"/>
  <c r="G31" i="27"/>
  <c r="F31" i="27"/>
  <c r="H30" i="27"/>
  <c r="G30" i="27"/>
  <c r="F30" i="27"/>
  <c r="G29" i="27"/>
  <c r="H29" i="27"/>
  <c r="F29" i="27"/>
  <c r="H28" i="27"/>
  <c r="F28" i="27"/>
  <c r="G28" i="27"/>
  <c r="H27" i="27"/>
  <c r="G27" i="27"/>
  <c r="F27" i="27"/>
  <c r="H26" i="27"/>
  <c r="G26" i="27"/>
  <c r="F26" i="27"/>
  <c r="H25" i="27"/>
  <c r="F25" i="27"/>
  <c r="G25" i="27"/>
  <c r="G24" i="27"/>
  <c r="H24" i="27"/>
  <c r="F24" i="27"/>
  <c r="H23" i="27"/>
  <c r="G23" i="27"/>
  <c r="F23" i="27"/>
  <c r="H22" i="27"/>
  <c r="G22" i="27"/>
  <c r="F22" i="27"/>
  <c r="G21" i="27"/>
  <c r="H21" i="27"/>
  <c r="F21" i="27"/>
  <c r="H20" i="27"/>
  <c r="F20" i="27"/>
  <c r="G20" i="27"/>
  <c r="H19" i="27"/>
  <c r="G19" i="27"/>
  <c r="F19" i="27"/>
  <c r="H18" i="27"/>
  <c r="G18" i="27"/>
  <c r="F18" i="27"/>
  <c r="H17" i="27"/>
  <c r="F17" i="27"/>
  <c r="G17" i="27"/>
  <c r="G16" i="27"/>
  <c r="H16" i="27"/>
  <c r="F16" i="27"/>
  <c r="H15" i="27"/>
  <c r="G15" i="27"/>
  <c r="F15" i="27"/>
  <c r="H14" i="27"/>
  <c r="G14" i="27"/>
  <c r="F14" i="27"/>
  <c r="G13" i="27"/>
  <c r="H13" i="27"/>
  <c r="F13" i="27"/>
  <c r="H12" i="27"/>
  <c r="F12" i="27"/>
  <c r="G12" i="27"/>
  <c r="H11" i="27"/>
  <c r="G11" i="27"/>
  <c r="F11" i="27"/>
  <c r="H10" i="27"/>
  <c r="G10" i="27"/>
  <c r="F10" i="27"/>
  <c r="H9" i="27"/>
  <c r="F9" i="27"/>
  <c r="G9" i="27"/>
  <c r="G8" i="27"/>
  <c r="H8" i="27"/>
  <c r="F8" i="27"/>
  <c r="H7" i="27"/>
  <c r="G7" i="27"/>
  <c r="F7" i="27"/>
  <c r="H6" i="27"/>
  <c r="G6" i="27"/>
  <c r="F6" i="27"/>
  <c r="G5" i="27"/>
  <c r="H5" i="27"/>
  <c r="F5" i="27"/>
  <c r="H4" i="27"/>
  <c r="F4" i="27"/>
  <c r="G4" i="27"/>
  <c r="C10" i="23"/>
  <c r="C10" i="27"/>
  <c r="E53" i="23"/>
  <c r="E53" i="27"/>
  <c r="E52" i="23"/>
  <c r="E52" i="27"/>
  <c r="E51" i="23"/>
  <c r="E51" i="27"/>
  <c r="E50" i="23"/>
  <c r="E50" i="27"/>
  <c r="E49" i="23"/>
  <c r="E49" i="27"/>
  <c r="E48" i="23"/>
  <c r="E48" i="27"/>
  <c r="E47" i="23"/>
  <c r="E47" i="27"/>
  <c r="E46" i="23"/>
  <c r="E46" i="27"/>
  <c r="E45" i="23"/>
  <c r="E45" i="27"/>
  <c r="E44" i="23"/>
  <c r="E44" i="27"/>
  <c r="E43" i="23"/>
  <c r="E43" i="27"/>
  <c r="E42" i="23"/>
  <c r="E42" i="27"/>
  <c r="E41" i="23"/>
  <c r="E41" i="27"/>
  <c r="E40" i="23"/>
  <c r="E40" i="27"/>
  <c r="E39" i="23"/>
  <c r="E39" i="27"/>
  <c r="E38" i="23"/>
  <c r="E38" i="27"/>
  <c r="E37" i="23"/>
  <c r="E37" i="27"/>
  <c r="E36" i="23"/>
  <c r="E36" i="27"/>
  <c r="E35" i="23"/>
  <c r="E35" i="27"/>
  <c r="E34" i="23"/>
  <c r="E34" i="27"/>
  <c r="E33" i="23"/>
  <c r="E33" i="27"/>
  <c r="E32" i="23"/>
  <c r="E32" i="27"/>
  <c r="E31" i="23"/>
  <c r="E31" i="27"/>
  <c r="E30" i="23"/>
  <c r="E30" i="27"/>
  <c r="E29" i="23"/>
  <c r="E29" i="27"/>
  <c r="E28" i="23"/>
  <c r="E28" i="27"/>
  <c r="E27" i="23"/>
  <c r="E27" i="27"/>
  <c r="E26" i="23"/>
  <c r="E26" i="27"/>
  <c r="E25" i="23"/>
  <c r="E25" i="27"/>
  <c r="E24" i="23"/>
  <c r="E24" i="27"/>
  <c r="E23" i="23"/>
  <c r="E23" i="27"/>
  <c r="E22" i="23"/>
  <c r="E22" i="27"/>
  <c r="E21" i="23"/>
  <c r="E21" i="27"/>
  <c r="E20" i="23"/>
  <c r="E20" i="27"/>
  <c r="E19" i="23"/>
  <c r="E19" i="27"/>
  <c r="E18" i="23"/>
  <c r="E18" i="27"/>
  <c r="E17" i="23"/>
  <c r="E17" i="27"/>
  <c r="E16" i="23"/>
  <c r="E16" i="27"/>
  <c r="E15" i="23"/>
  <c r="E15" i="27"/>
  <c r="E14" i="23"/>
  <c r="E14" i="27"/>
  <c r="E13" i="23"/>
  <c r="E13" i="27"/>
  <c r="E12" i="23"/>
  <c r="E12" i="27"/>
  <c r="E11" i="23"/>
  <c r="E11" i="27"/>
  <c r="E9" i="23"/>
  <c r="E9" i="27"/>
  <c r="E8" i="23"/>
  <c r="E8" i="27"/>
  <c r="E7" i="23"/>
  <c r="E7" i="27"/>
  <c r="E6" i="23"/>
  <c r="E6" i="27"/>
  <c r="E5" i="23"/>
  <c r="D14" i="30" s="1"/>
  <c r="E5" i="27"/>
  <c r="E4" i="23"/>
  <c r="E4" i="27"/>
  <c r="D10" i="23"/>
  <c r="D10" i="27"/>
  <c r="D53" i="23"/>
  <c r="D53" i="27"/>
  <c r="D52" i="23"/>
  <c r="D52" i="27"/>
  <c r="D51" i="23"/>
  <c r="D51" i="27"/>
  <c r="D50" i="23"/>
  <c r="D50" i="27"/>
  <c r="D49" i="23"/>
  <c r="D49" i="27"/>
  <c r="D48" i="23"/>
  <c r="D48" i="27"/>
  <c r="D47" i="23"/>
  <c r="D47" i="27"/>
  <c r="D46" i="23"/>
  <c r="D46" i="27"/>
  <c r="D45" i="23"/>
  <c r="D45" i="27"/>
  <c r="D44" i="23"/>
  <c r="D44" i="27"/>
  <c r="D43" i="23"/>
  <c r="D43" i="27"/>
  <c r="D42" i="23"/>
  <c r="D42" i="27"/>
  <c r="D41" i="23"/>
  <c r="D41" i="27"/>
  <c r="D40" i="23"/>
  <c r="D40" i="27"/>
  <c r="D39" i="23"/>
  <c r="D39" i="27"/>
  <c r="D38" i="23"/>
  <c r="D38" i="27"/>
  <c r="D37" i="23"/>
  <c r="D37" i="27"/>
  <c r="D36" i="23"/>
  <c r="D36" i="27"/>
  <c r="D35" i="23"/>
  <c r="D35" i="27"/>
  <c r="D34" i="23"/>
  <c r="D34" i="27"/>
  <c r="D33" i="23"/>
  <c r="D33" i="27"/>
  <c r="D32" i="23"/>
  <c r="D32" i="27"/>
  <c r="D31" i="23"/>
  <c r="D31" i="27"/>
  <c r="D30" i="23"/>
  <c r="D30" i="27"/>
  <c r="D29" i="23"/>
  <c r="D29" i="27"/>
  <c r="D28" i="23"/>
  <c r="D28" i="27"/>
  <c r="D27" i="23"/>
  <c r="D27" i="27"/>
  <c r="D26" i="23"/>
  <c r="D26" i="27"/>
  <c r="D25" i="23"/>
  <c r="D25" i="27"/>
  <c r="D24" i="23"/>
  <c r="D24" i="27"/>
  <c r="D23" i="23"/>
  <c r="D23" i="27"/>
  <c r="D22" i="23"/>
  <c r="D22" i="27"/>
  <c r="D21" i="23"/>
  <c r="D21" i="27"/>
  <c r="D20" i="23"/>
  <c r="D20" i="27"/>
  <c r="D19" i="23"/>
  <c r="D19" i="27"/>
  <c r="D18" i="23"/>
  <c r="D18" i="27"/>
  <c r="D17" i="23"/>
  <c r="D17" i="27"/>
  <c r="D16" i="23"/>
  <c r="D16" i="27"/>
  <c r="D15" i="23"/>
  <c r="D15" i="27"/>
  <c r="D14" i="23"/>
  <c r="D14" i="27"/>
  <c r="D13" i="23"/>
  <c r="D13" i="27"/>
  <c r="D12" i="23"/>
  <c r="D12" i="27"/>
  <c r="D11" i="23"/>
  <c r="D11" i="27"/>
  <c r="D9" i="23"/>
  <c r="D9" i="27"/>
  <c r="D8" i="23"/>
  <c r="D8" i="27"/>
  <c r="D7" i="23"/>
  <c r="D7" i="27"/>
  <c r="D6" i="23"/>
  <c r="D6" i="27"/>
  <c r="D5" i="23"/>
  <c r="D5" i="27"/>
  <c r="D4" i="23"/>
  <c r="D12" i="30" s="1"/>
  <c r="D4" i="27"/>
  <c r="C46" i="23"/>
  <c r="F44" i="23"/>
  <c r="H44" i="23"/>
  <c r="G44" i="23"/>
  <c r="G34" i="23"/>
  <c r="C35" i="23"/>
  <c r="F34" i="23"/>
  <c r="H34" i="23"/>
  <c r="C29" i="23"/>
  <c r="G28" i="23"/>
  <c r="F28" i="23"/>
  <c r="H28" i="23"/>
  <c r="G26" i="23"/>
  <c r="C27" i="23"/>
  <c r="F26" i="23"/>
  <c r="H26" i="23"/>
  <c r="C25" i="23"/>
  <c r="F24" i="23"/>
  <c r="G24" i="23"/>
  <c r="H24" i="23"/>
  <c r="F22" i="23"/>
  <c r="H22" i="23"/>
  <c r="C23" i="23"/>
  <c r="G22" i="23"/>
  <c r="C21" i="23"/>
  <c r="F20" i="23"/>
  <c r="H20" i="23"/>
  <c r="G20" i="23"/>
  <c r="G18" i="23"/>
  <c r="C19" i="23"/>
  <c r="F18" i="23"/>
  <c r="H18" i="23"/>
  <c r="H16" i="23"/>
  <c r="C17" i="23"/>
  <c r="G16" i="23"/>
  <c r="F16" i="23"/>
  <c r="M4" i="27"/>
  <c r="F48" i="23"/>
  <c r="G48" i="23"/>
  <c r="C41" i="23"/>
  <c r="H48" i="23"/>
  <c r="G32" i="23"/>
  <c r="F32" i="23"/>
  <c r="H32" i="23"/>
  <c r="C33" i="23"/>
  <c r="C8" i="23"/>
  <c r="G8" i="23"/>
  <c r="F8" i="23"/>
  <c r="H8" i="23"/>
  <c r="F62" i="23"/>
  <c r="H62" i="23"/>
  <c r="C52" i="23"/>
  <c r="G62" i="23"/>
  <c r="G52" i="23"/>
  <c r="F52" i="23"/>
  <c r="H52" i="23"/>
  <c r="F36" i="23"/>
  <c r="H36" i="23"/>
  <c r="G36" i="23"/>
  <c r="G12" i="23"/>
  <c r="C13" i="23"/>
  <c r="F12" i="23"/>
  <c r="H12" i="23"/>
  <c r="G50" i="23"/>
  <c r="F50" i="23"/>
  <c r="H50" i="23"/>
  <c r="H40" i="23"/>
  <c r="G40" i="23"/>
  <c r="F40" i="23"/>
  <c r="G10" i="23"/>
  <c r="C11" i="23"/>
  <c r="F10" i="23"/>
  <c r="H10" i="23"/>
  <c r="F63" i="23"/>
  <c r="H63" i="23"/>
  <c r="C53" i="23"/>
  <c r="G63" i="23"/>
  <c r="F61" i="23"/>
  <c r="H61" i="23"/>
  <c r="C51" i="23"/>
  <c r="G61" i="23"/>
  <c r="C49" i="23"/>
  <c r="C47" i="23"/>
  <c r="C45" i="23"/>
  <c r="G53" i="23"/>
  <c r="F53" i="23"/>
  <c r="H53" i="23"/>
  <c r="C43" i="23"/>
  <c r="G51" i="23"/>
  <c r="F51" i="23"/>
  <c r="H51" i="23"/>
  <c r="H49" i="23"/>
  <c r="G49" i="23"/>
  <c r="C42" i="23"/>
  <c r="F49" i="23"/>
  <c r="F47" i="23"/>
  <c r="H47" i="23"/>
  <c r="C40" i="23"/>
  <c r="G47" i="23"/>
  <c r="G45" i="23"/>
  <c r="F45" i="23"/>
  <c r="H45" i="23"/>
  <c r="G43" i="23"/>
  <c r="F43" i="23"/>
  <c r="H43" i="23"/>
  <c r="C39" i="23"/>
  <c r="F41" i="23"/>
  <c r="C37" i="23"/>
  <c r="G41" i="23"/>
  <c r="H41" i="23"/>
  <c r="F39" i="23"/>
  <c r="H39" i="23"/>
  <c r="G39" i="23"/>
  <c r="G37" i="23"/>
  <c r="F37" i="23"/>
  <c r="H37" i="23"/>
  <c r="G35" i="23"/>
  <c r="C36" i="23"/>
  <c r="F35" i="23"/>
  <c r="H35" i="23"/>
  <c r="G33" i="23"/>
  <c r="C34" i="23"/>
  <c r="F33" i="23"/>
  <c r="H33" i="23"/>
  <c r="F31" i="23"/>
  <c r="H31" i="23"/>
  <c r="C32" i="23"/>
  <c r="G31" i="23"/>
  <c r="C30" i="23"/>
  <c r="F29" i="23"/>
  <c r="H29" i="23"/>
  <c r="G29" i="23"/>
  <c r="G27" i="23"/>
  <c r="C28" i="23"/>
  <c r="F27" i="23"/>
  <c r="H27" i="23"/>
  <c r="G25" i="23"/>
  <c r="F25" i="23"/>
  <c r="H25" i="23"/>
  <c r="C26" i="23"/>
  <c r="F23" i="23"/>
  <c r="H23" i="23"/>
  <c r="C24" i="23"/>
  <c r="G23" i="23"/>
  <c r="C22" i="23"/>
  <c r="F21" i="23"/>
  <c r="H21" i="23"/>
  <c r="G21" i="23"/>
  <c r="G19" i="23"/>
  <c r="C20" i="23"/>
  <c r="F19" i="23"/>
  <c r="H19" i="23"/>
  <c r="H17" i="23"/>
  <c r="F17" i="23"/>
  <c r="G17" i="23"/>
  <c r="C18" i="23"/>
  <c r="F15" i="23"/>
  <c r="H15" i="23"/>
  <c r="C16" i="23"/>
  <c r="G15" i="23"/>
  <c r="C14" i="23"/>
  <c r="F13" i="23"/>
  <c r="H13" i="23"/>
  <c r="G13" i="23"/>
  <c r="G11" i="23"/>
  <c r="C12" i="23"/>
  <c r="F11" i="23"/>
  <c r="H11" i="23"/>
  <c r="H9" i="23"/>
  <c r="G9" i="23"/>
  <c r="F9" i="23"/>
  <c r="C9" i="23"/>
  <c r="F7" i="23"/>
  <c r="H7" i="23"/>
  <c r="C7" i="23"/>
  <c r="G7" i="23"/>
  <c r="C5" i="23"/>
  <c r="F5" i="23"/>
  <c r="H5" i="23"/>
  <c r="G5" i="23"/>
  <c r="C48" i="23"/>
  <c r="C38" i="23"/>
  <c r="G42" i="23"/>
  <c r="F42" i="23"/>
  <c r="H42" i="23"/>
  <c r="C4" i="23"/>
  <c r="F4" i="23"/>
  <c r="H4" i="23"/>
  <c r="G4" i="23"/>
  <c r="C50" i="23"/>
  <c r="F46" i="23"/>
  <c r="H46" i="23"/>
  <c r="G46" i="23"/>
  <c r="F30" i="23"/>
  <c r="H30" i="23"/>
  <c r="C31" i="23"/>
  <c r="G30" i="23"/>
  <c r="F14" i="23"/>
  <c r="H14" i="23"/>
  <c r="G14" i="23"/>
  <c r="C15" i="23"/>
  <c r="C44" i="23"/>
  <c r="F38" i="23"/>
  <c r="H38" i="23"/>
  <c r="G38" i="23"/>
  <c r="C6" i="23"/>
  <c r="F6" i="23"/>
  <c r="H6" i="23"/>
  <c r="G6" i="23"/>
  <c r="AJ69" i="34"/>
  <c r="AI69" i="34"/>
  <c r="AN69" i="34"/>
  <c r="AL69" i="34"/>
  <c r="AH69" i="34"/>
  <c r="AF69" i="34"/>
  <c r="AE69" i="34"/>
  <c r="AA69" i="34"/>
  <c r="AM69" i="34"/>
  <c r="AK69" i="34"/>
  <c r="AD69" i="34"/>
  <c r="X69" i="34"/>
  <c r="V69" i="34"/>
  <c r="AC69" i="34"/>
  <c r="Z69" i="34"/>
  <c r="AG69" i="34"/>
  <c r="Y69" i="34"/>
  <c r="AB69" i="34"/>
  <c r="W69" i="34"/>
  <c r="AJ57" i="34"/>
  <c r="AI57" i="34"/>
  <c r="AN57" i="34"/>
  <c r="AK57" i="34"/>
  <c r="AA57" i="34"/>
  <c r="X57" i="34"/>
  <c r="AM57" i="34"/>
  <c r="AL57" i="34"/>
  <c r="AH57" i="34"/>
  <c r="AF57" i="34"/>
  <c r="AE57" i="34"/>
  <c r="Z57" i="34"/>
  <c r="V57" i="34"/>
  <c r="AB57" i="34"/>
  <c r="W57" i="34"/>
  <c r="Y57" i="34"/>
  <c r="AG57" i="34"/>
  <c r="AC57" i="34"/>
  <c r="AD57" i="34"/>
  <c r="AH54" i="34"/>
  <c r="AM54" i="34"/>
  <c r="AG54" i="34"/>
  <c r="AJ54" i="34"/>
  <c r="AK54" i="34"/>
  <c r="AE54" i="34"/>
  <c r="AI54" i="34"/>
  <c r="AD54" i="34"/>
  <c r="AC54" i="34"/>
  <c r="AB54" i="34"/>
  <c r="AA54" i="34"/>
  <c r="AN54" i="34"/>
  <c r="AL54" i="34"/>
  <c r="X54" i="34"/>
  <c r="Z54" i="34"/>
  <c r="V54" i="34"/>
  <c r="AF54" i="34"/>
  <c r="Y54" i="34"/>
  <c r="W54" i="34"/>
  <c r="AJ51" i="34"/>
  <c r="AI51" i="34"/>
  <c r="AL51" i="34"/>
  <c r="AH51" i="34"/>
  <c r="AF51" i="34"/>
  <c r="AA51" i="34"/>
  <c r="X51" i="34"/>
  <c r="AN51" i="34"/>
  <c r="AG51" i="34"/>
  <c r="AE51" i="34"/>
  <c r="AM51" i="34"/>
  <c r="AK51" i="34"/>
  <c r="AD51" i="34"/>
  <c r="W51" i="34"/>
  <c r="V51" i="34"/>
  <c r="AC51" i="34"/>
  <c r="Y51" i="34"/>
  <c r="AB51" i="34"/>
  <c r="Z51" i="34"/>
  <c r="AH48" i="34"/>
  <c r="AN48" i="34"/>
  <c r="AK48" i="34"/>
  <c r="AF48" i="34"/>
  <c r="AL48" i="34"/>
  <c r="AJ48" i="34"/>
  <c r="AD48" i="34"/>
  <c r="AC48" i="34"/>
  <c r="AB48" i="34"/>
  <c r="AI48" i="34"/>
  <c r="AA48" i="34"/>
  <c r="X48" i="34"/>
  <c r="AG48" i="34"/>
  <c r="Z48" i="34"/>
  <c r="AE48" i="34"/>
  <c r="Y48" i="34"/>
  <c r="AM48" i="34"/>
  <c r="W48" i="34"/>
  <c r="V48" i="34"/>
  <c r="AJ45" i="34"/>
  <c r="AI45" i="34"/>
  <c r="AM45" i="34"/>
  <c r="AG45" i="34"/>
  <c r="AA45" i="34"/>
  <c r="X45" i="34"/>
  <c r="AE45" i="34"/>
  <c r="AN45" i="34"/>
  <c r="AL45" i="34"/>
  <c r="AH45" i="34"/>
  <c r="AD45" i="34"/>
  <c r="AF45" i="34"/>
  <c r="Y45" i="34"/>
  <c r="V45" i="34"/>
  <c r="W45" i="34"/>
  <c r="AK45" i="34"/>
  <c r="AB45" i="34"/>
  <c r="AC45" i="34"/>
  <c r="Z45" i="34"/>
  <c r="AL42" i="34"/>
  <c r="AI42" i="34"/>
  <c r="AF42" i="34"/>
  <c r="AM42" i="34"/>
  <c r="AK42" i="34"/>
  <c r="AD42" i="34"/>
  <c r="AG42" i="34"/>
  <c r="AC42" i="34"/>
  <c r="AB42" i="34"/>
  <c r="AJ42" i="34"/>
  <c r="Z42" i="34"/>
  <c r="Y42" i="34"/>
  <c r="AN42" i="34"/>
  <c r="AH42" i="34"/>
  <c r="W42" i="34"/>
  <c r="V42" i="34"/>
  <c r="AE42" i="34"/>
  <c r="X42" i="34"/>
  <c r="AA42" i="34"/>
  <c r="AJ39" i="34"/>
  <c r="AI39" i="34"/>
  <c r="AG39" i="34"/>
  <c r="AN39" i="34"/>
  <c r="AK39" i="34"/>
  <c r="AH39" i="34"/>
  <c r="AE39" i="34"/>
  <c r="AA39" i="34"/>
  <c r="X39" i="34"/>
  <c r="AF39" i="34"/>
  <c r="AD39" i="34"/>
  <c r="AM39" i="34"/>
  <c r="V39" i="34"/>
  <c r="AB39" i="34"/>
  <c r="Z39" i="34"/>
  <c r="Y39" i="34"/>
  <c r="AL39" i="34"/>
  <c r="W39" i="34"/>
  <c r="AC39" i="34"/>
  <c r="AM36" i="34"/>
  <c r="AJ36" i="34"/>
  <c r="AH36" i="34"/>
  <c r="AF36" i="34"/>
  <c r="AN36" i="34"/>
  <c r="AL36" i="34"/>
  <c r="AK36" i="34"/>
  <c r="AC36" i="34"/>
  <c r="AB36" i="34"/>
  <c r="AI36" i="34"/>
  <c r="AE36" i="34"/>
  <c r="Y36" i="34"/>
  <c r="AA36" i="34"/>
  <c r="X36" i="34"/>
  <c r="AD36" i="34"/>
  <c r="Z36" i="34"/>
  <c r="AG36" i="34"/>
  <c r="W36" i="34"/>
  <c r="V36" i="34"/>
  <c r="AJ33" i="34"/>
  <c r="AI33" i="34"/>
  <c r="AL33" i="34"/>
  <c r="AF33" i="34"/>
  <c r="AA33" i="34"/>
  <c r="X33" i="34"/>
  <c r="AG33" i="34"/>
  <c r="AD33" i="34"/>
  <c r="AN33" i="34"/>
  <c r="AH33" i="34"/>
  <c r="AK33" i="34"/>
  <c r="AE33" i="34"/>
  <c r="AC33" i="34"/>
  <c r="Z33" i="34"/>
  <c r="AM33" i="34"/>
  <c r="W33" i="34"/>
  <c r="V33" i="34"/>
  <c r="AB33" i="34"/>
  <c r="Y33" i="34"/>
  <c r="AN30" i="34"/>
  <c r="AK30" i="34"/>
  <c r="AH30" i="34"/>
  <c r="AF30" i="34"/>
  <c r="AM30" i="34"/>
  <c r="AL30" i="34"/>
  <c r="AG30" i="34"/>
  <c r="AE30" i="34"/>
  <c r="AC30" i="34"/>
  <c r="AB30" i="34"/>
  <c r="AJ30" i="34"/>
  <c r="AD30" i="34"/>
  <c r="Y30" i="34"/>
  <c r="AI30" i="34"/>
  <c r="W30" i="34"/>
  <c r="AA30" i="34"/>
  <c r="V30" i="34"/>
  <c r="Z30" i="34"/>
  <c r="X30" i="34"/>
  <c r="AJ27" i="34"/>
  <c r="AI27" i="34"/>
  <c r="AM27" i="34"/>
  <c r="AH27" i="34"/>
  <c r="AD27" i="34"/>
  <c r="AA27" i="34"/>
  <c r="X27" i="34"/>
  <c r="AK27" i="34"/>
  <c r="Z27" i="34"/>
  <c r="AE27" i="34"/>
  <c r="AC27" i="34"/>
  <c r="V27" i="34"/>
  <c r="AN27" i="34"/>
  <c r="Y27" i="34"/>
  <c r="AG27" i="34"/>
  <c r="AF27" i="34"/>
  <c r="W27" i="34"/>
  <c r="AL27" i="34"/>
  <c r="AB27" i="34"/>
  <c r="AL24" i="34"/>
  <c r="AI24" i="34"/>
  <c r="AG24" i="34"/>
  <c r="AF24" i="34"/>
  <c r="AN24" i="34"/>
  <c r="AE24" i="34"/>
  <c r="AM24" i="34"/>
  <c r="AK24" i="34"/>
  <c r="AC24" i="34"/>
  <c r="AB24" i="34"/>
  <c r="AH24" i="34"/>
  <c r="AD24" i="34"/>
  <c r="W24" i="34"/>
  <c r="AA24" i="34"/>
  <c r="Z24" i="34"/>
  <c r="X24" i="34"/>
  <c r="V24" i="34"/>
  <c r="AJ24" i="34"/>
  <c r="Y24" i="34"/>
  <c r="AJ21" i="34"/>
  <c r="AI21" i="34"/>
  <c r="AN21" i="34"/>
  <c r="AK21" i="34"/>
  <c r="AH21" i="34"/>
  <c r="AA21" i="34"/>
  <c r="X21" i="34"/>
  <c r="AL21" i="34"/>
  <c r="AG21" i="34"/>
  <c r="AF21" i="34"/>
  <c r="AE21" i="34"/>
  <c r="Z21" i="34"/>
  <c r="AB21" i="34"/>
  <c r="AM21" i="34"/>
  <c r="W21" i="34"/>
  <c r="AC21" i="34"/>
  <c r="AD21" i="34"/>
  <c r="V21" i="34"/>
  <c r="Y21" i="34"/>
  <c r="AM18" i="34"/>
  <c r="AG18" i="34"/>
  <c r="AJ18" i="34"/>
  <c r="AF18" i="34"/>
  <c r="AH18" i="34"/>
  <c r="AE18" i="34"/>
  <c r="AN18" i="34"/>
  <c r="AL18" i="34"/>
  <c r="AD18" i="34"/>
  <c r="AC18" i="34"/>
  <c r="AB18" i="34"/>
  <c r="AA18" i="34"/>
  <c r="Z18" i="34"/>
  <c r="X18" i="34"/>
  <c r="AK18" i="34"/>
  <c r="AI18" i="34"/>
  <c r="Y18" i="34"/>
  <c r="W18" i="34"/>
  <c r="V18" i="34"/>
  <c r="AJ15" i="34"/>
  <c r="AI15" i="34"/>
  <c r="AH15" i="34"/>
  <c r="AL15" i="34"/>
  <c r="AF15" i="34"/>
  <c r="AA15" i="34"/>
  <c r="X15" i="34"/>
  <c r="AM15" i="34"/>
  <c r="AK15" i="34"/>
  <c r="AE15" i="34"/>
  <c r="AG15" i="34"/>
  <c r="V15" i="34"/>
  <c r="AN15" i="34"/>
  <c r="AC15" i="34"/>
  <c r="Y15" i="34"/>
  <c r="W15" i="34"/>
  <c r="AB15" i="34"/>
  <c r="AD15" i="34"/>
  <c r="Z15" i="34"/>
  <c r="AN12" i="34"/>
  <c r="AK12" i="34"/>
  <c r="AF12" i="34"/>
  <c r="X12" i="34"/>
  <c r="AI12" i="34"/>
  <c r="AG12" i="34"/>
  <c r="AM12" i="34"/>
  <c r="AD12" i="34"/>
  <c r="AC12" i="34"/>
  <c r="AB12" i="34"/>
  <c r="AH12" i="34"/>
  <c r="AL12" i="34"/>
  <c r="AA12" i="34"/>
  <c r="Z12" i="34"/>
  <c r="AJ12" i="34"/>
  <c r="AE12" i="34"/>
  <c r="W12" i="34"/>
  <c r="V12" i="34"/>
  <c r="Y12" i="34"/>
  <c r="AN67" i="34"/>
  <c r="AM67" i="34"/>
  <c r="AL67" i="34"/>
  <c r="AK67" i="34"/>
  <c r="AG67" i="34"/>
  <c r="AI67" i="34"/>
  <c r="AC67" i="34"/>
  <c r="AB67" i="34"/>
  <c r="AE67" i="34"/>
  <c r="AA67" i="34"/>
  <c r="AF67" i="34"/>
  <c r="AD67" i="34"/>
  <c r="W67" i="34"/>
  <c r="X67" i="34"/>
  <c r="Z67" i="34"/>
  <c r="AH67" i="34"/>
  <c r="Y67" i="34"/>
  <c r="V67" i="34"/>
  <c r="AJ67" i="34"/>
  <c r="AN58" i="34"/>
  <c r="AK58" i="34"/>
  <c r="AM58" i="34"/>
  <c r="W58" i="34"/>
  <c r="AL58" i="34"/>
  <c r="AH58" i="34"/>
  <c r="AF58" i="34"/>
  <c r="AE58" i="34"/>
  <c r="AJ58" i="34"/>
  <c r="AB58" i="34"/>
  <c r="AA58" i="34"/>
  <c r="Y58" i="34"/>
  <c r="AG58" i="34"/>
  <c r="AC58" i="34"/>
  <c r="X58" i="34"/>
  <c r="AI58" i="34"/>
  <c r="AD58" i="34"/>
  <c r="V58" i="34"/>
  <c r="Z58" i="34"/>
  <c r="AN55" i="34"/>
  <c r="AM55" i="34"/>
  <c r="AL55" i="34"/>
  <c r="AK55" i="34"/>
  <c r="AJ55" i="34"/>
  <c r="AF55" i="34"/>
  <c r="AI55" i="34"/>
  <c r="AG55" i="34"/>
  <c r="AD55" i="34"/>
  <c r="AC55" i="34"/>
  <c r="AB55" i="34"/>
  <c r="AA55" i="34"/>
  <c r="X55" i="34"/>
  <c r="AH55" i="34"/>
  <c r="AE55" i="34"/>
  <c r="Z55" i="34"/>
  <c r="Y55" i="34"/>
  <c r="W55" i="34"/>
  <c r="V55" i="34"/>
  <c r="AL52" i="34"/>
  <c r="AH52" i="34"/>
  <c r="AI52" i="34"/>
  <c r="AG52" i="34"/>
  <c r="AN52" i="34"/>
  <c r="W52" i="34"/>
  <c r="AE52" i="34"/>
  <c r="AM52" i="34"/>
  <c r="AK52" i="34"/>
  <c r="AD52" i="34"/>
  <c r="AC52" i="34"/>
  <c r="Y52" i="34"/>
  <c r="AJ52" i="34"/>
  <c r="AB52" i="34"/>
  <c r="AA52" i="34"/>
  <c r="Z52" i="34"/>
  <c r="AF52" i="34"/>
  <c r="V52" i="34"/>
  <c r="X52" i="34"/>
  <c r="AN49" i="34"/>
  <c r="AM49" i="34"/>
  <c r="AL49" i="34"/>
  <c r="AK49" i="34"/>
  <c r="AF49" i="34"/>
  <c r="AJ49" i="34"/>
  <c r="AD49" i="34"/>
  <c r="AH49" i="34"/>
  <c r="AC49" i="34"/>
  <c r="AB49" i="34"/>
  <c r="AI49" i="34"/>
  <c r="AG49" i="34"/>
  <c r="Z49" i="34"/>
  <c r="AE49" i="34"/>
  <c r="Y49" i="34"/>
  <c r="X49" i="34"/>
  <c r="AA49" i="34"/>
  <c r="W49" i="34"/>
  <c r="V49" i="34"/>
  <c r="AM46" i="34"/>
  <c r="AG46" i="34"/>
  <c r="AJ46" i="34"/>
  <c r="AE46" i="34"/>
  <c r="W46" i="34"/>
  <c r="AN46" i="34"/>
  <c r="AL46" i="34"/>
  <c r="AH46" i="34"/>
  <c r="AD46" i="34"/>
  <c r="AF46" i="34"/>
  <c r="AC46" i="34"/>
  <c r="AA46" i="34"/>
  <c r="V46" i="34"/>
  <c r="AK46" i="34"/>
  <c r="AB46" i="34"/>
  <c r="X46" i="34"/>
  <c r="Z46" i="34"/>
  <c r="AI46" i="34"/>
  <c r="Y46" i="34"/>
  <c r="AN43" i="34"/>
  <c r="AM43" i="34"/>
  <c r="AL43" i="34"/>
  <c r="AK43" i="34"/>
  <c r="AI43" i="34"/>
  <c r="AF43" i="34"/>
  <c r="AH43" i="34"/>
  <c r="AG43" i="34"/>
  <c r="AC43" i="34"/>
  <c r="AB43" i="34"/>
  <c r="AJ43" i="34"/>
  <c r="AE43" i="34"/>
  <c r="Y43" i="34"/>
  <c r="W43" i="34"/>
  <c r="AD43" i="34"/>
  <c r="V43" i="34"/>
  <c r="X43" i="34"/>
  <c r="AA43" i="34"/>
  <c r="Z43" i="34"/>
  <c r="AN40" i="34"/>
  <c r="AK40" i="34"/>
  <c r="W40" i="34"/>
  <c r="AI40" i="34"/>
  <c r="AF40" i="34"/>
  <c r="AD40" i="34"/>
  <c r="AM40" i="34"/>
  <c r="AG40" i="34"/>
  <c r="AB40" i="34"/>
  <c r="AA40" i="34"/>
  <c r="X40" i="34"/>
  <c r="Z40" i="34"/>
  <c r="AL40" i="34"/>
  <c r="AJ40" i="34"/>
  <c r="Y40" i="34"/>
  <c r="AH40" i="34"/>
  <c r="AC40" i="34"/>
  <c r="V40" i="34"/>
  <c r="AE40" i="34"/>
  <c r="AN37" i="34"/>
  <c r="AM37" i="34"/>
  <c r="AL37" i="34"/>
  <c r="AK37" i="34"/>
  <c r="AJ37" i="34"/>
  <c r="AH37" i="34"/>
  <c r="AF37" i="34"/>
  <c r="AC37" i="34"/>
  <c r="AB37" i="34"/>
  <c r="AI37" i="34"/>
  <c r="AE37" i="34"/>
  <c r="Y37" i="34"/>
  <c r="W37" i="34"/>
  <c r="V37" i="34"/>
  <c r="AG37" i="34"/>
  <c r="AA37" i="34"/>
  <c r="X37" i="34"/>
  <c r="AD37" i="34"/>
  <c r="Z37" i="34"/>
  <c r="AL34" i="34"/>
  <c r="AI34" i="34"/>
  <c r="AG34" i="34"/>
  <c r="AD34" i="34"/>
  <c r="AJ34" i="34"/>
  <c r="AN34" i="34"/>
  <c r="AH34" i="34"/>
  <c r="AM34" i="34"/>
  <c r="AK34" i="34"/>
  <c r="AE34" i="34"/>
  <c r="AC34" i="34"/>
  <c r="AA34" i="34"/>
  <c r="X34" i="34"/>
  <c r="Z34" i="34"/>
  <c r="AB34" i="34"/>
  <c r="W34" i="34"/>
  <c r="V34" i="34"/>
  <c r="AF34" i="34"/>
  <c r="Y34" i="34"/>
  <c r="AN31" i="34"/>
  <c r="AM31" i="34"/>
  <c r="AL31" i="34"/>
  <c r="AK31" i="34"/>
  <c r="AF31" i="34"/>
  <c r="AG31" i="34"/>
  <c r="AE31" i="34"/>
  <c r="AC31" i="34"/>
  <c r="AB31" i="34"/>
  <c r="AJ31" i="34"/>
  <c r="AD31" i="34"/>
  <c r="AI31" i="34"/>
  <c r="W31" i="34"/>
  <c r="AA31" i="34"/>
  <c r="V31" i="34"/>
  <c r="Y31" i="34"/>
  <c r="Z31" i="34"/>
  <c r="X31" i="34"/>
  <c r="AH31" i="34"/>
  <c r="AM28" i="34"/>
  <c r="AJ28" i="34"/>
  <c r="AH28" i="34"/>
  <c r="AK28" i="34"/>
  <c r="AI28" i="34"/>
  <c r="AG28" i="34"/>
  <c r="AF28" i="34"/>
  <c r="AE28" i="34"/>
  <c r="Z28" i="34"/>
  <c r="AD28" i="34"/>
  <c r="AC28" i="34"/>
  <c r="X28" i="34"/>
  <c r="AN28" i="34"/>
  <c r="Y28" i="34"/>
  <c r="W28" i="34"/>
  <c r="AL28" i="34"/>
  <c r="AB28" i="34"/>
  <c r="AA28" i="34"/>
  <c r="V28" i="34"/>
  <c r="AN25" i="34"/>
  <c r="AM25" i="34"/>
  <c r="AL25" i="34"/>
  <c r="AK25" i="34"/>
  <c r="AI25" i="34"/>
  <c r="AG25" i="34"/>
  <c r="AF25" i="34"/>
  <c r="AE25" i="34"/>
  <c r="AC25" i="34"/>
  <c r="AB25" i="34"/>
  <c r="AH25" i="34"/>
  <c r="AD25" i="34"/>
  <c r="AA25" i="34"/>
  <c r="X25" i="34"/>
  <c r="V25" i="34"/>
  <c r="Z25" i="34"/>
  <c r="W25" i="34"/>
  <c r="AJ25" i="34"/>
  <c r="Y25" i="34"/>
  <c r="AN22" i="34"/>
  <c r="AK22" i="34"/>
  <c r="AH22" i="34"/>
  <c r="AL22" i="34"/>
  <c r="AG22" i="34"/>
  <c r="AJ22" i="34"/>
  <c r="AF22" i="34"/>
  <c r="AE22" i="34"/>
  <c r="AI22" i="34"/>
  <c r="AB22" i="34"/>
  <c r="Y22" i="34"/>
  <c r="W22" i="34"/>
  <c r="AD22" i="34"/>
  <c r="AM22" i="34"/>
  <c r="AC22" i="34"/>
  <c r="AA22" i="34"/>
  <c r="Z22" i="34"/>
  <c r="X22" i="34"/>
  <c r="V22" i="34"/>
  <c r="AN19" i="34"/>
  <c r="AM19" i="34"/>
  <c r="AL19" i="34"/>
  <c r="AK19" i="34"/>
  <c r="AJ19" i="34"/>
  <c r="AF19" i="34"/>
  <c r="AD19" i="34"/>
  <c r="AC19" i="34"/>
  <c r="AB19" i="34"/>
  <c r="AG19" i="34"/>
  <c r="AA19" i="34"/>
  <c r="X19" i="34"/>
  <c r="AH19" i="34"/>
  <c r="Z19" i="34"/>
  <c r="V19" i="34"/>
  <c r="AI19" i="34"/>
  <c r="Y19" i="34"/>
  <c r="AE19" i="34"/>
  <c r="W19" i="34"/>
  <c r="AL16" i="34"/>
  <c r="AI16" i="34"/>
  <c r="AG16" i="34"/>
  <c r="AM16" i="34"/>
  <c r="AK16" i="34"/>
  <c r="AH16" i="34"/>
  <c r="AE16" i="34"/>
  <c r="AJ16" i="34"/>
  <c r="AN16" i="34"/>
  <c r="AC16" i="34"/>
  <c r="Y16" i="34"/>
  <c r="W16" i="34"/>
  <c r="AF16" i="34"/>
  <c r="AB16" i="34"/>
  <c r="X16" i="34"/>
  <c r="V16" i="34"/>
  <c r="AA16" i="34"/>
  <c r="AD16" i="34"/>
  <c r="Z16" i="34"/>
  <c r="AN13" i="34"/>
  <c r="AM13" i="34"/>
  <c r="AL13" i="34"/>
  <c r="AK13" i="34"/>
  <c r="AI13" i="34"/>
  <c r="AF13" i="34"/>
  <c r="AG13" i="34"/>
  <c r="AD13" i="34"/>
  <c r="AC13" i="34"/>
  <c r="AB13" i="34"/>
  <c r="AH13" i="34"/>
  <c r="AJ13" i="34"/>
  <c r="AE13" i="34"/>
  <c r="Z13" i="34"/>
  <c r="V13" i="34"/>
  <c r="W13" i="34"/>
  <c r="X13" i="34"/>
  <c r="Y13" i="34"/>
  <c r="AA13" i="34"/>
  <c r="AM10" i="34"/>
  <c r="AG10" i="34"/>
  <c r="AJ10" i="34"/>
  <c r="AN10" i="34"/>
  <c r="AL10" i="34"/>
  <c r="AE10" i="34"/>
  <c r="W10" i="34"/>
  <c r="AK10" i="34"/>
  <c r="AI10" i="34"/>
  <c r="AF10" i="34"/>
  <c r="AD10" i="34"/>
  <c r="AC10" i="34"/>
  <c r="AH10" i="34"/>
  <c r="Z10" i="34"/>
  <c r="Y10" i="34"/>
  <c r="AB10" i="34"/>
  <c r="AA10" i="34"/>
  <c r="X10" i="34"/>
  <c r="V10" i="34"/>
  <c r="AN68" i="34"/>
  <c r="AM68" i="34"/>
  <c r="AL68" i="34"/>
  <c r="AK68" i="34"/>
  <c r="AJ68" i="34"/>
  <c r="AI68" i="34"/>
  <c r="AG68" i="34"/>
  <c r="AC68" i="34"/>
  <c r="AB68" i="34"/>
  <c r="Z68" i="34"/>
  <c r="Y68" i="34"/>
  <c r="X68" i="34"/>
  <c r="AE68" i="34"/>
  <c r="AA68" i="34"/>
  <c r="AF68" i="34"/>
  <c r="AD68" i="34"/>
  <c r="V68" i="34"/>
  <c r="W68" i="34"/>
  <c r="AH68" i="34"/>
  <c r="AH59" i="34"/>
  <c r="AG59" i="34"/>
  <c r="AF59" i="34"/>
  <c r="AE59" i="34"/>
  <c r="AD59" i="34"/>
  <c r="AL59" i="34"/>
  <c r="AJ59" i="34"/>
  <c r="AN59" i="34"/>
  <c r="AC59" i="34"/>
  <c r="AB59" i="34"/>
  <c r="Y59" i="34"/>
  <c r="W59" i="34"/>
  <c r="AI59" i="34"/>
  <c r="AK59" i="34"/>
  <c r="X59" i="34"/>
  <c r="AM59" i="34"/>
  <c r="V59" i="34"/>
  <c r="Z59" i="34"/>
  <c r="AA59" i="34"/>
  <c r="AN56" i="34"/>
  <c r="AM56" i="34"/>
  <c r="AL56" i="34"/>
  <c r="AK56" i="34"/>
  <c r="AJ56" i="34"/>
  <c r="AI56" i="34"/>
  <c r="AF56" i="34"/>
  <c r="AG56" i="34"/>
  <c r="AD56" i="34"/>
  <c r="AC56" i="34"/>
  <c r="AB56" i="34"/>
  <c r="Z56" i="34"/>
  <c r="Y56" i="34"/>
  <c r="AH56" i="34"/>
  <c r="AE56" i="34"/>
  <c r="V56" i="34"/>
  <c r="AA56" i="34"/>
  <c r="X56" i="34"/>
  <c r="W56" i="34"/>
  <c r="AH53" i="34"/>
  <c r="AG53" i="34"/>
  <c r="AF53" i="34"/>
  <c r="AI53" i="34"/>
  <c r="AE53" i="34"/>
  <c r="AD53" i="34"/>
  <c r="AM53" i="34"/>
  <c r="AK53" i="34"/>
  <c r="AC53" i="34"/>
  <c r="AB53" i="34"/>
  <c r="AJ53" i="34"/>
  <c r="AL53" i="34"/>
  <c r="AA53" i="34"/>
  <c r="AN53" i="34"/>
  <c r="Z53" i="34"/>
  <c r="V53" i="34"/>
  <c r="Y53" i="34"/>
  <c r="W53" i="34"/>
  <c r="X53" i="34"/>
  <c r="AN50" i="34"/>
  <c r="AM50" i="34"/>
  <c r="AL50" i="34"/>
  <c r="AK50" i="34"/>
  <c r="AJ50" i="34"/>
  <c r="AI50" i="34"/>
  <c r="AH50" i="34"/>
  <c r="AC50" i="34"/>
  <c r="AB50" i="34"/>
  <c r="Z50" i="34"/>
  <c r="Y50" i="34"/>
  <c r="AF50" i="34"/>
  <c r="AG50" i="34"/>
  <c r="AE50" i="34"/>
  <c r="AD50" i="34"/>
  <c r="W50" i="34"/>
  <c r="V50" i="34"/>
  <c r="AA50" i="34"/>
  <c r="X50" i="34"/>
  <c r="AH47" i="34"/>
  <c r="AG47" i="34"/>
  <c r="AJ47" i="34"/>
  <c r="AE47" i="34"/>
  <c r="AD47" i="34"/>
  <c r="AN47" i="34"/>
  <c r="AK47" i="34"/>
  <c r="AL47" i="34"/>
  <c r="AF47" i="34"/>
  <c r="AC47" i="34"/>
  <c r="AB47" i="34"/>
  <c r="AA47" i="34"/>
  <c r="X47" i="34"/>
  <c r="Z47" i="34"/>
  <c r="AI47" i="34"/>
  <c r="Y47" i="34"/>
  <c r="AM47" i="34"/>
  <c r="W47" i="34"/>
  <c r="V47" i="34"/>
  <c r="AN44" i="34"/>
  <c r="AM44" i="34"/>
  <c r="AL44" i="34"/>
  <c r="AK44" i="34"/>
  <c r="AJ44" i="34"/>
  <c r="AI44" i="34"/>
  <c r="AH44" i="34"/>
  <c r="AG44" i="34"/>
  <c r="AC44" i="34"/>
  <c r="AB44" i="34"/>
  <c r="Z44" i="34"/>
  <c r="Y44" i="34"/>
  <c r="AE44" i="34"/>
  <c r="W44" i="34"/>
  <c r="AF44" i="34"/>
  <c r="V44" i="34"/>
  <c r="AD44" i="34"/>
  <c r="X44" i="34"/>
  <c r="AA44" i="34"/>
  <c r="AH41" i="34"/>
  <c r="AG41" i="34"/>
  <c r="AE41" i="34"/>
  <c r="AD41" i="34"/>
  <c r="AL41" i="34"/>
  <c r="AI41" i="34"/>
  <c r="AF41" i="34"/>
  <c r="AM41" i="34"/>
  <c r="AK41" i="34"/>
  <c r="AC41" i="34"/>
  <c r="AB41" i="34"/>
  <c r="AA41" i="34"/>
  <c r="X41" i="34"/>
  <c r="Z41" i="34"/>
  <c r="AJ41" i="34"/>
  <c r="AN41" i="34"/>
  <c r="Y41" i="34"/>
  <c r="W41" i="34"/>
  <c r="V41" i="34"/>
  <c r="AN38" i="34"/>
  <c r="AM38" i="34"/>
  <c r="AL38" i="34"/>
  <c r="AK38" i="34"/>
  <c r="AJ38" i="34"/>
  <c r="AI38" i="34"/>
  <c r="AG38" i="34"/>
  <c r="AC38" i="34"/>
  <c r="AB38" i="34"/>
  <c r="Z38" i="34"/>
  <c r="Y38" i="34"/>
  <c r="AH38" i="34"/>
  <c r="AE38" i="34"/>
  <c r="AF38" i="34"/>
  <c r="AD38" i="34"/>
  <c r="W38" i="34"/>
  <c r="AA38" i="34"/>
  <c r="V38" i="34"/>
  <c r="X38" i="34"/>
  <c r="AH35" i="34"/>
  <c r="AG35" i="34"/>
  <c r="AI35" i="34"/>
  <c r="AE35" i="34"/>
  <c r="AD35" i="34"/>
  <c r="AM35" i="34"/>
  <c r="AJ35" i="34"/>
  <c r="W35" i="34"/>
  <c r="AN35" i="34"/>
  <c r="AL35" i="34"/>
  <c r="AK35" i="34"/>
  <c r="AC35" i="34"/>
  <c r="AB35" i="34"/>
  <c r="Z35" i="34"/>
  <c r="AF35" i="34"/>
  <c r="V35" i="34"/>
  <c r="AA35" i="34"/>
  <c r="X35" i="34"/>
  <c r="Y35" i="34"/>
  <c r="AN32" i="34"/>
  <c r="AM32" i="34"/>
  <c r="AL32" i="34"/>
  <c r="AK32" i="34"/>
  <c r="AJ32" i="34"/>
  <c r="AI32" i="34"/>
  <c r="AG32" i="34"/>
  <c r="AE32" i="34"/>
  <c r="AC32" i="34"/>
  <c r="AB32" i="34"/>
  <c r="Z32" i="34"/>
  <c r="Y32" i="34"/>
  <c r="AF32" i="34"/>
  <c r="AD32" i="34"/>
  <c r="V32" i="34"/>
  <c r="AA32" i="34"/>
  <c r="X32" i="34"/>
  <c r="W32" i="34"/>
  <c r="AH32" i="34"/>
  <c r="AH29" i="34"/>
  <c r="AG29" i="34"/>
  <c r="AJ29" i="34"/>
  <c r="AE29" i="34"/>
  <c r="AD29" i="34"/>
  <c r="AN29" i="34"/>
  <c r="AK29" i="34"/>
  <c r="AI29" i="34"/>
  <c r="W29" i="34"/>
  <c r="AM29" i="34"/>
  <c r="AF29" i="34"/>
  <c r="AL29" i="34"/>
  <c r="AC29" i="34"/>
  <c r="AB29" i="34"/>
  <c r="Y29" i="34"/>
  <c r="AA29" i="34"/>
  <c r="V29" i="34"/>
  <c r="Z29" i="34"/>
  <c r="X29" i="34"/>
  <c r="AN26" i="34"/>
  <c r="AM26" i="34"/>
  <c r="AL26" i="34"/>
  <c r="AK26" i="34"/>
  <c r="AJ26" i="34"/>
  <c r="AI26" i="34"/>
  <c r="AC26" i="34"/>
  <c r="AB26" i="34"/>
  <c r="Z26" i="34"/>
  <c r="Y26" i="34"/>
  <c r="AH26" i="34"/>
  <c r="AD26" i="34"/>
  <c r="AA26" i="34"/>
  <c r="X26" i="34"/>
  <c r="V26" i="34"/>
  <c r="AE26" i="34"/>
  <c r="AG26" i="34"/>
  <c r="AF26" i="34"/>
  <c r="W26" i="34"/>
  <c r="AH23" i="34"/>
  <c r="AG23" i="34"/>
  <c r="AE23" i="34"/>
  <c r="AD23" i="34"/>
  <c r="AL23" i="34"/>
  <c r="AJ23" i="34"/>
  <c r="AF23" i="34"/>
  <c r="W23" i="34"/>
  <c r="AN23" i="34"/>
  <c r="AI23" i="34"/>
  <c r="AM23" i="34"/>
  <c r="AK23" i="34"/>
  <c r="AC23" i="34"/>
  <c r="AB23" i="34"/>
  <c r="Y23" i="34"/>
  <c r="AA23" i="34"/>
  <c r="Z23" i="34"/>
  <c r="X23" i="34"/>
  <c r="V23" i="34"/>
  <c r="AN20" i="34"/>
  <c r="AM20" i="34"/>
  <c r="AL20" i="34"/>
  <c r="AK20" i="34"/>
  <c r="AJ20" i="34"/>
  <c r="AI20" i="34"/>
  <c r="AD20" i="34"/>
  <c r="AC20" i="34"/>
  <c r="AB20" i="34"/>
  <c r="Z20" i="34"/>
  <c r="Y20" i="34"/>
  <c r="AG20" i="34"/>
  <c r="AF20" i="34"/>
  <c r="AH20" i="34"/>
  <c r="V20" i="34"/>
  <c r="AE20" i="34"/>
  <c r="AA20" i="34"/>
  <c r="W20" i="34"/>
  <c r="X20" i="34"/>
  <c r="AH17" i="34"/>
  <c r="AG17" i="34"/>
  <c r="AI17" i="34"/>
  <c r="AE17" i="34"/>
  <c r="AM17" i="34"/>
  <c r="W17" i="34"/>
  <c r="AJ17" i="34"/>
  <c r="AN17" i="34"/>
  <c r="AL17" i="34"/>
  <c r="AD17" i="34"/>
  <c r="AC17" i="34"/>
  <c r="AB17" i="34"/>
  <c r="AF17" i="34"/>
  <c r="AA17" i="34"/>
  <c r="V17" i="34"/>
  <c r="Y17" i="34"/>
  <c r="AK17" i="34"/>
  <c r="Z17" i="34"/>
  <c r="X17" i="34"/>
  <c r="AN14" i="34"/>
  <c r="AM14" i="34"/>
  <c r="AL14" i="34"/>
  <c r="AK14" i="34"/>
  <c r="AJ14" i="34"/>
  <c r="AH14" i="34"/>
  <c r="AI14" i="34"/>
  <c r="AD14" i="34"/>
  <c r="AC14" i="34"/>
  <c r="AB14" i="34"/>
  <c r="Z14" i="34"/>
  <c r="Y14" i="34"/>
  <c r="AF14" i="34"/>
  <c r="AE14" i="34"/>
  <c r="AG14" i="34"/>
  <c r="X14" i="34"/>
  <c r="V14" i="34"/>
  <c r="AA14" i="34"/>
  <c r="W14" i="34"/>
  <c r="AH11" i="34"/>
  <c r="AG11" i="34"/>
  <c r="AJ11" i="34"/>
  <c r="AE11" i="34"/>
  <c r="AN11" i="34"/>
  <c r="AK11" i="34"/>
  <c r="AI11" i="34"/>
  <c r="AF11" i="34"/>
  <c r="AM11" i="34"/>
  <c r="AD11" i="34"/>
  <c r="AC11" i="34"/>
  <c r="AB11" i="34"/>
  <c r="X11" i="34"/>
  <c r="AL11" i="34"/>
  <c r="Z11" i="34"/>
  <c r="W11" i="34"/>
  <c r="AA11" i="34"/>
  <c r="V11" i="34"/>
  <c r="Y11" i="34"/>
  <c r="I45" i="33"/>
  <c r="P44" i="33"/>
  <c r="K44" i="33"/>
  <c r="R44" i="33" s="1"/>
  <c r="K34" i="33"/>
  <c r="R34" i="33" s="1"/>
  <c r="K26" i="33"/>
  <c r="R26" i="33" s="1"/>
  <c r="AM26" i="33" s="1"/>
  <c r="K48" i="33"/>
  <c r="R48" i="33" s="1"/>
  <c r="K40" i="33"/>
  <c r="R40" i="33" s="1"/>
  <c r="K32" i="33"/>
  <c r="R32" i="33" s="1"/>
  <c r="K24" i="33"/>
  <c r="R24" i="33" s="1"/>
  <c r="AM24" i="33" s="1"/>
  <c r="K47" i="33"/>
  <c r="R47" i="33" s="1"/>
  <c r="K45" i="33"/>
  <c r="R45" i="33" s="1"/>
  <c r="K43" i="33"/>
  <c r="R43" i="33" s="1"/>
  <c r="K41" i="33"/>
  <c r="R41" i="33" s="1"/>
  <c r="K39" i="33"/>
  <c r="R39" i="33" s="1"/>
  <c r="K37" i="33"/>
  <c r="R37" i="33" s="1"/>
  <c r="K35" i="33"/>
  <c r="R35" i="33" s="1"/>
  <c r="K33" i="33"/>
  <c r="R33" i="33" s="1"/>
  <c r="K31" i="33"/>
  <c r="R31" i="33" s="1"/>
  <c r="K29" i="33"/>
  <c r="R29" i="33" s="1"/>
  <c r="AM29" i="33" s="1"/>
  <c r="K27" i="33"/>
  <c r="R27" i="33" s="1"/>
  <c r="AM27" i="33" s="1"/>
  <c r="K25" i="33"/>
  <c r="R25" i="33" s="1"/>
  <c r="AM25" i="33" s="1"/>
  <c r="K23" i="33"/>
  <c r="R23" i="33" s="1"/>
  <c r="AM23" i="33" s="1"/>
  <c r="K21" i="33"/>
  <c r="R21" i="33" s="1"/>
  <c r="AM21" i="33" s="1"/>
  <c r="K42" i="33"/>
  <c r="R42" i="33" s="1"/>
  <c r="K30" i="33"/>
  <c r="R30" i="33" s="1"/>
  <c r="K22" i="33"/>
  <c r="R22" i="33" s="1"/>
  <c r="AM22" i="33" s="1"/>
  <c r="K46" i="33"/>
  <c r="R46" i="33" s="1"/>
  <c r="K36" i="33"/>
  <c r="R36" i="33" s="1"/>
  <c r="K28" i="33"/>
  <c r="R28" i="33" s="1"/>
  <c r="AM28" i="33" s="1"/>
  <c r="K20" i="33"/>
  <c r="R20" i="33" s="1"/>
  <c r="AM20" i="33" s="1"/>
  <c r="K38" i="33"/>
  <c r="R38" i="33" s="1"/>
  <c r="M63" i="27"/>
  <c r="M62" i="27"/>
  <c r="M61" i="27"/>
  <c r="M53" i="27"/>
  <c r="M52" i="27"/>
  <c r="M51" i="27"/>
  <c r="M50" i="27"/>
  <c r="M49" i="27"/>
  <c r="M48" i="27"/>
  <c r="M47" i="27"/>
  <c r="M46" i="27"/>
  <c r="M45" i="27"/>
  <c r="M44" i="27"/>
  <c r="M43" i="27"/>
  <c r="M42" i="27"/>
  <c r="M41" i="27"/>
  <c r="M40" i="27"/>
  <c r="M39" i="27"/>
  <c r="M38" i="27"/>
  <c r="M37" i="27"/>
  <c r="M36" i="27"/>
  <c r="M35" i="27"/>
  <c r="M34" i="27"/>
  <c r="M33" i="27"/>
  <c r="M32" i="27"/>
  <c r="M31" i="27"/>
  <c r="M30" i="27"/>
  <c r="M29" i="27"/>
  <c r="M28" i="27"/>
  <c r="M27" i="27"/>
  <c r="M26" i="27"/>
  <c r="M25" i="27"/>
  <c r="M24" i="27"/>
  <c r="M23" i="27"/>
  <c r="M22" i="27"/>
  <c r="M21" i="27"/>
  <c r="M20" i="27"/>
  <c r="M19" i="27"/>
  <c r="M18" i="27"/>
  <c r="M17" i="27"/>
  <c r="M16" i="27"/>
  <c r="M15" i="27"/>
  <c r="M14" i="27"/>
  <c r="M13" i="27"/>
  <c r="M12" i="27"/>
  <c r="M11" i="27"/>
  <c r="M10" i="27"/>
  <c r="M9" i="27"/>
  <c r="M8" i="27"/>
  <c r="M7" i="27"/>
  <c r="M6" i="27"/>
  <c r="M5" i="27"/>
  <c r="M53" i="23"/>
  <c r="M23" i="23"/>
  <c r="M8" i="23"/>
  <c r="M50" i="23"/>
  <c r="M44" i="23"/>
  <c r="M38" i="23"/>
  <c r="M62" i="23"/>
  <c r="M47" i="23"/>
  <c r="M32" i="23"/>
  <c r="M29" i="23"/>
  <c r="M14" i="23"/>
  <c r="M11" i="23"/>
  <c r="M63" i="23"/>
  <c r="M51" i="23"/>
  <c r="M48" i="23"/>
  <c r="M45" i="23"/>
  <c r="M42" i="23"/>
  <c r="M39" i="23"/>
  <c r="M36" i="23"/>
  <c r="M33" i="23"/>
  <c r="M30" i="23"/>
  <c r="M27" i="23"/>
  <c r="M24" i="23"/>
  <c r="M21" i="23"/>
  <c r="M18" i="23"/>
  <c r="M15" i="23"/>
  <c r="M12" i="23"/>
  <c r="M9" i="23"/>
  <c r="M6" i="23"/>
  <c r="M41" i="23"/>
  <c r="M20" i="23"/>
  <c r="M17" i="23"/>
  <c r="M5" i="23"/>
  <c r="M35" i="23"/>
  <c r="M26" i="23"/>
  <c r="M61" i="23"/>
  <c r="M52" i="23"/>
  <c r="M49" i="23"/>
  <c r="M46" i="23"/>
  <c r="M43" i="23"/>
  <c r="M40" i="23"/>
  <c r="M37" i="23"/>
  <c r="M34" i="23"/>
  <c r="M31" i="23"/>
  <c r="M28" i="23"/>
  <c r="M25" i="23"/>
  <c r="M22" i="23"/>
  <c r="M19" i="23"/>
  <c r="M16" i="23"/>
  <c r="M13" i="23"/>
  <c r="M10" i="23"/>
  <c r="M7" i="23"/>
  <c r="M4" i="23"/>
  <c r="R16" i="13"/>
  <c r="I5" i="27"/>
  <c r="J8" i="23"/>
  <c r="J8" i="27"/>
  <c r="J10" i="23"/>
  <c r="J10" i="27"/>
  <c r="R29" i="13"/>
  <c r="I9" i="27"/>
  <c r="I10" i="27"/>
  <c r="K13" i="23"/>
  <c r="K13" i="27"/>
  <c r="R13" i="13"/>
  <c r="I4" i="27"/>
  <c r="K6" i="23"/>
  <c r="K6" i="27"/>
  <c r="B64" i="23"/>
  <c r="B64" i="27"/>
  <c r="B7" i="23"/>
  <c r="B7" i="27"/>
  <c r="B66" i="27"/>
  <c r="B65" i="27"/>
  <c r="B63" i="27"/>
  <c r="B56" i="27"/>
  <c r="B55" i="27"/>
  <c r="B54" i="27"/>
  <c r="B53" i="27"/>
  <c r="B52" i="27"/>
  <c r="B51" i="27"/>
  <c r="B50" i="27"/>
  <c r="B49" i="27"/>
  <c r="B48" i="27"/>
  <c r="B47" i="27"/>
  <c r="B46" i="27"/>
  <c r="B45" i="27"/>
  <c r="B44" i="27"/>
  <c r="B43" i="27"/>
  <c r="B42" i="27"/>
  <c r="B41" i="27"/>
  <c r="B40" i="27"/>
  <c r="B39" i="27"/>
  <c r="B38" i="27"/>
  <c r="B37" i="27"/>
  <c r="B36" i="27"/>
  <c r="B35" i="27"/>
  <c r="B34" i="27"/>
  <c r="B33" i="27"/>
  <c r="B32" i="27"/>
  <c r="B31" i="27"/>
  <c r="B30" i="27"/>
  <c r="B29" i="27"/>
  <c r="B28" i="27"/>
  <c r="B27" i="27"/>
  <c r="B26" i="27"/>
  <c r="B25" i="27"/>
  <c r="B24" i="27"/>
  <c r="B23" i="27"/>
  <c r="B22" i="27"/>
  <c r="B21" i="27"/>
  <c r="B20" i="27"/>
  <c r="B19" i="27"/>
  <c r="B18" i="27"/>
  <c r="B16" i="27"/>
  <c r="B15" i="27"/>
  <c r="B14" i="27"/>
  <c r="B13" i="27"/>
  <c r="B12" i="27"/>
  <c r="B11" i="27"/>
  <c r="B10" i="27"/>
  <c r="B9" i="27"/>
  <c r="B6" i="27"/>
  <c r="B5" i="27"/>
  <c r="B4" i="27"/>
  <c r="I5" i="23"/>
  <c r="I12" i="23"/>
  <c r="R38" i="13"/>
  <c r="I11" i="23"/>
  <c r="R35" i="13"/>
  <c r="I7" i="23"/>
  <c r="R23" i="13"/>
  <c r="I8" i="23"/>
  <c r="R26" i="13"/>
  <c r="I6" i="23"/>
  <c r="M19" i="16"/>
  <c r="J13" i="32" s="1"/>
  <c r="M17" i="16"/>
  <c r="J17" i="32" s="1"/>
  <c r="Q13" i="16"/>
  <c r="AF13" i="16"/>
  <c r="AF25" i="16" s="1"/>
  <c r="M21" i="16"/>
  <c r="J15" i="32" s="1"/>
  <c r="AF20" i="16"/>
  <c r="AB21" i="16" s="1"/>
  <c r="G79" i="27" s="1"/>
  <c r="Z304" i="8"/>
  <c r="Z320" i="8"/>
  <c r="Z322" i="8"/>
  <c r="Z323" i="8"/>
  <c r="Z319" i="8"/>
  <c r="Z321" i="8"/>
  <c r="Z303" i="8"/>
  <c r="K7" i="23"/>
  <c r="K9" i="23"/>
  <c r="K12" i="23"/>
  <c r="K4" i="23"/>
  <c r="J11" i="23"/>
  <c r="J5" i="23"/>
  <c r="K11" i="23"/>
  <c r="K8" i="23"/>
  <c r="J4" i="23"/>
  <c r="J9" i="23"/>
  <c r="J12" i="23"/>
  <c r="J6" i="23"/>
  <c r="K10" i="23"/>
  <c r="K5" i="23"/>
  <c r="J7" i="23"/>
  <c r="I4" i="23"/>
  <c r="B20" i="23"/>
  <c r="I10" i="23"/>
  <c r="I9" i="23"/>
  <c r="B65" i="23"/>
  <c r="B55" i="23"/>
  <c r="B33" i="23"/>
  <c r="B31" i="23"/>
  <c r="B17" i="23"/>
  <c r="B56" i="23"/>
  <c r="B8" i="23"/>
  <c r="B52" i="23"/>
  <c r="B49" i="23"/>
  <c r="B44" i="23"/>
  <c r="B16" i="23"/>
  <c r="B14" i="23"/>
  <c r="B50" i="23"/>
  <c r="B48" i="23"/>
  <c r="B37" i="23"/>
  <c r="B32" i="23"/>
  <c r="B29" i="23"/>
  <c r="B27" i="23"/>
  <c r="B15" i="23"/>
  <c r="B12" i="23"/>
  <c r="B10" i="23"/>
  <c r="B53" i="23"/>
  <c r="B51" i="23"/>
  <c r="B45" i="23"/>
  <c r="B40" i="23"/>
  <c r="B24" i="23"/>
  <c r="B21" i="23"/>
  <c r="B19" i="23"/>
  <c r="B5" i="23"/>
  <c r="B66" i="23"/>
  <c r="B63" i="23"/>
  <c r="B54" i="23"/>
  <c r="B41" i="23"/>
  <c r="B36" i="23"/>
  <c r="B28" i="23"/>
  <c r="B25" i="23"/>
  <c r="B23" i="23"/>
  <c r="B11" i="23"/>
  <c r="B6" i="23"/>
  <c r="B4" i="23"/>
  <c r="B46" i="23"/>
  <c r="B42" i="23"/>
  <c r="B38" i="23"/>
  <c r="B34" i="23"/>
  <c r="B30" i="23"/>
  <c r="B26" i="23"/>
  <c r="B22" i="23"/>
  <c r="B18" i="23"/>
  <c r="B13" i="23"/>
  <c r="B9" i="23"/>
  <c r="B47" i="23"/>
  <c r="B43" i="23"/>
  <c r="B39" i="23"/>
  <c r="B35" i="23"/>
  <c r="C12" i="30" l="1"/>
  <c r="C14" i="30"/>
  <c r="D19" i="16"/>
  <c r="C17" i="16"/>
  <c r="AC45" i="33" s="1"/>
  <c r="AN45" i="33" s="1"/>
  <c r="G60" i="23"/>
  <c r="H60" i="27"/>
  <c r="F60" i="27"/>
  <c r="G60" i="27"/>
  <c r="G54" i="23"/>
  <c r="H54" i="27"/>
  <c r="G54" i="27"/>
  <c r="F54" i="27"/>
  <c r="G59" i="23"/>
  <c r="H59" i="27"/>
  <c r="G59" i="27"/>
  <c r="F59" i="27"/>
  <c r="G58" i="23"/>
  <c r="H58" i="27"/>
  <c r="G58" i="27"/>
  <c r="F58" i="27"/>
  <c r="H57" i="23"/>
  <c r="H57" i="27"/>
  <c r="F57" i="27"/>
  <c r="G57" i="27"/>
  <c r="C13" i="16"/>
  <c r="D13" i="16"/>
  <c r="C12" i="16"/>
  <c r="D12" i="16"/>
  <c r="D14" i="16"/>
  <c r="C14" i="16"/>
  <c r="F56" i="23"/>
  <c r="G56" i="27"/>
  <c r="H56" i="27"/>
  <c r="F56" i="27"/>
  <c r="F55" i="23"/>
  <c r="H55" i="27"/>
  <c r="G55" i="27"/>
  <c r="F55" i="27"/>
  <c r="AF15" i="32"/>
  <c r="AF23" i="32" s="1"/>
  <c r="AF25" i="32" s="1"/>
  <c r="AD15" i="32"/>
  <c r="AD23" i="32" s="1"/>
  <c r="AD25" i="32" s="1"/>
  <c r="AC15" i="32"/>
  <c r="AC23" i="32" s="1"/>
  <c r="AC25" i="32" s="1"/>
  <c r="AG15" i="32"/>
  <c r="AG23" i="32" s="1"/>
  <c r="AG25" i="32" s="1"/>
  <c r="AE15" i="32"/>
  <c r="AE23" i="32" s="1"/>
  <c r="AE25" i="32" s="1"/>
  <c r="AB15" i="32"/>
  <c r="AB23" i="32" s="1"/>
  <c r="AB25" i="32" s="1"/>
  <c r="H54" i="23"/>
  <c r="H60" i="23"/>
  <c r="G55" i="23"/>
  <c r="F54" i="23"/>
  <c r="F60" i="23"/>
  <c r="H59" i="23"/>
  <c r="H55" i="23"/>
  <c r="F59" i="23"/>
  <c r="H58" i="23"/>
  <c r="F57" i="23"/>
  <c r="G56" i="23"/>
  <c r="F58" i="23"/>
  <c r="G57" i="23"/>
  <c r="H56" i="23"/>
  <c r="C13" i="30"/>
  <c r="D13" i="30"/>
  <c r="C19" i="16"/>
  <c r="AA36" i="33" s="1"/>
  <c r="AL36" i="33" s="1"/>
  <c r="D17" i="30"/>
  <c r="C17" i="30"/>
  <c r="C19" i="30"/>
  <c r="D19" i="30"/>
  <c r="D21" i="30"/>
  <c r="C21" i="30"/>
  <c r="C21" i="16"/>
  <c r="AB45" i="33" s="1"/>
  <c r="AM45" i="33" s="1"/>
  <c r="AA17" i="32"/>
  <c r="W17" i="32"/>
  <c r="Z17" i="32"/>
  <c r="V17" i="32"/>
  <c r="Y17" i="32"/>
  <c r="X17" i="32"/>
  <c r="Y15" i="32"/>
  <c r="X15" i="32"/>
  <c r="AA15" i="32"/>
  <c r="W15" i="32"/>
  <c r="Z15" i="32"/>
  <c r="V15" i="32"/>
  <c r="AA13" i="32"/>
  <c r="W13" i="32"/>
  <c r="Z13" i="32"/>
  <c r="V13" i="32"/>
  <c r="Y13" i="32"/>
  <c r="X13" i="32"/>
  <c r="AA43" i="33"/>
  <c r="AL43" i="33" s="1"/>
  <c r="AA30" i="33"/>
  <c r="AL30" i="33" s="1"/>
  <c r="AA33" i="33"/>
  <c r="AL33" i="33" s="1"/>
  <c r="AA45" i="33"/>
  <c r="AL45" i="33" s="1"/>
  <c r="AA35" i="33"/>
  <c r="AL35" i="33" s="1"/>
  <c r="AA41" i="33"/>
  <c r="AL41" i="33" s="1"/>
  <c r="AA47" i="33"/>
  <c r="AL47" i="33" s="1"/>
  <c r="AC33" i="33"/>
  <c r="AN33" i="33" s="1"/>
  <c r="AC39" i="33"/>
  <c r="AN39" i="33" s="1"/>
  <c r="AC35" i="33"/>
  <c r="AN35" i="33" s="1"/>
  <c r="AC41" i="33"/>
  <c r="AN41" i="33" s="1"/>
  <c r="AC31" i="33"/>
  <c r="AN31" i="33" s="1"/>
  <c r="AC37" i="33"/>
  <c r="AN37" i="33" s="1"/>
  <c r="AH60" i="34"/>
  <c r="AL60" i="34"/>
  <c r="AI60" i="34"/>
  <c r="AG60" i="34"/>
  <c r="AJ60" i="34"/>
  <c r="AF60" i="34"/>
  <c r="AE60" i="34"/>
  <c r="AN60" i="34"/>
  <c r="AC60" i="34"/>
  <c r="AB60" i="34"/>
  <c r="AD60" i="34"/>
  <c r="AA60" i="34"/>
  <c r="AM60" i="34"/>
  <c r="AK60" i="34"/>
  <c r="V60" i="34"/>
  <c r="Z60" i="34"/>
  <c r="W60" i="34"/>
  <c r="Y60" i="34"/>
  <c r="X60" i="34"/>
  <c r="AN61" i="34"/>
  <c r="AM61" i="34"/>
  <c r="AL61" i="34"/>
  <c r="AK61" i="34"/>
  <c r="AI61" i="34"/>
  <c r="AG61" i="34"/>
  <c r="AH61" i="34"/>
  <c r="AJ61" i="34"/>
  <c r="AF61" i="34"/>
  <c r="AE61" i="34"/>
  <c r="AC61" i="34"/>
  <c r="AB61" i="34"/>
  <c r="AD61" i="34"/>
  <c r="AA61" i="34"/>
  <c r="Z61" i="34"/>
  <c r="X61" i="34"/>
  <c r="V61" i="34"/>
  <c r="W61" i="34"/>
  <c r="Y61" i="34"/>
  <c r="AB38" i="33"/>
  <c r="AM38" i="33" s="1"/>
  <c r="AB46" i="33"/>
  <c r="AM46" i="33" s="1"/>
  <c r="AB42" i="33"/>
  <c r="AM42" i="33" s="1"/>
  <c r="AM64" i="34"/>
  <c r="AJ64" i="34"/>
  <c r="AE64" i="34"/>
  <c r="AN64" i="34"/>
  <c r="AL64" i="34"/>
  <c r="AH64" i="34"/>
  <c r="AG64" i="34"/>
  <c r="AK64" i="34"/>
  <c r="AI64" i="34"/>
  <c r="Z64" i="34"/>
  <c r="AC64" i="34"/>
  <c r="Y64" i="34"/>
  <c r="AF64" i="34"/>
  <c r="V64" i="34"/>
  <c r="W64" i="34"/>
  <c r="AD64" i="34"/>
  <c r="AA64" i="34"/>
  <c r="X64" i="34"/>
  <c r="AB64" i="34"/>
  <c r="C9" i="32"/>
  <c r="U13" i="16"/>
  <c r="AN62" i="34"/>
  <c r="AM62" i="34"/>
  <c r="AL62" i="34"/>
  <c r="AK62" i="34"/>
  <c r="AJ62" i="34"/>
  <c r="AI62" i="34"/>
  <c r="AH62" i="34"/>
  <c r="AF62" i="34"/>
  <c r="AC62" i="34"/>
  <c r="AB62" i="34"/>
  <c r="Z62" i="34"/>
  <c r="Y62" i="34"/>
  <c r="W62" i="34"/>
  <c r="AD62" i="34"/>
  <c r="AG62" i="34"/>
  <c r="X62" i="34"/>
  <c r="V62" i="34"/>
  <c r="AE62" i="34"/>
  <c r="AA62" i="34"/>
  <c r="B62" i="23"/>
  <c r="AH66" i="34"/>
  <c r="AN66" i="34"/>
  <c r="AK66" i="34"/>
  <c r="AG66" i="34"/>
  <c r="AI66" i="34"/>
  <c r="AM66" i="34"/>
  <c r="AC66" i="34"/>
  <c r="AB66" i="34"/>
  <c r="AE66" i="34"/>
  <c r="AA66" i="34"/>
  <c r="Y66" i="34"/>
  <c r="W66" i="34"/>
  <c r="AD66" i="34"/>
  <c r="AF66" i="34"/>
  <c r="AL66" i="34"/>
  <c r="Z66" i="34"/>
  <c r="X66" i="34"/>
  <c r="V66" i="34"/>
  <c r="AJ66" i="34"/>
  <c r="AH65" i="34"/>
  <c r="AG65" i="34"/>
  <c r="AF65" i="34"/>
  <c r="AJ65" i="34"/>
  <c r="AE65" i="34"/>
  <c r="AD65" i="34"/>
  <c r="AN65" i="34"/>
  <c r="AK65" i="34"/>
  <c r="W65" i="34"/>
  <c r="AI65" i="34"/>
  <c r="AM65" i="34"/>
  <c r="AC65" i="34"/>
  <c r="AB65" i="34"/>
  <c r="Y65" i="34"/>
  <c r="AA65" i="34"/>
  <c r="AL65" i="34"/>
  <c r="Z65" i="34"/>
  <c r="X65" i="34"/>
  <c r="V65" i="34"/>
  <c r="AJ63" i="34"/>
  <c r="AI63" i="34"/>
  <c r="AF63" i="34"/>
  <c r="AM63" i="34"/>
  <c r="AD63" i="34"/>
  <c r="AA63" i="34"/>
  <c r="AN63" i="34"/>
  <c r="AL63" i="34"/>
  <c r="AH63" i="34"/>
  <c r="AG63" i="34"/>
  <c r="AK63" i="34"/>
  <c r="V63" i="34"/>
  <c r="Z63" i="34"/>
  <c r="AC63" i="34"/>
  <c r="AE63" i="34"/>
  <c r="W63" i="34"/>
  <c r="Y63" i="34"/>
  <c r="X63" i="34"/>
  <c r="AB63" i="34"/>
  <c r="I46" i="33"/>
  <c r="P45" i="33"/>
  <c r="K67" i="27"/>
  <c r="I90" i="27" s="1"/>
  <c r="AM17" i="16" s="1"/>
  <c r="F43" i="33"/>
  <c r="G43" i="33" s="1"/>
  <c r="T43" i="33" s="1"/>
  <c r="AO43" i="33" s="1"/>
  <c r="F37" i="33"/>
  <c r="G37" i="33" s="1"/>
  <c r="T37" i="33" s="1"/>
  <c r="AO37" i="33" s="1"/>
  <c r="F31" i="33"/>
  <c r="G31" i="33" s="1"/>
  <c r="T31" i="33" s="1"/>
  <c r="AO31" i="33" s="1"/>
  <c r="F25" i="33"/>
  <c r="G25" i="33" s="1"/>
  <c r="T25" i="33" s="1"/>
  <c r="AO25" i="33" s="1"/>
  <c r="F48" i="33"/>
  <c r="G48" i="33" s="1"/>
  <c r="T48" i="33" s="1"/>
  <c r="AO48" i="33" s="1"/>
  <c r="F36" i="33"/>
  <c r="G36" i="33" s="1"/>
  <c r="T36" i="33" s="1"/>
  <c r="AO36" i="33" s="1"/>
  <c r="F30" i="33"/>
  <c r="G30" i="33" s="1"/>
  <c r="T30" i="33" s="1"/>
  <c r="AO30" i="33" s="1"/>
  <c r="F44" i="33"/>
  <c r="G44" i="33" s="1"/>
  <c r="T44" i="33" s="1"/>
  <c r="AO44" i="33" s="1"/>
  <c r="F26" i="33"/>
  <c r="G26" i="33" s="1"/>
  <c r="T26" i="33" s="1"/>
  <c r="AO26" i="33" s="1"/>
  <c r="F42" i="33"/>
  <c r="G42" i="33" s="1"/>
  <c r="T42" i="33" s="1"/>
  <c r="AO42" i="33" s="1"/>
  <c r="F24" i="33"/>
  <c r="G24" i="33" s="1"/>
  <c r="T24" i="33" s="1"/>
  <c r="AO24" i="33" s="1"/>
  <c r="F27" i="33"/>
  <c r="G27" i="33" s="1"/>
  <c r="T27" i="33" s="1"/>
  <c r="AO27" i="33" s="1"/>
  <c r="F38" i="33"/>
  <c r="G38" i="33" s="1"/>
  <c r="T38" i="33" s="1"/>
  <c r="AO38" i="33" s="1"/>
  <c r="F47" i="33"/>
  <c r="G47" i="33" s="1"/>
  <c r="T47" i="33" s="1"/>
  <c r="AO47" i="33" s="1"/>
  <c r="F41" i="33"/>
  <c r="G41" i="33" s="1"/>
  <c r="T41" i="33" s="1"/>
  <c r="AO41" i="33" s="1"/>
  <c r="F35" i="33"/>
  <c r="G35" i="33" s="1"/>
  <c r="T35" i="33" s="1"/>
  <c r="AO35" i="33" s="1"/>
  <c r="F29" i="33"/>
  <c r="G29" i="33" s="1"/>
  <c r="T29" i="33" s="1"/>
  <c r="AO29" i="33" s="1"/>
  <c r="F23" i="33"/>
  <c r="G23" i="33" s="1"/>
  <c r="T23" i="33" s="1"/>
  <c r="AO23" i="33" s="1"/>
  <c r="F39" i="33"/>
  <c r="G39" i="33" s="1"/>
  <c r="T39" i="33" s="1"/>
  <c r="AO39" i="33" s="1"/>
  <c r="F20" i="33"/>
  <c r="G20" i="33" s="1"/>
  <c r="T20" i="33" s="1"/>
  <c r="AO20" i="33" s="1"/>
  <c r="F46" i="33"/>
  <c r="G46" i="33" s="1"/>
  <c r="T46" i="33" s="1"/>
  <c r="AO46" i="33" s="1"/>
  <c r="F40" i="33"/>
  <c r="G40" i="33" s="1"/>
  <c r="T40" i="33" s="1"/>
  <c r="AO40" i="33" s="1"/>
  <c r="F34" i="33"/>
  <c r="G34" i="33" s="1"/>
  <c r="T34" i="33" s="1"/>
  <c r="AO34" i="33" s="1"/>
  <c r="F28" i="33"/>
  <c r="G28" i="33" s="1"/>
  <c r="T28" i="33" s="1"/>
  <c r="AO28" i="33" s="1"/>
  <c r="F22" i="33"/>
  <c r="G22" i="33" s="1"/>
  <c r="T22" i="33" s="1"/>
  <c r="AO22" i="33" s="1"/>
  <c r="F45" i="33"/>
  <c r="G45" i="33" s="1"/>
  <c r="T45" i="33" s="1"/>
  <c r="AO45" i="33" s="1"/>
  <c r="F21" i="33"/>
  <c r="G21" i="33" s="1"/>
  <c r="T21" i="33" s="1"/>
  <c r="AO21" i="33" s="1"/>
  <c r="F33" i="33"/>
  <c r="G33" i="33" s="1"/>
  <c r="T33" i="33" s="1"/>
  <c r="AO33" i="33" s="1"/>
  <c r="F32" i="33"/>
  <c r="G32" i="33" s="1"/>
  <c r="T32" i="33" s="1"/>
  <c r="AO32" i="33" s="1"/>
  <c r="Q25" i="16"/>
  <c r="M59" i="27"/>
  <c r="M58" i="27"/>
  <c r="M57" i="27"/>
  <c r="M56" i="27"/>
  <c r="M55" i="27"/>
  <c r="C17" i="32"/>
  <c r="M54" i="27"/>
  <c r="M60" i="27"/>
  <c r="C15" i="32"/>
  <c r="D21" i="16"/>
  <c r="D17" i="16"/>
  <c r="Q10" i="16"/>
  <c r="D67" i="27"/>
  <c r="J67" i="27"/>
  <c r="H90" i="27" s="1"/>
  <c r="AM19" i="16" s="1"/>
  <c r="E67" i="27"/>
  <c r="C67" i="27"/>
  <c r="I67" i="27"/>
  <c r="G90" i="27" s="1"/>
  <c r="AM21" i="16" s="1"/>
  <c r="M58" i="23"/>
  <c r="M55" i="23"/>
  <c r="M56" i="23"/>
  <c r="M59" i="23"/>
  <c r="M54" i="23"/>
  <c r="C13" i="32"/>
  <c r="M60" i="23"/>
  <c r="M57" i="23"/>
  <c r="K69" i="27"/>
  <c r="I84" i="27" s="1"/>
  <c r="Z17" i="16" s="1"/>
  <c r="C68" i="27"/>
  <c r="K68" i="27"/>
  <c r="I91" i="27" s="1"/>
  <c r="AN17" i="16" s="1"/>
  <c r="J69" i="27"/>
  <c r="H84" i="27" s="1"/>
  <c r="Z19" i="16" s="1"/>
  <c r="E69" i="23"/>
  <c r="E68" i="23"/>
  <c r="J68" i="27"/>
  <c r="I69" i="27"/>
  <c r="G92" i="27" s="1"/>
  <c r="AO21" i="16" s="1"/>
  <c r="I68" i="27"/>
  <c r="G91" i="27" s="1"/>
  <c r="AN21" i="16" s="1"/>
  <c r="D67" i="23"/>
  <c r="C69" i="27"/>
  <c r="E67" i="23"/>
  <c r="B57" i="27"/>
  <c r="D69" i="27"/>
  <c r="D68" i="27"/>
  <c r="B61" i="27"/>
  <c r="B60" i="27"/>
  <c r="B59" i="27"/>
  <c r="B58" i="27"/>
  <c r="E69" i="27"/>
  <c r="E68" i="27"/>
  <c r="B62" i="27"/>
  <c r="G71" i="23"/>
  <c r="G71" i="27"/>
  <c r="H71" i="23"/>
  <c r="H71" i="27"/>
  <c r="I71" i="23"/>
  <c r="I71" i="27"/>
  <c r="J67" i="23"/>
  <c r="H90" i="23" s="1"/>
  <c r="AM19" i="30" s="1"/>
  <c r="C67" i="23"/>
  <c r="I67" i="23"/>
  <c r="G90" i="23" s="1"/>
  <c r="AM21" i="30" s="1"/>
  <c r="K67" i="23"/>
  <c r="I90" i="23" s="1"/>
  <c r="AM17" i="30" s="1"/>
  <c r="B61" i="23"/>
  <c r="B58" i="23"/>
  <c r="B57" i="23"/>
  <c r="C68" i="23"/>
  <c r="C69" i="23"/>
  <c r="AJ17" i="16"/>
  <c r="G79" i="23"/>
  <c r="B59" i="23"/>
  <c r="B60" i="23"/>
  <c r="D69" i="23"/>
  <c r="D68" i="23"/>
  <c r="J68" i="23"/>
  <c r="H91" i="23" s="1"/>
  <c r="AN19" i="30" s="1"/>
  <c r="J69" i="23"/>
  <c r="H92" i="23" s="1"/>
  <c r="AO19" i="30" s="1"/>
  <c r="K68" i="23"/>
  <c r="I91" i="23" s="1"/>
  <c r="AN17" i="30" s="1"/>
  <c r="K69" i="23"/>
  <c r="I92" i="23" s="1"/>
  <c r="AO17" i="30" s="1"/>
  <c r="I68" i="23"/>
  <c r="G91" i="23" s="1"/>
  <c r="AN21" i="30" s="1"/>
  <c r="I69" i="23"/>
  <c r="G92" i="23" s="1"/>
  <c r="AO21" i="30" s="1"/>
  <c r="AQ47" i="38" l="1"/>
  <c r="AX47" i="39"/>
  <c r="AJ46" i="39"/>
  <c r="AQ32" i="39"/>
  <c r="AQ32" i="40"/>
  <c r="AX32" i="40"/>
  <c r="AX32" i="38"/>
  <c r="AX32" i="39"/>
  <c r="AJ32" i="40"/>
  <c r="AJ32" i="38"/>
  <c r="AJ32" i="39"/>
  <c r="AQ32" i="38"/>
  <c r="AX30" i="39"/>
  <c r="AX30" i="38"/>
  <c r="AJ30" i="38"/>
  <c r="AX14" i="40"/>
  <c r="AX16" i="38"/>
  <c r="AJ15" i="40"/>
  <c r="AQ22" i="39"/>
  <c r="AQ14" i="40"/>
  <c r="AJ24" i="39"/>
  <c r="AX15" i="39"/>
  <c r="AJ22" i="38"/>
  <c r="AX26" i="38"/>
  <c r="AX23" i="38"/>
  <c r="AQ23" i="38"/>
  <c r="AJ24" i="38"/>
  <c r="AX25" i="39"/>
  <c r="AX10" i="38"/>
  <c r="AJ16" i="39"/>
  <c r="AQ16" i="39"/>
  <c r="AJ10" i="40"/>
  <c r="AJ17" i="38"/>
  <c r="AX18" i="38"/>
  <c r="AJ18" i="40"/>
  <c r="AX11" i="38"/>
  <c r="AQ26" i="39"/>
  <c r="AX27" i="38"/>
  <c r="AQ18" i="38"/>
  <c r="AX25" i="40"/>
  <c r="AJ13" i="39"/>
  <c r="AJ28" i="38"/>
  <c r="AJ25" i="40"/>
  <c r="AQ27" i="39"/>
  <c r="AJ19" i="38"/>
  <c r="AJ13" i="40"/>
  <c r="AJ29" i="38"/>
  <c r="AX27" i="39"/>
  <c r="AX28" i="38"/>
  <c r="AJ21" i="40"/>
  <c r="AX21" i="38"/>
  <c r="AX28" i="39"/>
  <c r="AX21" i="40"/>
  <c r="AX26" i="40"/>
  <c r="AQ28" i="39"/>
  <c r="AX21" i="39"/>
  <c r="AX27" i="40"/>
  <c r="AJ29" i="40"/>
  <c r="AX29" i="40"/>
  <c r="AJ14" i="39"/>
  <c r="AQ30" i="39"/>
  <c r="AX14" i="39"/>
  <c r="AQ22" i="40"/>
  <c r="AQ30" i="40"/>
  <c r="AX22" i="38"/>
  <c r="AJ14" i="40"/>
  <c r="AJ22" i="39"/>
  <c r="AX30" i="40"/>
  <c r="AJ15" i="38"/>
  <c r="AQ15" i="39"/>
  <c r="AQ15" i="38"/>
  <c r="AX24" i="38"/>
  <c r="AQ26" i="38"/>
  <c r="AJ23" i="38"/>
  <c r="AQ23" i="40"/>
  <c r="AQ25" i="39"/>
  <c r="AX23" i="40"/>
  <c r="AJ23" i="40"/>
  <c r="AJ25" i="39"/>
  <c r="AJ10" i="39"/>
  <c r="AJ11" i="40"/>
  <c r="AJ11" i="38"/>
  <c r="AX17" i="39"/>
  <c r="AX11" i="40"/>
  <c r="AJ26" i="39"/>
  <c r="AJ18" i="38"/>
  <c r="AX11" i="39"/>
  <c r="AX12" i="40"/>
  <c r="AQ18" i="39"/>
  <c r="AQ13" i="38"/>
  <c r="AQ25" i="40"/>
  <c r="AJ27" i="39"/>
  <c r="AQ28" i="38"/>
  <c r="AX19" i="40"/>
  <c r="AX12" i="38"/>
  <c r="AQ12" i="39"/>
  <c r="AQ29" i="38"/>
  <c r="AJ19" i="39"/>
  <c r="AX20" i="40"/>
  <c r="AJ21" i="38"/>
  <c r="AJ28" i="39"/>
  <c r="AX19" i="39"/>
  <c r="AQ20" i="38"/>
  <c r="AQ21" i="39"/>
  <c r="AJ27" i="40"/>
  <c r="AQ29" i="40"/>
  <c r="AJ28" i="40"/>
  <c r="AX22" i="40"/>
  <c r="AQ14" i="38"/>
  <c r="AJ30" i="39"/>
  <c r="AJ22" i="40"/>
  <c r="AX23" i="39"/>
  <c r="AX15" i="38"/>
  <c r="AX24" i="39"/>
  <c r="AJ16" i="38"/>
  <c r="AQ23" i="39"/>
  <c r="AX15" i="40"/>
  <c r="AX22" i="39"/>
  <c r="AJ16" i="40"/>
  <c r="AQ16" i="40"/>
  <c r="AX16" i="40"/>
  <c r="AQ24" i="38"/>
  <c r="AX10" i="40"/>
  <c r="AQ10" i="38"/>
  <c r="AX17" i="40"/>
  <c r="AJ17" i="40"/>
  <c r="AX10" i="39"/>
  <c r="AJ10" i="38"/>
  <c r="AX18" i="40"/>
  <c r="AQ11" i="40"/>
  <c r="AJ11" i="39"/>
  <c r="AJ24" i="40"/>
  <c r="AQ17" i="39"/>
  <c r="AQ24" i="40"/>
  <c r="AQ11" i="38"/>
  <c r="AQ12" i="40"/>
  <c r="AJ18" i="39"/>
  <c r="AX13" i="38"/>
  <c r="AJ12" i="40"/>
  <c r="AQ13" i="39"/>
  <c r="AJ13" i="38"/>
  <c r="AX13" i="39"/>
  <c r="AQ12" i="38"/>
  <c r="AJ12" i="39"/>
  <c r="AJ12" i="38"/>
  <c r="AJ29" i="39"/>
  <c r="AQ21" i="40"/>
  <c r="AQ26" i="40"/>
  <c r="AX20" i="38"/>
  <c r="AQ19" i="39"/>
  <c r="AQ21" i="38"/>
  <c r="AJ20" i="39"/>
  <c r="AJ21" i="39"/>
  <c r="AX28" i="40"/>
  <c r="AQ14" i="39"/>
  <c r="AX14" i="38"/>
  <c r="AJ14" i="38"/>
  <c r="AQ30" i="38"/>
  <c r="AJ15" i="39"/>
  <c r="AQ15" i="40"/>
  <c r="AQ24" i="39"/>
  <c r="AQ22" i="38"/>
  <c r="AJ23" i="39"/>
  <c r="AJ30" i="40"/>
  <c r="AQ16" i="38"/>
  <c r="AQ25" i="38"/>
  <c r="AX25" i="38"/>
  <c r="AJ25" i="38"/>
  <c r="AJ26" i="38"/>
  <c r="AX16" i="39"/>
  <c r="AQ17" i="38"/>
  <c r="AQ17" i="40"/>
  <c r="AQ10" i="40"/>
  <c r="AQ10" i="39"/>
  <c r="AX17" i="38"/>
  <c r="AX26" i="39"/>
  <c r="AX24" i="40"/>
  <c r="AQ27" i="38"/>
  <c r="AQ18" i="40"/>
  <c r="AQ11" i="39"/>
  <c r="AJ17" i="39"/>
  <c r="AJ27" i="38"/>
  <c r="AQ19" i="40"/>
  <c r="AQ19" i="38"/>
  <c r="AX13" i="40"/>
  <c r="AJ19" i="40"/>
  <c r="AX12" i="39"/>
  <c r="AX29" i="38"/>
  <c r="AX18" i="39"/>
  <c r="AQ13" i="40"/>
  <c r="AX19" i="38"/>
  <c r="AJ20" i="40"/>
  <c r="AJ20" i="38"/>
  <c r="AQ29" i="39"/>
  <c r="AJ26" i="40"/>
  <c r="AQ20" i="40"/>
  <c r="AX29" i="39"/>
  <c r="AQ27" i="40"/>
  <c r="AX20" i="39"/>
  <c r="AQ20" i="39"/>
  <c r="AQ28" i="40"/>
  <c r="AX38" i="39"/>
  <c r="AX38" i="40"/>
  <c r="AJ38" i="39"/>
  <c r="AQ38" i="40"/>
  <c r="AJ38" i="40"/>
  <c r="AQ38" i="38"/>
  <c r="AQ38" i="39"/>
  <c r="AJ38" i="38"/>
  <c r="AX38" i="38"/>
  <c r="AQ39" i="40"/>
  <c r="AX39" i="38"/>
  <c r="AQ39" i="39"/>
  <c r="AQ39" i="38"/>
  <c r="AJ39" i="40"/>
  <c r="AJ39" i="39"/>
  <c r="AJ39" i="38"/>
  <c r="AX39" i="39"/>
  <c r="AX39" i="40"/>
  <c r="AJ43" i="38"/>
  <c r="AX43" i="40"/>
  <c r="AJ43" i="39"/>
  <c r="AX43" i="38"/>
  <c r="AQ43" i="38"/>
  <c r="AQ43" i="39"/>
  <c r="AX47" i="40"/>
  <c r="AQ46" i="40"/>
  <c r="AQ33" i="39"/>
  <c r="AX33" i="40"/>
  <c r="AJ33" i="40"/>
  <c r="AQ33" i="38"/>
  <c r="AX33" i="39"/>
  <c r="AQ33" i="40"/>
  <c r="AX33" i="38"/>
  <c r="AJ33" i="39"/>
  <c r="AJ33" i="38"/>
  <c r="AJ45" i="39"/>
  <c r="AQ45" i="40"/>
  <c r="AQ45" i="38"/>
  <c r="AX45" i="40"/>
  <c r="AQ45" i="39"/>
  <c r="AX45" i="38"/>
  <c r="AJ45" i="40"/>
  <c r="AX45" i="39"/>
  <c r="AJ45" i="38"/>
  <c r="AX36" i="39"/>
  <c r="AQ36" i="38"/>
  <c r="AJ36" i="38"/>
  <c r="AJ36" i="39"/>
  <c r="AQ36" i="40"/>
  <c r="AQ36" i="39"/>
  <c r="AJ36" i="40"/>
  <c r="AX36" i="40"/>
  <c r="AX36" i="38"/>
  <c r="AX40" i="38"/>
  <c r="AX40" i="39"/>
  <c r="AX40" i="40"/>
  <c r="AJ40" i="39"/>
  <c r="AJ40" i="38"/>
  <c r="AQ40" i="38"/>
  <c r="AQ40" i="40"/>
  <c r="AQ40" i="39"/>
  <c r="AJ40" i="40"/>
  <c r="AQ46" i="39"/>
  <c r="AX46" i="39"/>
  <c r="AX46" i="38"/>
  <c r="AJ47" i="38"/>
  <c r="AJ47" i="39"/>
  <c r="AX46" i="40"/>
  <c r="AJ43" i="40"/>
  <c r="AQ31" i="40"/>
  <c r="AQ31" i="38"/>
  <c r="AX31" i="38"/>
  <c r="AJ31" i="38"/>
  <c r="AJ31" i="40"/>
  <c r="AX31" i="40"/>
  <c r="AQ31" i="39"/>
  <c r="AJ31" i="39"/>
  <c r="AX31" i="39"/>
  <c r="AJ37" i="40"/>
  <c r="AX37" i="40"/>
  <c r="AQ37" i="39"/>
  <c r="AQ37" i="38"/>
  <c r="AX37" i="38"/>
  <c r="AJ37" i="39"/>
  <c r="AJ37" i="38"/>
  <c r="AX37" i="39"/>
  <c r="AQ37" i="40"/>
  <c r="AX44" i="38"/>
  <c r="AJ44" i="40"/>
  <c r="AQ44" i="39"/>
  <c r="AQ44" i="38"/>
  <c r="AQ44" i="40"/>
  <c r="AX44" i="39"/>
  <c r="AJ44" i="38"/>
  <c r="AJ44" i="39"/>
  <c r="AX44" i="40"/>
  <c r="AX42" i="38"/>
  <c r="AQ42" i="39"/>
  <c r="AQ42" i="40"/>
  <c r="AX42" i="39"/>
  <c r="AQ42" i="38"/>
  <c r="AJ42" i="38"/>
  <c r="AX42" i="40"/>
  <c r="AJ42" i="39"/>
  <c r="AJ42" i="40"/>
  <c r="AJ47" i="40"/>
  <c r="AX47" i="38"/>
  <c r="AQ47" i="39"/>
  <c r="AJ46" i="38"/>
  <c r="AQ43" i="40"/>
  <c r="AQ34" i="39"/>
  <c r="AQ34" i="38"/>
  <c r="AJ34" i="39"/>
  <c r="AX34" i="40"/>
  <c r="AQ34" i="40"/>
  <c r="AJ34" i="40"/>
  <c r="AX34" i="39"/>
  <c r="AJ34" i="38"/>
  <c r="AX34" i="38"/>
  <c r="AQ35" i="40"/>
  <c r="AQ35" i="39"/>
  <c r="AJ35" i="40"/>
  <c r="AX35" i="40"/>
  <c r="AJ35" i="39"/>
  <c r="AQ35" i="38"/>
  <c r="AX35" i="39"/>
  <c r="AX35" i="38"/>
  <c r="AJ35" i="38"/>
  <c r="AX48" i="39"/>
  <c r="AX49" i="39" s="1"/>
  <c r="AX48" i="40"/>
  <c r="AX49" i="40" s="1"/>
  <c r="AX48" i="38"/>
  <c r="AX49" i="38" s="1"/>
  <c r="AJ48" i="39"/>
  <c r="AJ49" i="39" s="1"/>
  <c r="AJ48" i="38"/>
  <c r="AJ49" i="38" s="1"/>
  <c r="AQ48" i="39"/>
  <c r="AQ49" i="39" s="1"/>
  <c r="AQ48" i="38"/>
  <c r="AQ49" i="38" s="1"/>
  <c r="AN4" i="34"/>
  <c r="AN3" i="34" s="1"/>
  <c r="AQ48" i="40"/>
  <c r="AQ49" i="40" s="1"/>
  <c r="AJ48" i="40"/>
  <c r="AJ49" i="40" s="1"/>
  <c r="AJ41" i="38"/>
  <c r="AJ41" i="40"/>
  <c r="AX41" i="39"/>
  <c r="AQ41" i="40"/>
  <c r="AQ41" i="39"/>
  <c r="AJ41" i="39"/>
  <c r="AX41" i="40"/>
  <c r="AX41" i="38"/>
  <c r="AQ41" i="38"/>
  <c r="AQ47" i="40"/>
  <c r="AJ46" i="40"/>
  <c r="AQ46" i="38"/>
  <c r="AX43" i="39"/>
  <c r="AQ34" i="37"/>
  <c r="AQ33" i="37"/>
  <c r="AX35" i="37"/>
  <c r="AX41" i="37"/>
  <c r="AQ40" i="37"/>
  <c r="AQ41" i="37"/>
  <c r="AX31" i="37"/>
  <c r="AQ37" i="37"/>
  <c r="AQ48" i="37"/>
  <c r="AX42" i="37"/>
  <c r="AQ32" i="37"/>
  <c r="AX28" i="37"/>
  <c r="AQ38" i="37"/>
  <c r="AX39" i="37"/>
  <c r="AX43" i="37"/>
  <c r="AX33" i="37"/>
  <c r="AX45" i="37"/>
  <c r="AX36" i="37"/>
  <c r="AX40" i="37"/>
  <c r="AQ46" i="37"/>
  <c r="AX48" i="37"/>
  <c r="AQ31" i="37"/>
  <c r="AX47" i="37"/>
  <c r="AX37" i="37"/>
  <c r="AX44" i="37"/>
  <c r="AQ42" i="37"/>
  <c r="AX46" i="37"/>
  <c r="AX17" i="37"/>
  <c r="AQ26" i="37"/>
  <c r="AX11" i="37"/>
  <c r="AQ20" i="37"/>
  <c r="AX32" i="37"/>
  <c r="AQ25" i="37"/>
  <c r="AX21" i="37"/>
  <c r="AQ14" i="37"/>
  <c r="AX10" i="37"/>
  <c r="AX26" i="37"/>
  <c r="AQ19" i="37"/>
  <c r="AX15" i="37"/>
  <c r="AQ30" i="37"/>
  <c r="AQ24" i="37"/>
  <c r="AX20" i="37"/>
  <c r="AQ21" i="37"/>
  <c r="AX22" i="37"/>
  <c r="AX16" i="37"/>
  <c r="AQ47" i="37"/>
  <c r="AQ43" i="37"/>
  <c r="AQ35" i="37"/>
  <c r="AQ39" i="37"/>
  <c r="AX34" i="37"/>
  <c r="AQ44" i="37"/>
  <c r="AX38" i="37"/>
  <c r="AQ13" i="37"/>
  <c r="AQ29" i="37"/>
  <c r="AX25" i="37"/>
  <c r="AQ18" i="37"/>
  <c r="AX14" i="37"/>
  <c r="AX30" i="37"/>
  <c r="AQ23" i="37"/>
  <c r="AX19" i="37"/>
  <c r="AQ12" i="37"/>
  <c r="AQ28" i="37"/>
  <c r="AX24" i="37"/>
  <c r="AQ45" i="37"/>
  <c r="AQ36" i="37"/>
  <c r="AQ10" i="37"/>
  <c r="AQ15" i="37"/>
  <c r="AX27" i="37"/>
  <c r="AQ17" i="37"/>
  <c r="AX13" i="37"/>
  <c r="AX29" i="37"/>
  <c r="AQ22" i="37"/>
  <c r="AX18" i="37"/>
  <c r="AQ11" i="37"/>
  <c r="AQ27" i="37"/>
  <c r="AX23" i="37"/>
  <c r="AQ16" i="37"/>
  <c r="AX12" i="37"/>
  <c r="AJ31" i="37"/>
  <c r="AJ34" i="37"/>
  <c r="AJ35" i="37"/>
  <c r="AJ48" i="37"/>
  <c r="AJ41" i="37"/>
  <c r="X44" i="37"/>
  <c r="AV44" i="37" s="1"/>
  <c r="X40" i="37"/>
  <c r="AV40" i="37" s="1"/>
  <c r="X37" i="37"/>
  <c r="AV37" i="37" s="1"/>
  <c r="X34" i="37"/>
  <c r="AV34" i="37" s="1"/>
  <c r="X30" i="37"/>
  <c r="AV30" i="37" s="1"/>
  <c r="X26" i="37"/>
  <c r="AV26" i="37" s="1"/>
  <c r="X22" i="37"/>
  <c r="AV22" i="37" s="1"/>
  <c r="X20" i="37"/>
  <c r="AV20" i="37" s="1"/>
  <c r="X11" i="37"/>
  <c r="AV11" i="37" s="1"/>
  <c r="X10" i="37"/>
  <c r="AV10" i="37" s="1"/>
  <c r="X27" i="37"/>
  <c r="AV27" i="37" s="1"/>
  <c r="X23" i="37"/>
  <c r="AV23" i="37" s="1"/>
  <c r="X47" i="37"/>
  <c r="AV47" i="37" s="1"/>
  <c r="X43" i="37"/>
  <c r="AV43" i="37" s="1"/>
  <c r="X36" i="37"/>
  <c r="AV36" i="37" s="1"/>
  <c r="X33" i="37"/>
  <c r="AV33" i="37" s="1"/>
  <c r="X29" i="37"/>
  <c r="AV29" i="37" s="1"/>
  <c r="X25" i="37"/>
  <c r="AV25" i="37" s="1"/>
  <c r="X19" i="37"/>
  <c r="AV19" i="37" s="1"/>
  <c r="X17" i="37"/>
  <c r="AV17" i="37" s="1"/>
  <c r="X14" i="37"/>
  <c r="AV14" i="37" s="1"/>
  <c r="X45" i="37"/>
  <c r="AV45" i="37" s="1"/>
  <c r="X41" i="37"/>
  <c r="AV41" i="37" s="1"/>
  <c r="X38" i="37"/>
  <c r="AV38" i="37" s="1"/>
  <c r="X31" i="37"/>
  <c r="AV31" i="37" s="1"/>
  <c r="X48" i="37"/>
  <c r="AV48" i="37" s="1"/>
  <c r="X46" i="37"/>
  <c r="AV46" i="37" s="1"/>
  <c r="X42" i="37"/>
  <c r="AV42" i="37" s="1"/>
  <c r="X39" i="37"/>
  <c r="AV39" i="37" s="1"/>
  <c r="X35" i="37"/>
  <c r="AV35" i="37" s="1"/>
  <c r="X32" i="37"/>
  <c r="AV32" i="37" s="1"/>
  <c r="X28" i="37"/>
  <c r="AV28" i="37" s="1"/>
  <c r="X24" i="37"/>
  <c r="AV24" i="37" s="1"/>
  <c r="X21" i="37"/>
  <c r="AV21" i="37" s="1"/>
  <c r="X16" i="37"/>
  <c r="AV16" i="37" s="1"/>
  <c r="X13" i="37"/>
  <c r="AV13" i="37" s="1"/>
  <c r="X18" i="37"/>
  <c r="AV18" i="37" s="1"/>
  <c r="X12" i="37"/>
  <c r="AV12" i="37" s="1"/>
  <c r="X15" i="37"/>
  <c r="AV15" i="37" s="1"/>
  <c r="AJ32" i="37"/>
  <c r="AJ22" i="37"/>
  <c r="Y47" i="37"/>
  <c r="AW47" i="37" s="1"/>
  <c r="Y43" i="37"/>
  <c r="AW43" i="37" s="1"/>
  <c r="Y36" i="37"/>
  <c r="AW36" i="37" s="1"/>
  <c r="Y33" i="37"/>
  <c r="AW33" i="37" s="1"/>
  <c r="Y29" i="37"/>
  <c r="AW29" i="37" s="1"/>
  <c r="Y25" i="37"/>
  <c r="AW25" i="37" s="1"/>
  <c r="Y19" i="37"/>
  <c r="AW19" i="37" s="1"/>
  <c r="Y17" i="37"/>
  <c r="AW17" i="37" s="1"/>
  <c r="Y14" i="37"/>
  <c r="AW14" i="37" s="1"/>
  <c r="Y10" i="37"/>
  <c r="AW10" i="37" s="1"/>
  <c r="Y37" i="37"/>
  <c r="AW37" i="37" s="1"/>
  <c r="Y48" i="37"/>
  <c r="AW48" i="37" s="1"/>
  <c r="Y46" i="37"/>
  <c r="AW46" i="37" s="1"/>
  <c r="Y42" i="37"/>
  <c r="AW42" i="37" s="1"/>
  <c r="Y39" i="37"/>
  <c r="AW39" i="37" s="1"/>
  <c r="Y35" i="37"/>
  <c r="AW35" i="37" s="1"/>
  <c r="Y32" i="37"/>
  <c r="AW32" i="37" s="1"/>
  <c r="Y28" i="37"/>
  <c r="AW28" i="37" s="1"/>
  <c r="Y24" i="37"/>
  <c r="AW24" i="37" s="1"/>
  <c r="Y21" i="37"/>
  <c r="AW21" i="37" s="1"/>
  <c r="Y16" i="37"/>
  <c r="AW16" i="37" s="1"/>
  <c r="Y13" i="37"/>
  <c r="AW13" i="37" s="1"/>
  <c r="Y44" i="37"/>
  <c r="AW44" i="37" s="1"/>
  <c r="Y40" i="37"/>
  <c r="AW40" i="37" s="1"/>
  <c r="Y34" i="37"/>
  <c r="AW34" i="37" s="1"/>
  <c r="Y30" i="37"/>
  <c r="AW30" i="37" s="1"/>
  <c r="Y22" i="37"/>
  <c r="AW22" i="37" s="1"/>
  <c r="Y20" i="37"/>
  <c r="AW20" i="37" s="1"/>
  <c r="Y45" i="37"/>
  <c r="AW45" i="37" s="1"/>
  <c r="Y41" i="37"/>
  <c r="AW41" i="37" s="1"/>
  <c r="Y38" i="37"/>
  <c r="AW38" i="37" s="1"/>
  <c r="Y31" i="37"/>
  <c r="AW31" i="37" s="1"/>
  <c r="Y27" i="37"/>
  <c r="AW27" i="37" s="1"/>
  <c r="Y23" i="37"/>
  <c r="AW23" i="37" s="1"/>
  <c r="Y18" i="37"/>
  <c r="AW18" i="37" s="1"/>
  <c r="Y15" i="37"/>
  <c r="AW15" i="37" s="1"/>
  <c r="Y12" i="37"/>
  <c r="AW12" i="37" s="1"/>
  <c r="Y26" i="37"/>
  <c r="AW26" i="37" s="1"/>
  <c r="Y11" i="37"/>
  <c r="AW11" i="37" s="1"/>
  <c r="AJ33" i="37"/>
  <c r="AJ36" i="37"/>
  <c r="AJ40" i="37"/>
  <c r="AJ46" i="37"/>
  <c r="W45" i="37"/>
  <c r="AU45" i="37" s="1"/>
  <c r="W41" i="37"/>
  <c r="AU41" i="37" s="1"/>
  <c r="W38" i="37"/>
  <c r="AU38" i="37" s="1"/>
  <c r="W31" i="37"/>
  <c r="AU31" i="37" s="1"/>
  <c r="W27" i="37"/>
  <c r="AU27" i="37" s="1"/>
  <c r="W23" i="37"/>
  <c r="AU23" i="37" s="1"/>
  <c r="W18" i="37"/>
  <c r="AU18" i="37" s="1"/>
  <c r="W15" i="37"/>
  <c r="AU15" i="37" s="1"/>
  <c r="W12" i="37"/>
  <c r="AU12" i="37" s="1"/>
  <c r="W48" i="37"/>
  <c r="AU48" i="37" s="1"/>
  <c r="W44" i="37"/>
  <c r="AU44" i="37" s="1"/>
  <c r="W40" i="37"/>
  <c r="AU40" i="37" s="1"/>
  <c r="W37" i="37"/>
  <c r="AU37" i="37" s="1"/>
  <c r="W34" i="37"/>
  <c r="AU34" i="37" s="1"/>
  <c r="W30" i="37"/>
  <c r="AU30" i="37" s="1"/>
  <c r="W26" i="37"/>
  <c r="AU26" i="37" s="1"/>
  <c r="W22" i="37"/>
  <c r="AU22" i="37" s="1"/>
  <c r="W20" i="37"/>
  <c r="AU20" i="37" s="1"/>
  <c r="W11" i="37"/>
  <c r="AU11" i="37" s="1"/>
  <c r="W28" i="37"/>
  <c r="AU28" i="37" s="1"/>
  <c r="W47" i="37"/>
  <c r="AU47" i="37" s="1"/>
  <c r="W43" i="37"/>
  <c r="AU43" i="37" s="1"/>
  <c r="W36" i="37"/>
  <c r="AU36" i="37" s="1"/>
  <c r="W33" i="37"/>
  <c r="AU33" i="37" s="1"/>
  <c r="W29" i="37"/>
  <c r="AU29" i="37" s="1"/>
  <c r="W25" i="37"/>
  <c r="AU25" i="37" s="1"/>
  <c r="W19" i="37"/>
  <c r="AU19" i="37" s="1"/>
  <c r="W17" i="37"/>
  <c r="AU17" i="37" s="1"/>
  <c r="W14" i="37"/>
  <c r="AU14" i="37" s="1"/>
  <c r="W10" i="37"/>
  <c r="AU10" i="37" s="1"/>
  <c r="W46" i="37"/>
  <c r="AU46" i="37" s="1"/>
  <c r="W42" i="37"/>
  <c r="AU42" i="37" s="1"/>
  <c r="W39" i="37"/>
  <c r="AU39" i="37" s="1"/>
  <c r="W35" i="37"/>
  <c r="AU35" i="37" s="1"/>
  <c r="W32" i="37"/>
  <c r="AU32" i="37" s="1"/>
  <c r="W24" i="37"/>
  <c r="AU24" i="37" s="1"/>
  <c r="W21" i="37"/>
  <c r="AU21" i="37" s="1"/>
  <c r="W13" i="37"/>
  <c r="AU13" i="37" s="1"/>
  <c r="W16" i="37"/>
  <c r="AU16" i="37" s="1"/>
  <c r="AJ47" i="37"/>
  <c r="AJ42" i="37"/>
  <c r="AJ28" i="37"/>
  <c r="AJ19" i="37"/>
  <c r="AJ13" i="37"/>
  <c r="AJ17" i="37"/>
  <c r="AJ14" i="37"/>
  <c r="AJ30" i="37"/>
  <c r="AJ39" i="37"/>
  <c r="AJ44" i="37"/>
  <c r="AJ38" i="37"/>
  <c r="AJ29" i="37"/>
  <c r="AJ27" i="37"/>
  <c r="AJ18" i="37"/>
  <c r="AJ10" i="37"/>
  <c r="AJ16" i="37"/>
  <c r="AJ45" i="37"/>
  <c r="AJ43" i="37"/>
  <c r="AJ20" i="37"/>
  <c r="AJ12" i="37"/>
  <c r="AJ11" i="37"/>
  <c r="AJ24" i="37"/>
  <c r="AJ23" i="37"/>
  <c r="AJ37" i="37"/>
  <c r="AJ21" i="37"/>
  <c r="AJ26" i="37"/>
  <c r="AJ25" i="37"/>
  <c r="AJ15" i="37"/>
  <c r="AK48" i="33"/>
  <c r="AP48" i="33" s="1"/>
  <c r="AK34" i="33"/>
  <c r="AP34" i="33" s="1"/>
  <c r="AK31" i="33"/>
  <c r="AP31" i="33" s="1"/>
  <c r="AK37" i="33"/>
  <c r="AP37" i="33" s="1"/>
  <c r="AK44" i="33"/>
  <c r="AP44" i="33" s="1"/>
  <c r="AK42" i="33"/>
  <c r="AP42" i="33" s="1"/>
  <c r="AK41" i="33"/>
  <c r="AP41" i="33" s="1"/>
  <c r="X16" i="33"/>
  <c r="X12" i="33"/>
  <c r="X17" i="33"/>
  <c r="X13" i="33"/>
  <c r="X18" i="33"/>
  <c r="X14" i="33"/>
  <c r="X10" i="33"/>
  <c r="X19" i="33"/>
  <c r="X15" i="33"/>
  <c r="X11" i="33"/>
  <c r="X27" i="33"/>
  <c r="X23" i="33"/>
  <c r="X24" i="33"/>
  <c r="X20" i="33"/>
  <c r="X29" i="33"/>
  <c r="X25" i="33"/>
  <c r="X22" i="33"/>
  <c r="X28" i="33"/>
  <c r="X21" i="33"/>
  <c r="X26" i="33"/>
  <c r="AK38" i="33"/>
  <c r="AP38" i="33" s="1"/>
  <c r="AK39" i="33"/>
  <c r="AP39" i="33" s="1"/>
  <c r="AK43" i="33"/>
  <c r="AP43" i="33" s="1"/>
  <c r="U14" i="16"/>
  <c r="Y17" i="33"/>
  <c r="Y13" i="33"/>
  <c r="Y18" i="33"/>
  <c r="Y14" i="33"/>
  <c r="Y10" i="33"/>
  <c r="Y19" i="33"/>
  <c r="Y15" i="33"/>
  <c r="Y11" i="33"/>
  <c r="Y16" i="33"/>
  <c r="Y12" i="33"/>
  <c r="Y28" i="33"/>
  <c r="Y24" i="33"/>
  <c r="Y20" i="33"/>
  <c r="Y29" i="33"/>
  <c r="Y25" i="33"/>
  <c r="Y21" i="33"/>
  <c r="Y26" i="33"/>
  <c r="Y22" i="33"/>
  <c r="Y27" i="33"/>
  <c r="Y23" i="33"/>
  <c r="AK35" i="33"/>
  <c r="AP35" i="33" s="1"/>
  <c r="AK32" i="33"/>
  <c r="AP32" i="33" s="1"/>
  <c r="AK33" i="33"/>
  <c r="AP33" i="33" s="1"/>
  <c r="AK45" i="33"/>
  <c r="AP45" i="33" s="1"/>
  <c r="AK36" i="33"/>
  <c r="AP36" i="33" s="1"/>
  <c r="AK40" i="33"/>
  <c r="AP40" i="33" s="1"/>
  <c r="W19" i="33"/>
  <c r="W15" i="33"/>
  <c r="W11" i="33"/>
  <c r="W16" i="33"/>
  <c r="W12" i="33"/>
  <c r="W17" i="33"/>
  <c r="W13" i="33"/>
  <c r="W18" i="33"/>
  <c r="W14" i="33"/>
  <c r="W10" i="33"/>
  <c r="W26" i="33"/>
  <c r="W22" i="33"/>
  <c r="W27" i="33"/>
  <c r="W23" i="33"/>
  <c r="W20" i="33"/>
  <c r="W25" i="33"/>
  <c r="W28" i="33"/>
  <c r="W24" i="33"/>
  <c r="W29" i="33"/>
  <c r="W21" i="33"/>
  <c r="AK30" i="33"/>
  <c r="AP30" i="33" s="1"/>
  <c r="AA37" i="33"/>
  <c r="AL37" i="33" s="1"/>
  <c r="AR32" i="33"/>
  <c r="AR30" i="33"/>
  <c r="AQ37" i="33"/>
  <c r="AQ43" i="33"/>
  <c r="AQ42" i="33"/>
  <c r="AR48" i="33"/>
  <c r="AR39" i="33"/>
  <c r="AR42" i="33"/>
  <c r="AQ32" i="33"/>
  <c r="AR33" i="33"/>
  <c r="AR35" i="33"/>
  <c r="AR40" i="33"/>
  <c r="AR31" i="33"/>
  <c r="AQ38" i="33"/>
  <c r="AQ44" i="33"/>
  <c r="AQ31" i="33"/>
  <c r="AQ40" i="33"/>
  <c r="AR34" i="33"/>
  <c r="AQ36" i="33"/>
  <c r="AQ41" i="33"/>
  <c r="AR45" i="33"/>
  <c r="AQ45" i="33"/>
  <c r="AR36" i="33"/>
  <c r="AR41" i="33"/>
  <c r="AC48" i="33"/>
  <c r="AN48" i="33" s="1"/>
  <c r="AM17" i="32" s="1"/>
  <c r="AC46" i="33"/>
  <c r="AN46" i="33" s="1"/>
  <c r="AC44" i="33"/>
  <c r="AN44" i="33" s="1"/>
  <c r="AQ33" i="33"/>
  <c r="AR38" i="33"/>
  <c r="AQ39" i="33"/>
  <c r="AQ34" i="33"/>
  <c r="AC42" i="33"/>
  <c r="AN42" i="33" s="1"/>
  <c r="AC40" i="33"/>
  <c r="AN40" i="33" s="1"/>
  <c r="AC38" i="33"/>
  <c r="AN38" i="33" s="1"/>
  <c r="AA39" i="33"/>
  <c r="AL39" i="33" s="1"/>
  <c r="AA48" i="33"/>
  <c r="AL48" i="33" s="1"/>
  <c r="AJ13" i="32" s="1"/>
  <c r="AR43" i="33"/>
  <c r="AQ30" i="33"/>
  <c r="AC30" i="33"/>
  <c r="AN30" i="33" s="1"/>
  <c r="AC36" i="33"/>
  <c r="AN36" i="33" s="1"/>
  <c r="AC34" i="33"/>
  <c r="AN34" i="33" s="1"/>
  <c r="AC32" i="33"/>
  <c r="AN32" i="33" s="1"/>
  <c r="AR44" i="33"/>
  <c r="AQ48" i="33"/>
  <c r="AQ35" i="33"/>
  <c r="AR37" i="33"/>
  <c r="AC43" i="33"/>
  <c r="AN43" i="33" s="1"/>
  <c r="AC47" i="33"/>
  <c r="AN47" i="33" s="1"/>
  <c r="AB35" i="33"/>
  <c r="AM35" i="33" s="1"/>
  <c r="AB30" i="33"/>
  <c r="AM30" i="33" s="1"/>
  <c r="AB37" i="33"/>
  <c r="AM37" i="33" s="1"/>
  <c r="AB40" i="33"/>
  <c r="AM40" i="33" s="1"/>
  <c r="AA46" i="33"/>
  <c r="AL46" i="33" s="1"/>
  <c r="AA44" i="33"/>
  <c r="AL44" i="33" s="1"/>
  <c r="AA31" i="33"/>
  <c r="AL31" i="33" s="1"/>
  <c r="AB34" i="33"/>
  <c r="AM34" i="33" s="1"/>
  <c r="AA40" i="33"/>
  <c r="AL40" i="33" s="1"/>
  <c r="AA38" i="33"/>
  <c r="AL38" i="33" s="1"/>
  <c r="AA42" i="33"/>
  <c r="AL42" i="33" s="1"/>
  <c r="AB48" i="33"/>
  <c r="AM48" i="33" s="1"/>
  <c r="AL15" i="32" s="1"/>
  <c r="AA34" i="33"/>
  <c r="AL34" i="33" s="1"/>
  <c r="AA32" i="33"/>
  <c r="AL32" i="33" s="1"/>
  <c r="D92" i="27"/>
  <c r="AO12" i="16" s="1"/>
  <c r="D84" i="27"/>
  <c r="Z12" i="16" s="1"/>
  <c r="C91" i="27"/>
  <c r="AN13" i="16" s="1"/>
  <c r="C83" i="27"/>
  <c r="Y13" i="16" s="1"/>
  <c r="E90" i="27"/>
  <c r="AM14" i="16" s="1"/>
  <c r="E82" i="27"/>
  <c r="X14" i="16" s="1"/>
  <c r="E83" i="27"/>
  <c r="Y14" i="16" s="1"/>
  <c r="E91" i="27"/>
  <c r="E92" i="27"/>
  <c r="E84" i="27"/>
  <c r="Z14" i="16" s="1"/>
  <c r="D90" i="27"/>
  <c r="AM12" i="16" s="1"/>
  <c r="D82" i="27"/>
  <c r="X12" i="16" s="1"/>
  <c r="AB31" i="33"/>
  <c r="AM31" i="33" s="1"/>
  <c r="C21" i="32"/>
  <c r="D91" i="27"/>
  <c r="AN12" i="16" s="1"/>
  <c r="D83" i="27"/>
  <c r="Y12" i="16" s="1"/>
  <c r="C84" i="27"/>
  <c r="Z13" i="16" s="1"/>
  <c r="C92" i="27"/>
  <c r="AO13" i="16" s="1"/>
  <c r="C90" i="27"/>
  <c r="AM13" i="16" s="1"/>
  <c r="C82" i="27"/>
  <c r="X13" i="16" s="1"/>
  <c r="D71" i="23"/>
  <c r="D75" i="23" s="1"/>
  <c r="J12" i="30" s="1"/>
  <c r="J11" i="32"/>
  <c r="C11" i="16"/>
  <c r="AJ21" i="32"/>
  <c r="AH21" i="32"/>
  <c r="AI22" i="32"/>
  <c r="AI21" i="32"/>
  <c r="AM21" i="32"/>
  <c r="AJ22" i="32"/>
  <c r="AH22" i="32"/>
  <c r="AL21" i="32"/>
  <c r="C82" i="23"/>
  <c r="C90" i="23"/>
  <c r="E84" i="23"/>
  <c r="Z14" i="30" s="1"/>
  <c r="E92" i="23"/>
  <c r="AO14" i="30" s="1"/>
  <c r="E90" i="23"/>
  <c r="AM14" i="30" s="1"/>
  <c r="E82" i="23"/>
  <c r="C83" i="23"/>
  <c r="C91" i="23"/>
  <c r="AN13" i="30" s="1"/>
  <c r="C11" i="30"/>
  <c r="U11" i="30" s="1"/>
  <c r="D90" i="23"/>
  <c r="AM12" i="30" s="1"/>
  <c r="D82" i="23"/>
  <c r="D15" i="30"/>
  <c r="E83" i="23"/>
  <c r="E91" i="23"/>
  <c r="AN14" i="30" s="1"/>
  <c r="C84" i="23"/>
  <c r="C92" i="23"/>
  <c r="AO13" i="30" s="1"/>
  <c r="D91" i="23"/>
  <c r="AN12" i="30" s="1"/>
  <c r="D83" i="23"/>
  <c r="Y12" i="30" s="1"/>
  <c r="D92" i="23"/>
  <c r="AO12" i="30" s="1"/>
  <c r="D84" i="23"/>
  <c r="D11" i="30"/>
  <c r="C8" i="32"/>
  <c r="AB36" i="33"/>
  <c r="AM36" i="33" s="1"/>
  <c r="AB39" i="33"/>
  <c r="AM39" i="33" s="1"/>
  <c r="AB47" i="33"/>
  <c r="AM47" i="33" s="1"/>
  <c r="AB33" i="33"/>
  <c r="AM33" i="33" s="1"/>
  <c r="AB41" i="33"/>
  <c r="AM41" i="33" s="1"/>
  <c r="AB44" i="33"/>
  <c r="AM44" i="33" s="1"/>
  <c r="AL13" i="32"/>
  <c r="AM13" i="32"/>
  <c r="AI13" i="32"/>
  <c r="C15" i="30"/>
  <c r="AB43" i="33"/>
  <c r="AM43" i="33" s="1"/>
  <c r="U12" i="16"/>
  <c r="AB32" i="33"/>
  <c r="AM32" i="33" s="1"/>
  <c r="AJ14" i="16"/>
  <c r="C10" i="32"/>
  <c r="B71" i="27"/>
  <c r="B71" i="23"/>
  <c r="C71" i="27"/>
  <c r="C75" i="27" s="1"/>
  <c r="H82" i="27"/>
  <c r="X19" i="16" s="1"/>
  <c r="AJ12" i="16"/>
  <c r="G68" i="27"/>
  <c r="F83" i="27" s="1"/>
  <c r="Y15" i="16" s="1"/>
  <c r="C15" i="16"/>
  <c r="W31" i="33"/>
  <c r="AH31" i="33" s="1"/>
  <c r="W42" i="33"/>
  <c r="AH42" i="33" s="1"/>
  <c r="W37" i="33"/>
  <c r="AH37" i="33" s="1"/>
  <c r="W32" i="33"/>
  <c r="AH32" i="33" s="1"/>
  <c r="W38" i="33"/>
  <c r="AH38" i="33" s="1"/>
  <c r="W33" i="33"/>
  <c r="AH33" i="33" s="1"/>
  <c r="W47" i="33"/>
  <c r="W34" i="33"/>
  <c r="AH34" i="33" s="1"/>
  <c r="W48" i="33"/>
  <c r="AH48" i="33" s="1"/>
  <c r="W43" i="33"/>
  <c r="AH43" i="33" s="1"/>
  <c r="W30" i="33"/>
  <c r="AH30" i="33" s="1"/>
  <c r="W44" i="33"/>
  <c r="AH44" i="33" s="1"/>
  <c r="W39" i="33"/>
  <c r="AH39" i="33" s="1"/>
  <c r="W45" i="33"/>
  <c r="AH45" i="33" s="1"/>
  <c r="W35" i="33"/>
  <c r="AH35" i="33" s="1"/>
  <c r="W46" i="33"/>
  <c r="W41" i="33"/>
  <c r="AH41" i="33" s="1"/>
  <c r="W36" i="33"/>
  <c r="AH36" i="33" s="1"/>
  <c r="W40" i="33"/>
  <c r="AH40" i="33" s="1"/>
  <c r="Y35" i="33"/>
  <c r="AJ35" i="33" s="1"/>
  <c r="Y41" i="33"/>
  <c r="AJ41" i="33" s="1"/>
  <c r="Y47" i="33"/>
  <c r="Y36" i="33"/>
  <c r="AJ36" i="33" s="1"/>
  <c r="Y42" i="33"/>
  <c r="AJ42" i="33" s="1"/>
  <c r="Y48" i="33"/>
  <c r="AJ48" i="33" s="1"/>
  <c r="Y31" i="33"/>
  <c r="AJ31" i="33" s="1"/>
  <c r="Y37" i="33"/>
  <c r="AJ37" i="33" s="1"/>
  <c r="Y43" i="33"/>
  <c r="AJ43" i="33" s="1"/>
  <c r="Y30" i="33"/>
  <c r="AJ30" i="33" s="1"/>
  <c r="Y32" i="33"/>
  <c r="AJ32" i="33" s="1"/>
  <c r="Y38" i="33"/>
  <c r="AJ38" i="33" s="1"/>
  <c r="Y44" i="33"/>
  <c r="AJ44" i="33" s="1"/>
  <c r="Y33" i="33"/>
  <c r="AJ33" i="33" s="1"/>
  <c r="Y39" i="33"/>
  <c r="AJ39" i="33" s="1"/>
  <c r="Y45" i="33"/>
  <c r="AJ45" i="33" s="1"/>
  <c r="Y34" i="33"/>
  <c r="AJ34" i="33" s="1"/>
  <c r="Y40" i="33"/>
  <c r="AJ40" i="33" s="1"/>
  <c r="Y46" i="33"/>
  <c r="X34" i="33"/>
  <c r="AI34" i="33" s="1"/>
  <c r="X40" i="33"/>
  <c r="AI40" i="33" s="1"/>
  <c r="X46" i="33"/>
  <c r="X35" i="33"/>
  <c r="AI35" i="33" s="1"/>
  <c r="X41" i="33"/>
  <c r="AI41" i="33" s="1"/>
  <c r="X47" i="33"/>
  <c r="X36" i="33"/>
  <c r="AI36" i="33" s="1"/>
  <c r="X42" i="33"/>
  <c r="AI42" i="33" s="1"/>
  <c r="X48" i="33"/>
  <c r="AI48" i="33" s="1"/>
  <c r="X31" i="33"/>
  <c r="AI31" i="33" s="1"/>
  <c r="X37" i="33"/>
  <c r="AI37" i="33" s="1"/>
  <c r="X43" i="33"/>
  <c r="AI43" i="33" s="1"/>
  <c r="X30" i="33"/>
  <c r="AI30" i="33" s="1"/>
  <c r="X32" i="33"/>
  <c r="AI32" i="33" s="1"/>
  <c r="X38" i="33"/>
  <c r="AI38" i="33" s="1"/>
  <c r="X44" i="33"/>
  <c r="AI44" i="33" s="1"/>
  <c r="X33" i="33"/>
  <c r="AI33" i="33" s="1"/>
  <c r="X39" i="33"/>
  <c r="AI39" i="33" s="1"/>
  <c r="X45" i="33"/>
  <c r="AI45" i="33" s="1"/>
  <c r="I47" i="33"/>
  <c r="P47" i="33" s="1"/>
  <c r="AK47" i="33" s="1"/>
  <c r="AP47" i="33" s="1"/>
  <c r="P46" i="33"/>
  <c r="AK46" i="33" s="1"/>
  <c r="AP46" i="33" s="1"/>
  <c r="D15" i="16"/>
  <c r="D11" i="16"/>
  <c r="G67" i="27"/>
  <c r="F82" i="27" s="1"/>
  <c r="X15" i="16" s="1"/>
  <c r="AJ13" i="16"/>
  <c r="E71" i="23"/>
  <c r="E76" i="23" s="1"/>
  <c r="F71" i="23"/>
  <c r="F71" i="27"/>
  <c r="E71" i="27"/>
  <c r="E75" i="27" s="1"/>
  <c r="M15" i="16"/>
  <c r="C71" i="23"/>
  <c r="D71" i="27"/>
  <c r="I92" i="27"/>
  <c r="AO17" i="16" s="1"/>
  <c r="U15" i="30"/>
  <c r="F68" i="23"/>
  <c r="U17" i="16"/>
  <c r="C7" i="32"/>
  <c r="G84" i="27"/>
  <c r="Z21" i="16" s="1"/>
  <c r="U19" i="16"/>
  <c r="B67" i="27"/>
  <c r="AJ19" i="16"/>
  <c r="F67" i="27"/>
  <c r="H67" i="27"/>
  <c r="F90" i="27" s="1"/>
  <c r="AM15" i="16" s="1"/>
  <c r="AJ21" i="16"/>
  <c r="U21" i="16"/>
  <c r="F68" i="27"/>
  <c r="H69" i="27"/>
  <c r="F92" i="27" s="1"/>
  <c r="AO15" i="16" s="1"/>
  <c r="F69" i="27"/>
  <c r="H68" i="23"/>
  <c r="F91" i="23" s="1"/>
  <c r="AN15" i="30" s="1"/>
  <c r="AJ13" i="30"/>
  <c r="U13" i="30"/>
  <c r="AJ17" i="30"/>
  <c r="U17" i="30"/>
  <c r="AN14" i="16"/>
  <c r="F69" i="23"/>
  <c r="C11" i="32"/>
  <c r="AO14" i="16"/>
  <c r="U14" i="30"/>
  <c r="AJ14" i="30"/>
  <c r="U21" i="30"/>
  <c r="AJ21" i="30"/>
  <c r="F67" i="23"/>
  <c r="G67" i="23"/>
  <c r="F82" i="23" s="1"/>
  <c r="X15" i="30" s="1"/>
  <c r="U19" i="30"/>
  <c r="AJ19" i="30"/>
  <c r="H68" i="27"/>
  <c r="F91" i="27" s="1"/>
  <c r="AN15" i="16" s="1"/>
  <c r="AJ12" i="30"/>
  <c r="U12" i="30"/>
  <c r="I83" i="27"/>
  <c r="Y17" i="16" s="1"/>
  <c r="H92" i="27"/>
  <c r="AO19" i="16" s="1"/>
  <c r="I82" i="27"/>
  <c r="X17" i="16" s="1"/>
  <c r="G83" i="27"/>
  <c r="Y21" i="16" s="1"/>
  <c r="G69" i="23"/>
  <c r="F84" i="23" s="1"/>
  <c r="Z15" i="30" s="1"/>
  <c r="H69" i="23"/>
  <c r="F92" i="23" s="1"/>
  <c r="AO15" i="30" s="1"/>
  <c r="G68" i="23"/>
  <c r="H91" i="27"/>
  <c r="AN19" i="16" s="1"/>
  <c r="H83" i="27"/>
  <c r="Y19" i="16" s="1"/>
  <c r="G82" i="27"/>
  <c r="X21" i="16" s="1"/>
  <c r="H67" i="23"/>
  <c r="F90" i="23" s="1"/>
  <c r="AM15" i="30" s="1"/>
  <c r="B68" i="27"/>
  <c r="B69" i="27"/>
  <c r="G69" i="27"/>
  <c r="F84" i="27" s="1"/>
  <c r="Z15" i="16" s="1"/>
  <c r="I76" i="27"/>
  <c r="K17" i="16" s="1"/>
  <c r="H17" i="32" s="1"/>
  <c r="I74" i="27"/>
  <c r="I17" i="16" s="1"/>
  <c r="F17" i="32" s="1"/>
  <c r="I75" i="27"/>
  <c r="J17" i="16" s="1"/>
  <c r="G17" i="32" s="1"/>
  <c r="G74" i="27"/>
  <c r="G75" i="27"/>
  <c r="J21" i="16" s="1"/>
  <c r="G15" i="32" s="1"/>
  <c r="G76" i="27"/>
  <c r="K21" i="16" s="1"/>
  <c r="H15" i="32" s="1"/>
  <c r="H76" i="27"/>
  <c r="K19" i="16" s="1"/>
  <c r="H13" i="32" s="1"/>
  <c r="H74" i="27"/>
  <c r="H75" i="27"/>
  <c r="J19" i="16" s="1"/>
  <c r="G13" i="32" s="1"/>
  <c r="B67" i="23"/>
  <c r="B90" i="23" s="1"/>
  <c r="AM11" i="30" s="1"/>
  <c r="B68" i="23"/>
  <c r="B83" i="23" s="1"/>
  <c r="Y11" i="30" s="1"/>
  <c r="AM13" i="30"/>
  <c r="Z13" i="30"/>
  <c r="G74" i="23"/>
  <c r="I21" i="30" s="1"/>
  <c r="X13" i="30"/>
  <c r="B69" i="23"/>
  <c r="Y13" i="30"/>
  <c r="X14" i="30"/>
  <c r="H74" i="23"/>
  <c r="I19" i="30" s="1"/>
  <c r="H82" i="23"/>
  <c r="X19" i="30" s="1"/>
  <c r="I74" i="23"/>
  <c r="I17" i="30" s="1"/>
  <c r="I82" i="23"/>
  <c r="X17" i="30" s="1"/>
  <c r="H76" i="23"/>
  <c r="K19" i="30" s="1"/>
  <c r="H84" i="23"/>
  <c r="Z19" i="30" s="1"/>
  <c r="I75" i="23"/>
  <c r="J17" i="30" s="1"/>
  <c r="I83" i="23"/>
  <c r="Y17" i="30" s="1"/>
  <c r="Z12" i="30"/>
  <c r="X12" i="30"/>
  <c r="G76" i="23"/>
  <c r="K21" i="30" s="1"/>
  <c r="G84" i="23"/>
  <c r="Z21" i="30" s="1"/>
  <c r="G75" i="23"/>
  <c r="J21" i="30" s="1"/>
  <c r="G83" i="23"/>
  <c r="Y21" i="30" s="1"/>
  <c r="I76" i="23"/>
  <c r="K17" i="30" s="1"/>
  <c r="I84" i="23"/>
  <c r="Z17" i="30" s="1"/>
  <c r="H75" i="23"/>
  <c r="J19" i="30" s="1"/>
  <c r="H83" i="23"/>
  <c r="Y19" i="30" s="1"/>
  <c r="Y14" i="30"/>
  <c r="G82" i="23"/>
  <c r="X21" i="30" s="1"/>
  <c r="AH13" i="32" l="1"/>
  <c r="AY21" i="37"/>
  <c r="AY14" i="37"/>
  <c r="AY29" i="37"/>
  <c r="AY47" i="37"/>
  <c r="AY12" i="37"/>
  <c r="AY45" i="37"/>
  <c r="AY16" i="37"/>
  <c r="AY32" i="37"/>
  <c r="AY46" i="37"/>
  <c r="AY10" i="37"/>
  <c r="AY27" i="37"/>
  <c r="AY42" i="37"/>
  <c r="AY28" i="37"/>
  <c r="AY39" i="37"/>
  <c r="AY22" i="37"/>
  <c r="AY37" i="37"/>
  <c r="AY34" i="37"/>
  <c r="AY26" i="37"/>
  <c r="AY13" i="37"/>
  <c r="AY25" i="37"/>
  <c r="AY43" i="37"/>
  <c r="AY23" i="37"/>
  <c r="AY41" i="37"/>
  <c r="AY24" i="37"/>
  <c r="AY17" i="37"/>
  <c r="AY33" i="37"/>
  <c r="AY40" i="37"/>
  <c r="AY15" i="37"/>
  <c r="AY31" i="37"/>
  <c r="AY30" i="37"/>
  <c r="AY35" i="37"/>
  <c r="AY20" i="37"/>
  <c r="AY48" i="37"/>
  <c r="AY19" i="37"/>
  <c r="AY36" i="37"/>
  <c r="AY11" i="37"/>
  <c r="AY44" i="37"/>
  <c r="AY18" i="37"/>
  <c r="AY38" i="37"/>
  <c r="AN16" i="37"/>
  <c r="AG16" i="37"/>
  <c r="AN32" i="37"/>
  <c r="AG32" i="37"/>
  <c r="AN46" i="37"/>
  <c r="AG46" i="37"/>
  <c r="AN19" i="37"/>
  <c r="AG19" i="37"/>
  <c r="AN36" i="37"/>
  <c r="AG36" i="37"/>
  <c r="AN11" i="37"/>
  <c r="AG11" i="37"/>
  <c r="AN30" i="37"/>
  <c r="AG30" i="37"/>
  <c r="AN44" i="37"/>
  <c r="AG44" i="37"/>
  <c r="AN18" i="37"/>
  <c r="AG18" i="37"/>
  <c r="AN38" i="37"/>
  <c r="AG38" i="37"/>
  <c r="AP15" i="37"/>
  <c r="AI15" i="37"/>
  <c r="AP31" i="37"/>
  <c r="AI31" i="37"/>
  <c r="AP20" i="37"/>
  <c r="AI20" i="37"/>
  <c r="AP40" i="37"/>
  <c r="AI40" i="37"/>
  <c r="AP21" i="37"/>
  <c r="AI21" i="37"/>
  <c r="AP35" i="37"/>
  <c r="AI35" i="37"/>
  <c r="AP48" i="37"/>
  <c r="AI48" i="37"/>
  <c r="AP17" i="37"/>
  <c r="AI17" i="37"/>
  <c r="AP33" i="37"/>
  <c r="AI33" i="37"/>
  <c r="AO18" i="37"/>
  <c r="AH18" i="37"/>
  <c r="AO24" i="37"/>
  <c r="AH24" i="37"/>
  <c r="AO39" i="37"/>
  <c r="AH39" i="37"/>
  <c r="AO31" i="37"/>
  <c r="AH31" i="37"/>
  <c r="AO14" i="37"/>
  <c r="AH14" i="37"/>
  <c r="AO29" i="37"/>
  <c r="AH29" i="37"/>
  <c r="AO47" i="37"/>
  <c r="AH47" i="37"/>
  <c r="AO11" i="37"/>
  <c r="AH11" i="37"/>
  <c r="AO30" i="37"/>
  <c r="AH30" i="37"/>
  <c r="AO44" i="37"/>
  <c r="AH44" i="37"/>
  <c r="AN13" i="37"/>
  <c r="AG13" i="37"/>
  <c r="AN35" i="37"/>
  <c r="AG35" i="37"/>
  <c r="AN10" i="37"/>
  <c r="AG10" i="37"/>
  <c r="AN25" i="37"/>
  <c r="AG25" i="37"/>
  <c r="AN43" i="37"/>
  <c r="AG43" i="37"/>
  <c r="AN20" i="37"/>
  <c r="AG20" i="37"/>
  <c r="AN34" i="37"/>
  <c r="AG34" i="37"/>
  <c r="AN48" i="37"/>
  <c r="AG48" i="37"/>
  <c r="AN23" i="37"/>
  <c r="AG23" i="37"/>
  <c r="AN41" i="37"/>
  <c r="AG41" i="37"/>
  <c r="AP11" i="37"/>
  <c r="AI11" i="37"/>
  <c r="AP18" i="37"/>
  <c r="AI18" i="37"/>
  <c r="AP38" i="37"/>
  <c r="AI38" i="37"/>
  <c r="AP22" i="37"/>
  <c r="AI22" i="37"/>
  <c r="AP44" i="37"/>
  <c r="AI44" i="37"/>
  <c r="AP24" i="37"/>
  <c r="AI24" i="37"/>
  <c r="AP39" i="37"/>
  <c r="AI39" i="37"/>
  <c r="AP37" i="37"/>
  <c r="AI37" i="37"/>
  <c r="AP19" i="37"/>
  <c r="AI19" i="37"/>
  <c r="AP36" i="37"/>
  <c r="AI36" i="37"/>
  <c r="AO13" i="37"/>
  <c r="AH13" i="37"/>
  <c r="AO28" i="37"/>
  <c r="AH28" i="37"/>
  <c r="AO42" i="37"/>
  <c r="AH42" i="37"/>
  <c r="AO38" i="37"/>
  <c r="AH38" i="37"/>
  <c r="AO17" i="37"/>
  <c r="AH17" i="37"/>
  <c r="AO33" i="37"/>
  <c r="AH33" i="37"/>
  <c r="AO23" i="37"/>
  <c r="AH23" i="37"/>
  <c r="AO20" i="37"/>
  <c r="AH20" i="37"/>
  <c r="AO34" i="37"/>
  <c r="AH34" i="37"/>
  <c r="AN21" i="37"/>
  <c r="AG21" i="37"/>
  <c r="AN39" i="37"/>
  <c r="AR39" i="37" s="1"/>
  <c r="AG39" i="37"/>
  <c r="AK39" i="37" s="1"/>
  <c r="AN14" i="37"/>
  <c r="AG14" i="37"/>
  <c r="AN29" i="37"/>
  <c r="AG29" i="37"/>
  <c r="AN47" i="37"/>
  <c r="AG47" i="37"/>
  <c r="AN22" i="37"/>
  <c r="AG22" i="37"/>
  <c r="AN37" i="37"/>
  <c r="AG37" i="37"/>
  <c r="AN12" i="37"/>
  <c r="AG12" i="37"/>
  <c r="AN27" i="37"/>
  <c r="AG27" i="37"/>
  <c r="AN45" i="37"/>
  <c r="AG45" i="37"/>
  <c r="AP26" i="37"/>
  <c r="AI26" i="37"/>
  <c r="AP23" i="37"/>
  <c r="AI23" i="37"/>
  <c r="AP41" i="37"/>
  <c r="AI41" i="37"/>
  <c r="AP30" i="37"/>
  <c r="AI30" i="37"/>
  <c r="AP13" i="37"/>
  <c r="AI13" i="37"/>
  <c r="AP28" i="37"/>
  <c r="AI28" i="37"/>
  <c r="AP42" i="37"/>
  <c r="AI42" i="37"/>
  <c r="AP10" i="37"/>
  <c r="AI10" i="37"/>
  <c r="AP25" i="37"/>
  <c r="AI25" i="37"/>
  <c r="AP43" i="37"/>
  <c r="AI43" i="37"/>
  <c r="AO15" i="37"/>
  <c r="AH15" i="37"/>
  <c r="AO16" i="37"/>
  <c r="AH16" i="37"/>
  <c r="AO32" i="37"/>
  <c r="AH32" i="37"/>
  <c r="AO46" i="37"/>
  <c r="AH46" i="37"/>
  <c r="AO41" i="37"/>
  <c r="AH41" i="37"/>
  <c r="AO19" i="37"/>
  <c r="AH19" i="37"/>
  <c r="AO36" i="37"/>
  <c r="AH36" i="37"/>
  <c r="AO27" i="37"/>
  <c r="AH27" i="37"/>
  <c r="AO22" i="37"/>
  <c r="AH22" i="37"/>
  <c r="AO37" i="37"/>
  <c r="AH37" i="37"/>
  <c r="AN24" i="37"/>
  <c r="AR24" i="37" s="1"/>
  <c r="AG24" i="37"/>
  <c r="AK24" i="37" s="1"/>
  <c r="AN42" i="37"/>
  <c r="AG42" i="37"/>
  <c r="AN17" i="37"/>
  <c r="AG17" i="37"/>
  <c r="AN33" i="37"/>
  <c r="AG33" i="37"/>
  <c r="AN28" i="37"/>
  <c r="AG28" i="37"/>
  <c r="AN26" i="37"/>
  <c r="AG26" i="37"/>
  <c r="AN40" i="37"/>
  <c r="AG40" i="37"/>
  <c r="AN15" i="37"/>
  <c r="AG15" i="37"/>
  <c r="AN31" i="37"/>
  <c r="AG31" i="37"/>
  <c r="AP12" i="37"/>
  <c r="AI12" i="37"/>
  <c r="AP27" i="37"/>
  <c r="AI27" i="37"/>
  <c r="AP45" i="37"/>
  <c r="AI45" i="37"/>
  <c r="AP34" i="37"/>
  <c r="AI34" i="37"/>
  <c r="AP16" i="37"/>
  <c r="AI16" i="37"/>
  <c r="AP32" i="37"/>
  <c r="AI32" i="37"/>
  <c r="AP46" i="37"/>
  <c r="AI46" i="37"/>
  <c r="AP14" i="37"/>
  <c r="AI14" i="37"/>
  <c r="AP29" i="37"/>
  <c r="AI29" i="37"/>
  <c r="AP47" i="37"/>
  <c r="AI47" i="37"/>
  <c r="AO12" i="37"/>
  <c r="AH12" i="37"/>
  <c r="AO21" i="37"/>
  <c r="AH21" i="37"/>
  <c r="AO35" i="37"/>
  <c r="AH35" i="37"/>
  <c r="AO48" i="37"/>
  <c r="AH48" i="37"/>
  <c r="AO45" i="37"/>
  <c r="AH45" i="37"/>
  <c r="AO25" i="37"/>
  <c r="AH25" i="37"/>
  <c r="AO43" i="37"/>
  <c r="AH43" i="37"/>
  <c r="AO10" i="37"/>
  <c r="AH10" i="37"/>
  <c r="AO26" i="37"/>
  <c r="AH26" i="37"/>
  <c r="AO40" i="37"/>
  <c r="AH40" i="37"/>
  <c r="Z45" i="37"/>
  <c r="Z41" i="37"/>
  <c r="Z36" i="37"/>
  <c r="Z31" i="37"/>
  <c r="Z27" i="37"/>
  <c r="Z23" i="37"/>
  <c r="Z15" i="37"/>
  <c r="Z14" i="37"/>
  <c r="Z10" i="37"/>
  <c r="Z18" i="37"/>
  <c r="Z12" i="37"/>
  <c r="Z20" i="37"/>
  <c r="Z48" i="37"/>
  <c r="Z46" i="37"/>
  <c r="Z42" i="37"/>
  <c r="Z37" i="37"/>
  <c r="Z32" i="37"/>
  <c r="Z28" i="37"/>
  <c r="Z24" i="37"/>
  <c r="Z16" i="37"/>
  <c r="Z11" i="37"/>
  <c r="Z17" i="37"/>
  <c r="Z39" i="37"/>
  <c r="Z30" i="37"/>
  <c r="Z22" i="37"/>
  <c r="Z21" i="37"/>
  <c r="Z13" i="37"/>
  <c r="Z47" i="37"/>
  <c r="Z43" i="37"/>
  <c r="Z38" i="37"/>
  <c r="Z33" i="37"/>
  <c r="Z29" i="37"/>
  <c r="Z25" i="37"/>
  <c r="Z19" i="37"/>
  <c r="Z44" i="37"/>
  <c r="Z40" i="37"/>
  <c r="Z35" i="37"/>
  <c r="Z34" i="37"/>
  <c r="Z26" i="37"/>
  <c r="V43" i="33"/>
  <c r="AG43" i="33" s="1"/>
  <c r="V45" i="37"/>
  <c r="AT45" i="37" s="1"/>
  <c r="V41" i="37"/>
  <c r="AT41" i="37" s="1"/>
  <c r="V36" i="37"/>
  <c r="AT36" i="37" s="1"/>
  <c r="V31" i="37"/>
  <c r="AT31" i="37" s="1"/>
  <c r="V27" i="37"/>
  <c r="AT27" i="37" s="1"/>
  <c r="V23" i="37"/>
  <c r="AT23" i="37" s="1"/>
  <c r="V15" i="37"/>
  <c r="AT15" i="37" s="1"/>
  <c r="V14" i="37"/>
  <c r="AT14" i="37" s="1"/>
  <c r="V10" i="37"/>
  <c r="AT10" i="37" s="1"/>
  <c r="V19" i="37"/>
  <c r="AT19" i="37" s="1"/>
  <c r="V17" i="37"/>
  <c r="AT17" i="37" s="1"/>
  <c r="V40" i="37"/>
  <c r="AT40" i="37" s="1"/>
  <c r="V30" i="37"/>
  <c r="AT30" i="37" s="1"/>
  <c r="V22" i="37"/>
  <c r="AT22" i="37" s="1"/>
  <c r="V13" i="37"/>
  <c r="AT13" i="37" s="1"/>
  <c r="V48" i="37"/>
  <c r="AT48" i="37" s="1"/>
  <c r="V46" i="37"/>
  <c r="AT46" i="37" s="1"/>
  <c r="V42" i="37"/>
  <c r="AT42" i="37" s="1"/>
  <c r="V37" i="37"/>
  <c r="AT37" i="37" s="1"/>
  <c r="V32" i="37"/>
  <c r="AT32" i="37" s="1"/>
  <c r="V28" i="37"/>
  <c r="AT28" i="37" s="1"/>
  <c r="V24" i="37"/>
  <c r="AT24" i="37" s="1"/>
  <c r="V16" i="37"/>
  <c r="AT16" i="37" s="1"/>
  <c r="V11" i="37"/>
  <c r="AT11" i="37" s="1"/>
  <c r="V44" i="37"/>
  <c r="AT44" i="37" s="1"/>
  <c r="V35" i="37"/>
  <c r="AT35" i="37" s="1"/>
  <c r="V34" i="37"/>
  <c r="AT34" i="37" s="1"/>
  <c r="V26" i="37"/>
  <c r="AT26" i="37" s="1"/>
  <c r="V47" i="37"/>
  <c r="AT47" i="37" s="1"/>
  <c r="V43" i="37"/>
  <c r="AT43" i="37" s="1"/>
  <c r="V38" i="37"/>
  <c r="AT38" i="37" s="1"/>
  <c r="V33" i="37"/>
  <c r="AT33" i="37" s="1"/>
  <c r="V29" i="37"/>
  <c r="AT29" i="37" s="1"/>
  <c r="V25" i="37"/>
  <c r="AT25" i="37" s="1"/>
  <c r="V18" i="37"/>
  <c r="AT18" i="37" s="1"/>
  <c r="V12" i="37"/>
  <c r="AT12" i="37" s="1"/>
  <c r="V39" i="37"/>
  <c r="AT39" i="37" s="1"/>
  <c r="V21" i="37"/>
  <c r="AT21" i="37" s="1"/>
  <c r="V20" i="37"/>
  <c r="AT20" i="37" s="1"/>
  <c r="V44" i="33"/>
  <c r="AG44" i="33" s="1"/>
  <c r="V34" i="33"/>
  <c r="AG34" i="33" s="1"/>
  <c r="AS34" i="33" s="1"/>
  <c r="V47" i="33"/>
  <c r="AG47" i="33" s="1"/>
  <c r="AS47" i="33" s="1"/>
  <c r="Z38" i="33"/>
  <c r="Z17" i="33"/>
  <c r="Z13" i="33"/>
  <c r="Z19" i="33"/>
  <c r="Z15" i="33"/>
  <c r="Z11" i="33"/>
  <c r="Z14" i="33"/>
  <c r="Z16" i="33"/>
  <c r="Z12" i="33"/>
  <c r="Z10" i="33"/>
  <c r="Z18" i="33"/>
  <c r="Z26" i="33"/>
  <c r="Z22" i="33"/>
  <c r="Z29" i="33"/>
  <c r="Z25" i="33"/>
  <c r="Z21" i="33"/>
  <c r="Z28" i="33"/>
  <c r="Z24" i="33"/>
  <c r="Z20" i="33"/>
  <c r="Z23" i="33"/>
  <c r="Z27" i="33"/>
  <c r="V17" i="33"/>
  <c r="V13" i="33"/>
  <c r="V10" i="33"/>
  <c r="V16" i="33"/>
  <c r="V12" i="33"/>
  <c r="V15" i="33"/>
  <c r="V11" i="33"/>
  <c r="V19" i="33"/>
  <c r="V18" i="33"/>
  <c r="V14" i="33"/>
  <c r="V26" i="33"/>
  <c r="V22" i="33"/>
  <c r="V29" i="33"/>
  <c r="V25" i="33"/>
  <c r="V21" i="33"/>
  <c r="V28" i="33"/>
  <c r="V24" i="33"/>
  <c r="V20" i="33"/>
  <c r="V27" i="33"/>
  <c r="V23" i="33"/>
  <c r="V36" i="33"/>
  <c r="AG36" i="33" s="1"/>
  <c r="V37" i="33"/>
  <c r="AG37" i="33" s="1"/>
  <c r="AS43" i="33"/>
  <c r="AS44" i="33"/>
  <c r="AS36" i="33"/>
  <c r="AS37" i="33"/>
  <c r="AL17" i="32"/>
  <c r="AI17" i="32"/>
  <c r="AH17" i="32"/>
  <c r="AH15" i="32"/>
  <c r="AJ17" i="32"/>
  <c r="AR46" i="33"/>
  <c r="AQ46" i="33"/>
  <c r="AJ15" i="32"/>
  <c r="AR47" i="33"/>
  <c r="AQ47" i="33"/>
  <c r="AM15" i="32"/>
  <c r="AI15" i="32"/>
  <c r="D74" i="23"/>
  <c r="I12" i="30" s="1"/>
  <c r="D76" i="23"/>
  <c r="K12" i="30" s="1"/>
  <c r="D74" i="27"/>
  <c r="I12" i="16" s="1"/>
  <c r="F9" i="32" s="1"/>
  <c r="B74" i="27"/>
  <c r="I11" i="16" s="1"/>
  <c r="F7" i="32" s="1"/>
  <c r="C76" i="27"/>
  <c r="K13" i="16" s="1"/>
  <c r="H8" i="32" s="1"/>
  <c r="D75" i="27"/>
  <c r="J12" i="16" s="1"/>
  <c r="G9" i="32" s="1"/>
  <c r="D76" i="27"/>
  <c r="K12" i="16" s="1"/>
  <c r="H9" i="32" s="1"/>
  <c r="J14" i="16"/>
  <c r="G10" i="32" s="1"/>
  <c r="E74" i="27"/>
  <c r="I14" i="16" s="1"/>
  <c r="F10" i="32" s="1"/>
  <c r="J13" i="16"/>
  <c r="G8" i="32" s="1"/>
  <c r="C74" i="27"/>
  <c r="I13" i="16" s="1"/>
  <c r="F8" i="32" s="1"/>
  <c r="E76" i="27"/>
  <c r="K14" i="16" s="1"/>
  <c r="H10" i="32" s="1"/>
  <c r="E75" i="23"/>
  <c r="J14" i="30" s="1"/>
  <c r="C75" i="23"/>
  <c r="J13" i="30" s="1"/>
  <c r="C76" i="23"/>
  <c r="K13" i="30" s="1"/>
  <c r="E74" i="23"/>
  <c r="I14" i="30" s="1"/>
  <c r="C74" i="23"/>
  <c r="AJ11" i="30"/>
  <c r="AI11" i="32"/>
  <c r="AL11" i="32"/>
  <c r="AM11" i="32"/>
  <c r="F75" i="23"/>
  <c r="J15" i="30" s="1"/>
  <c r="Z35" i="33"/>
  <c r="Z30" i="33"/>
  <c r="Z40" i="33"/>
  <c r="Z43" i="33"/>
  <c r="Z47" i="33"/>
  <c r="Z32" i="33"/>
  <c r="Z39" i="33"/>
  <c r="Z41" i="33"/>
  <c r="Z33" i="33"/>
  <c r="F74" i="23"/>
  <c r="I15" i="30" s="1"/>
  <c r="K14" i="30"/>
  <c r="V41" i="33"/>
  <c r="AG41" i="33" s="1"/>
  <c r="AS41" i="33" s="1"/>
  <c r="V35" i="33"/>
  <c r="AG35" i="33" s="1"/>
  <c r="AS35" i="33" s="1"/>
  <c r="V45" i="33"/>
  <c r="AG45" i="33" s="1"/>
  <c r="AS45" i="33" s="1"/>
  <c r="V38" i="33"/>
  <c r="AG38" i="33" s="1"/>
  <c r="AS38" i="33" s="1"/>
  <c r="V31" i="33"/>
  <c r="AG31" i="33" s="1"/>
  <c r="AS31" i="33" s="1"/>
  <c r="F76" i="23"/>
  <c r="K15" i="30" s="1"/>
  <c r="V42" i="33"/>
  <c r="AG42" i="33" s="1"/>
  <c r="AS42" i="33" s="1"/>
  <c r="V46" i="33"/>
  <c r="AG46" i="33" s="1"/>
  <c r="V39" i="33"/>
  <c r="AG39" i="33" s="1"/>
  <c r="AS39" i="33" s="1"/>
  <c r="V32" i="33"/>
  <c r="AG32" i="33" s="1"/>
  <c r="AS32" i="33" s="1"/>
  <c r="Z46" i="33"/>
  <c r="Z42" i="33"/>
  <c r="Z31" i="33"/>
  <c r="Z37" i="33"/>
  <c r="Z44" i="33"/>
  <c r="AJ15" i="30"/>
  <c r="F74" i="27"/>
  <c r="I15" i="16" s="1"/>
  <c r="F11" i="32" s="1"/>
  <c r="AH46" i="33"/>
  <c r="V48" i="33"/>
  <c r="AG48" i="33" s="1"/>
  <c r="V30" i="33"/>
  <c r="AG30" i="33" s="1"/>
  <c r="AS30" i="33" s="1"/>
  <c r="V40" i="33"/>
  <c r="AG40" i="33" s="1"/>
  <c r="AS40" i="33" s="1"/>
  <c r="V33" i="33"/>
  <c r="AG33" i="33" s="1"/>
  <c r="AS33" i="33" s="1"/>
  <c r="Z36" i="33"/>
  <c r="Z34" i="33"/>
  <c r="Z48" i="33"/>
  <c r="Z45" i="33"/>
  <c r="I13" i="30"/>
  <c r="B90" i="27"/>
  <c r="AM11" i="16" s="1"/>
  <c r="AJ46" i="33"/>
  <c r="Y11" i="32"/>
  <c r="X11" i="32"/>
  <c r="AA11" i="32"/>
  <c r="W11" i="32"/>
  <c r="Z11" i="32"/>
  <c r="V11" i="32"/>
  <c r="V23" i="32" s="1"/>
  <c r="AI47" i="33"/>
  <c r="AH47" i="33"/>
  <c r="AI46" i="33"/>
  <c r="AJ47" i="33"/>
  <c r="I21" i="16"/>
  <c r="F15" i="32" s="1"/>
  <c r="I19" i="16"/>
  <c r="F13" i="32" s="1"/>
  <c r="F75" i="27"/>
  <c r="J15" i="16" s="1"/>
  <c r="G11" i="32" s="1"/>
  <c r="F76" i="27"/>
  <c r="K15" i="16" s="1"/>
  <c r="H11" i="32" s="1"/>
  <c r="AJ11" i="16"/>
  <c r="U11" i="16"/>
  <c r="AJ15" i="16"/>
  <c r="U15" i="16"/>
  <c r="B91" i="27"/>
  <c r="AN11" i="16" s="1"/>
  <c r="B83" i="27"/>
  <c r="Y11" i="16" s="1"/>
  <c r="B92" i="27"/>
  <c r="AO11" i="16" s="1"/>
  <c r="B84" i="27"/>
  <c r="Z11" i="16" s="1"/>
  <c r="B75" i="27"/>
  <c r="J11" i="16" s="1"/>
  <c r="G7" i="32" s="1"/>
  <c r="B76" i="27"/>
  <c r="K11" i="16" s="1"/>
  <c r="H7" i="32" s="1"/>
  <c r="B82" i="27"/>
  <c r="X11" i="16" s="1"/>
  <c r="F83" i="23"/>
  <c r="Y15" i="30" s="1"/>
  <c r="B91" i="23"/>
  <c r="AN11" i="30" s="1"/>
  <c r="B75" i="23"/>
  <c r="J11" i="30" s="1"/>
  <c r="B84" i="23"/>
  <c r="Z11" i="30" s="1"/>
  <c r="B92" i="23"/>
  <c r="AO11" i="30" s="1"/>
  <c r="B76" i="23"/>
  <c r="K11" i="30" s="1"/>
  <c r="B82" i="23"/>
  <c r="X11" i="30" s="1"/>
  <c r="B74" i="23"/>
  <c r="I11" i="30" s="1"/>
  <c r="AL23" i="32" l="1"/>
  <c r="AL25" i="32" s="1"/>
  <c r="AK31" i="37"/>
  <c r="AK15" i="37"/>
  <c r="AK33" i="37"/>
  <c r="AK42" i="37"/>
  <c r="AK22" i="37"/>
  <c r="AR15" i="37"/>
  <c r="AR33" i="37"/>
  <c r="AR42" i="37"/>
  <c r="AR22" i="37"/>
  <c r="AK26" i="37"/>
  <c r="AK45" i="37"/>
  <c r="AK12" i="37"/>
  <c r="AK29" i="37"/>
  <c r="AK23" i="37"/>
  <c r="AK34" i="37"/>
  <c r="AK43" i="37"/>
  <c r="AK10" i="37"/>
  <c r="AK13" i="37"/>
  <c r="AK38" i="37"/>
  <c r="AK44" i="37"/>
  <c r="AK11" i="37"/>
  <c r="AK19" i="37"/>
  <c r="AK32" i="37"/>
  <c r="AR26" i="37"/>
  <c r="AR45" i="37"/>
  <c r="AR12" i="37"/>
  <c r="AR29" i="37"/>
  <c r="AR23" i="37"/>
  <c r="AR34" i="37"/>
  <c r="AR43" i="37"/>
  <c r="AR10" i="37"/>
  <c r="AR13" i="37"/>
  <c r="AR38" i="37"/>
  <c r="AR44" i="37"/>
  <c r="AR11" i="37"/>
  <c r="AR19" i="37"/>
  <c r="AR32" i="37"/>
  <c r="AK40" i="37"/>
  <c r="AK28" i="37"/>
  <c r="AK17" i="37"/>
  <c r="AK27" i="37"/>
  <c r="AK37" i="37"/>
  <c r="AK47" i="37"/>
  <c r="AK14" i="37"/>
  <c r="AK21" i="37"/>
  <c r="AK41" i="37"/>
  <c r="AK48" i="37"/>
  <c r="AK20" i="37"/>
  <c r="AK25" i="37"/>
  <c r="AK35" i="37"/>
  <c r="AK18" i="37"/>
  <c r="AK30" i="37"/>
  <c r="AK36" i="37"/>
  <c r="AK46" i="37"/>
  <c r="AK16" i="37"/>
  <c r="AR31" i="37"/>
  <c r="AR40" i="37"/>
  <c r="AR28" i="37"/>
  <c r="AR17" i="37"/>
  <c r="AR27" i="37"/>
  <c r="AR37" i="37"/>
  <c r="AR47" i="37"/>
  <c r="AR14" i="37"/>
  <c r="AR21" i="37"/>
  <c r="AR41" i="37"/>
  <c r="AR48" i="37"/>
  <c r="AR20" i="37"/>
  <c r="AR25" i="37"/>
  <c r="AR35" i="37"/>
  <c r="AR18" i="37"/>
  <c r="AR30" i="37"/>
  <c r="AR36" i="37"/>
  <c r="AR46" i="37"/>
  <c r="AR16" i="37"/>
  <c r="AM33" i="37"/>
  <c r="AF33" i="37"/>
  <c r="AM11" i="37"/>
  <c r="AF11" i="37"/>
  <c r="AM48" i="37"/>
  <c r="AF48" i="37"/>
  <c r="AM14" i="37"/>
  <c r="AF14" i="37"/>
  <c r="AM31" i="37"/>
  <c r="AF31" i="37"/>
  <c r="AM20" i="37"/>
  <c r="AF20" i="37"/>
  <c r="AM18" i="37"/>
  <c r="AF18" i="37"/>
  <c r="AM38" i="37"/>
  <c r="AF38" i="37"/>
  <c r="AM34" i="37"/>
  <c r="AF34" i="37"/>
  <c r="AM16" i="37"/>
  <c r="AF16" i="37"/>
  <c r="AM37" i="37"/>
  <c r="AF37" i="37"/>
  <c r="AM13" i="37"/>
  <c r="AF13" i="37"/>
  <c r="AM17" i="37"/>
  <c r="AF17" i="37"/>
  <c r="AM15" i="37"/>
  <c r="AF15" i="37"/>
  <c r="AM36" i="37"/>
  <c r="AF36" i="37"/>
  <c r="AM12" i="37"/>
  <c r="AF12" i="37"/>
  <c r="AM26" i="37"/>
  <c r="AF26" i="37"/>
  <c r="AM40" i="37"/>
  <c r="AF40" i="37"/>
  <c r="AM21" i="37"/>
  <c r="AF21" i="37"/>
  <c r="AM25" i="37"/>
  <c r="AF25" i="37"/>
  <c r="AM43" i="37"/>
  <c r="AF43" i="37"/>
  <c r="AM35" i="37"/>
  <c r="AF35" i="37"/>
  <c r="AM24" i="37"/>
  <c r="AF24" i="37"/>
  <c r="AM42" i="37"/>
  <c r="AF42" i="37"/>
  <c r="AM22" i="37"/>
  <c r="AF22" i="37"/>
  <c r="AM19" i="37"/>
  <c r="AF19" i="37"/>
  <c r="AM23" i="37"/>
  <c r="AF23" i="37"/>
  <c r="AM41" i="37"/>
  <c r="AF41" i="37"/>
  <c r="AM32" i="37"/>
  <c r="AF32" i="37"/>
  <c r="AM39" i="37"/>
  <c r="AF39" i="37"/>
  <c r="AM29" i="37"/>
  <c r="AF29" i="37"/>
  <c r="AM47" i="37"/>
  <c r="AF47" i="37"/>
  <c r="AM44" i="37"/>
  <c r="AF44" i="37"/>
  <c r="AM28" i="37"/>
  <c r="AF28" i="37"/>
  <c r="AM46" i="37"/>
  <c r="AF46" i="37"/>
  <c r="AM30" i="37"/>
  <c r="AF30" i="37"/>
  <c r="AM10" i="37"/>
  <c r="AF10" i="37"/>
  <c r="AM27" i="37"/>
  <c r="AF27" i="37"/>
  <c r="AM45" i="37"/>
  <c r="AF45" i="37"/>
  <c r="AS48" i="33"/>
  <c r="AS46" i="33"/>
  <c r="AH11" i="32"/>
  <c r="AH23" i="32" s="1"/>
  <c r="AH25" i="32" s="1"/>
  <c r="AJ11" i="32"/>
  <c r="AJ23" i="32" s="1"/>
  <c r="AJ25" i="32" s="1"/>
  <c r="AI23" i="32"/>
  <c r="AI25" i="32" s="1"/>
  <c r="AM23" i="32"/>
  <c r="AM25" i="32" s="1"/>
  <c r="W23" i="32"/>
  <c r="W25" i="32" s="1"/>
  <c r="Z23" i="32"/>
  <c r="Z25" i="32" s="1"/>
  <c r="Y23" i="32"/>
  <c r="Y25" i="32" s="1"/>
  <c r="AA23" i="32"/>
  <c r="AA25" i="32" s="1"/>
  <c r="V25" i="32"/>
  <c r="X23" i="32"/>
  <c r="X25" i="32" s="1"/>
  <c r="I13" i="33"/>
  <c r="P13" i="33" s="1"/>
  <c r="AF50" i="37"/>
  <c r="AM50" i="37"/>
  <c r="AM49" i="37" s="1"/>
  <c r="AT50" i="37"/>
  <c r="AX49" i="37"/>
  <c r="AQ49" i="37"/>
  <c r="AJ49" i="37"/>
  <c r="AG70" i="37"/>
  <c r="AG60" i="37"/>
  <c r="AF80" i="37"/>
  <c r="AF70" i="37"/>
  <c r="AF60" i="37"/>
  <c r="AG80" i="37"/>
  <c r="AU50" i="37"/>
  <c r="AT60" i="37"/>
  <c r="AT70" i="37"/>
  <c r="AN60" i="37"/>
  <c r="AM70" i="37"/>
  <c r="AM80" i="37"/>
  <c r="AN70" i="37"/>
  <c r="AT80" i="37"/>
  <c r="AU60" i="37"/>
  <c r="AU70" i="37"/>
  <c r="AN80" i="37"/>
  <c r="AN50" i="37"/>
  <c r="AU80" i="37"/>
  <c r="AM60" i="37"/>
  <c r="AX61" i="37" l="1"/>
  <c r="AX62" i="37" s="1"/>
  <c r="AX63" i="37" s="1"/>
  <c r="AX64" i="37" s="1"/>
  <c r="AX65" i="37" s="1"/>
  <c r="AX66" i="37" s="1"/>
  <c r="AX67" i="37" s="1"/>
  <c r="AX68" i="37" s="1"/>
  <c r="AX69" i="37" s="1"/>
  <c r="AT49" i="37"/>
  <c r="AF49" i="37"/>
  <c r="AJ61" i="37"/>
  <c r="AJ62" i="37" s="1"/>
  <c r="AJ63" i="37" s="1"/>
  <c r="AJ64" i="37" s="1"/>
  <c r="AJ65" i="37" s="1"/>
  <c r="AJ66" i="37" s="1"/>
  <c r="AJ67" i="37" s="1"/>
  <c r="AJ68" i="37" s="1"/>
  <c r="AJ69" i="37" s="1"/>
  <c r="AQ71" i="37"/>
  <c r="AQ72" i="37" s="1"/>
  <c r="AQ73" i="37" s="1"/>
  <c r="AQ74" i="37" s="1"/>
  <c r="AQ75" i="37" s="1"/>
  <c r="AQ76" i="37" s="1"/>
  <c r="AQ77" i="37" s="1"/>
  <c r="AQ78" i="37" s="1"/>
  <c r="AQ79" i="37" s="1"/>
  <c r="AM51" i="37"/>
  <c r="AM52" i="37" s="1"/>
  <c r="AM53" i="37" s="1"/>
  <c r="AM54" i="37" s="1"/>
  <c r="AM55" i="37" s="1"/>
  <c r="AM56" i="37" s="1"/>
  <c r="AM57" i="37" s="1"/>
  <c r="AM58" i="37" s="1"/>
  <c r="AM59" i="37" s="1"/>
  <c r="AT51" i="37"/>
  <c r="AF51" i="37"/>
  <c r="AF52" i="37" s="1"/>
  <c r="AF53" i="37" s="1"/>
  <c r="AF54" i="37" s="1"/>
  <c r="AF55" i="37" s="1"/>
  <c r="AF56" i="37" s="1"/>
  <c r="AF57" i="37" s="1"/>
  <c r="AF58" i="37" s="1"/>
  <c r="AF59" i="37" s="1"/>
  <c r="AH50" i="37"/>
  <c r="AV60" i="37"/>
  <c r="AH60" i="37"/>
  <c r="AV80" i="37"/>
  <c r="AN49" i="37"/>
  <c r="AP49" i="37" s="1"/>
  <c r="AW80" i="37"/>
  <c r="AI50" i="37"/>
  <c r="AF71" i="37"/>
  <c r="AF72" i="37" s="1"/>
  <c r="AF73" i="37" s="1"/>
  <c r="AF74" i="37" s="1"/>
  <c r="AF75" i="37" s="1"/>
  <c r="AF76" i="37" s="1"/>
  <c r="AF77" i="37" s="1"/>
  <c r="AF78" i="37" s="1"/>
  <c r="AF79" i="37" s="1"/>
  <c r="AP50" i="37"/>
  <c r="AP80" i="37"/>
  <c r="AU61" i="37"/>
  <c r="AU62" i="37" s="1"/>
  <c r="AN61" i="37"/>
  <c r="AM61" i="37"/>
  <c r="AM62" i="37" s="1"/>
  <c r="AM63" i="37" s="1"/>
  <c r="AM64" i="37" s="1"/>
  <c r="AM65" i="37" s="1"/>
  <c r="AM66" i="37" s="1"/>
  <c r="AM67" i="37" s="1"/>
  <c r="AM68" i="37" s="1"/>
  <c r="AM69" i="37" s="1"/>
  <c r="AO60" i="37"/>
  <c r="AG71" i="37"/>
  <c r="AH80" i="37"/>
  <c r="AN71" i="37"/>
  <c r="AV70" i="37"/>
  <c r="AQ61" i="37"/>
  <c r="AQ62" i="37" s="1"/>
  <c r="AQ63" i="37" s="1"/>
  <c r="AQ64" i="37" s="1"/>
  <c r="AQ65" i="37" s="1"/>
  <c r="AQ66" i="37" s="1"/>
  <c r="AQ67" i="37" s="1"/>
  <c r="AQ68" i="37" s="1"/>
  <c r="AQ69" i="37" s="1"/>
  <c r="AP70" i="37"/>
  <c r="AN51" i="37"/>
  <c r="AU51" i="37"/>
  <c r="AQ51" i="37"/>
  <c r="AQ52" i="37" s="1"/>
  <c r="AQ53" i="37" s="1"/>
  <c r="AQ54" i="37" s="1"/>
  <c r="AQ55" i="37" s="1"/>
  <c r="AQ56" i="37" s="1"/>
  <c r="AQ57" i="37" s="1"/>
  <c r="AQ58" i="37" s="1"/>
  <c r="AQ59" i="37" s="1"/>
  <c r="AO80" i="37"/>
  <c r="AW60" i="37"/>
  <c r="AM71" i="37"/>
  <c r="AM72" i="37" s="1"/>
  <c r="AM73" i="37" s="1"/>
  <c r="AM74" i="37" s="1"/>
  <c r="AM75" i="37" s="1"/>
  <c r="AM76" i="37" s="1"/>
  <c r="AM77" i="37" s="1"/>
  <c r="AM78" i="37" s="1"/>
  <c r="AM79" i="37" s="1"/>
  <c r="AP60" i="37"/>
  <c r="AU49" i="37"/>
  <c r="AW50" i="37"/>
  <c r="AU71" i="37"/>
  <c r="AX71" i="37"/>
  <c r="AX72" i="37" s="1"/>
  <c r="AX73" i="37" s="1"/>
  <c r="AX74" i="37" s="1"/>
  <c r="AX75" i="37" s="1"/>
  <c r="AX76" i="37" s="1"/>
  <c r="AX77" i="37" s="1"/>
  <c r="AX78" i="37" s="1"/>
  <c r="AX79" i="37" s="1"/>
  <c r="AO50" i="37"/>
  <c r="AW70" i="37"/>
  <c r="AT71" i="37"/>
  <c r="AX51" i="37"/>
  <c r="AX52" i="37" s="1"/>
  <c r="AX53" i="37" s="1"/>
  <c r="AX54" i="37" s="1"/>
  <c r="AX55" i="37" s="1"/>
  <c r="AX56" i="37" s="1"/>
  <c r="AX57" i="37" s="1"/>
  <c r="AX58" i="37" s="1"/>
  <c r="AX59" i="37" s="1"/>
  <c r="AO70" i="37"/>
  <c r="AT61" i="37"/>
  <c r="AV50" i="37"/>
  <c r="AI80" i="37"/>
  <c r="AG49" i="37"/>
  <c r="AJ71" i="37"/>
  <c r="AJ72" i="37" s="1"/>
  <c r="AJ73" i="37" s="1"/>
  <c r="AJ74" i="37" s="1"/>
  <c r="AJ75" i="37" s="1"/>
  <c r="AJ76" i="37" s="1"/>
  <c r="AJ77" i="37" s="1"/>
  <c r="AJ78" i="37" s="1"/>
  <c r="AJ79" i="37" s="1"/>
  <c r="AH70" i="37"/>
  <c r="AG61" i="37"/>
  <c r="AG62" i="37" s="1"/>
  <c r="AJ51" i="37"/>
  <c r="AJ52" i="37" s="1"/>
  <c r="AJ53" i="37" s="1"/>
  <c r="AJ54" i="37" s="1"/>
  <c r="AJ55" i="37" s="1"/>
  <c r="AJ56" i="37" s="1"/>
  <c r="AJ57" i="37" s="1"/>
  <c r="AJ58" i="37" s="1"/>
  <c r="AJ59" i="37" s="1"/>
  <c r="AF61" i="37"/>
  <c r="AF62" i="37" s="1"/>
  <c r="AF63" i="37" s="1"/>
  <c r="AF64" i="37" s="1"/>
  <c r="AF65" i="37" s="1"/>
  <c r="AF66" i="37" s="1"/>
  <c r="AF67" i="37" s="1"/>
  <c r="AF68" i="37" s="1"/>
  <c r="AF69" i="37" s="1"/>
  <c r="AI60" i="37"/>
  <c r="AK60" i="37" s="1"/>
  <c r="AI70" i="37"/>
  <c r="AG51" i="37"/>
  <c r="AR70" i="37" l="1"/>
  <c r="AR80" i="37"/>
  <c r="AT52" i="37"/>
  <c r="AT72" i="37"/>
  <c r="AT62" i="37"/>
  <c r="AY50" i="37"/>
  <c r="AK50" i="37"/>
  <c r="AY80" i="37"/>
  <c r="AK70" i="37"/>
  <c r="AR50" i="37"/>
  <c r="AY60" i="37"/>
  <c r="AO49" i="37"/>
  <c r="AR49" i="37" s="1"/>
  <c r="AK80" i="37"/>
  <c r="AR60" i="37"/>
  <c r="AY70" i="37"/>
  <c r="AN52" i="37"/>
  <c r="AP52" i="37" s="1"/>
  <c r="AU52" i="37"/>
  <c r="AW52" i="37" s="1"/>
  <c r="AN72" i="37"/>
  <c r="AO72" i="37" s="1"/>
  <c r="AV71" i="37"/>
  <c r="AW71" i="37"/>
  <c r="AW49" i="37"/>
  <c r="AV49" i="37"/>
  <c r="AW51" i="37"/>
  <c r="AV51" i="37"/>
  <c r="AO51" i="37"/>
  <c r="AP51" i="37"/>
  <c r="AO61" i="37"/>
  <c r="AP61" i="37"/>
  <c r="AH62" i="37"/>
  <c r="AI62" i="37"/>
  <c r="AI61" i="37"/>
  <c r="AH61" i="37"/>
  <c r="AW62" i="37"/>
  <c r="AV62" i="37"/>
  <c r="AH71" i="37"/>
  <c r="AI71" i="37"/>
  <c r="AN62" i="37"/>
  <c r="AU72" i="37"/>
  <c r="AI51" i="37"/>
  <c r="AG52" i="37"/>
  <c r="AH51" i="37"/>
  <c r="AH49" i="37"/>
  <c r="AI49" i="37"/>
  <c r="AG63" i="37"/>
  <c r="AU63" i="37"/>
  <c r="AO71" i="37"/>
  <c r="AP71" i="37"/>
  <c r="AG72" i="37"/>
  <c r="AW61" i="37"/>
  <c r="AV61" i="37"/>
  <c r="AT73" i="37" l="1"/>
  <c r="AT63" i="37"/>
  <c r="AT53" i="37"/>
  <c r="AY61" i="37"/>
  <c r="AR71" i="37"/>
  <c r="AK49" i="37"/>
  <c r="AY62" i="37"/>
  <c r="AK62" i="37"/>
  <c r="AR51" i="37"/>
  <c r="AK61" i="37"/>
  <c r="AY51" i="37"/>
  <c r="AK51" i="37"/>
  <c r="AR61" i="37"/>
  <c r="AY71" i="37"/>
  <c r="AV52" i="37"/>
  <c r="AY52" i="37" s="1"/>
  <c r="AK71" i="37"/>
  <c r="AY49" i="37"/>
  <c r="AN73" i="37"/>
  <c r="AP73" i="37" s="1"/>
  <c r="AP72" i="37"/>
  <c r="AR72" i="37" s="1"/>
  <c r="AN53" i="37"/>
  <c r="AU53" i="37"/>
  <c r="AO52" i="37"/>
  <c r="AR52" i="37" s="1"/>
  <c r="AV63" i="37"/>
  <c r="AW63" i="37"/>
  <c r="AU64" i="37"/>
  <c r="AI52" i="37"/>
  <c r="AG53" i="37"/>
  <c r="AH52" i="37"/>
  <c r="AV72" i="37"/>
  <c r="AW72" i="37"/>
  <c r="AU73" i="37"/>
  <c r="AH72" i="37"/>
  <c r="AI72" i="37"/>
  <c r="AG73" i="37"/>
  <c r="AO62" i="37"/>
  <c r="AP62" i="37"/>
  <c r="AN63" i="37"/>
  <c r="AH63" i="37"/>
  <c r="AI63" i="37"/>
  <c r="AG64" i="37"/>
  <c r="AT54" i="37" l="1"/>
  <c r="AT64" i="37"/>
  <c r="AT74" i="37"/>
  <c r="AR62" i="37"/>
  <c r="AY63" i="37"/>
  <c r="AY72" i="37"/>
  <c r="AO73" i="37"/>
  <c r="AR73" i="37" s="1"/>
  <c r="AK63" i="37"/>
  <c r="AK72" i="37"/>
  <c r="AN74" i="37"/>
  <c r="AP74" i="37" s="1"/>
  <c r="AK52" i="37"/>
  <c r="AW53" i="37"/>
  <c r="AU54" i="37"/>
  <c r="AV53" i="37"/>
  <c r="AP53" i="37"/>
  <c r="AN54" i="37"/>
  <c r="AO53" i="37"/>
  <c r="AI64" i="37"/>
  <c r="AH64" i="37"/>
  <c r="AG65" i="37"/>
  <c r="AW73" i="37"/>
  <c r="AV73" i="37"/>
  <c r="AU74" i="37"/>
  <c r="AW64" i="37"/>
  <c r="AV64" i="37"/>
  <c r="AU65" i="37"/>
  <c r="AI73" i="37"/>
  <c r="AH73" i="37"/>
  <c r="AG74" i="37"/>
  <c r="AP63" i="37"/>
  <c r="AO63" i="37"/>
  <c r="AN64" i="37"/>
  <c r="AI53" i="37"/>
  <c r="AG54" i="37"/>
  <c r="AH53" i="37"/>
  <c r="AT65" i="37" l="1"/>
  <c r="AT75" i="37"/>
  <c r="AT55" i="37"/>
  <c r="AO74" i="37"/>
  <c r="AY64" i="37"/>
  <c r="AK73" i="37"/>
  <c r="AY53" i="37"/>
  <c r="AR74" i="37"/>
  <c r="AN75" i="37"/>
  <c r="AO75" i="37" s="1"/>
  <c r="AK53" i="37"/>
  <c r="AR53" i="37"/>
  <c r="AR63" i="37"/>
  <c r="AK64" i="37"/>
  <c r="AY73" i="37"/>
  <c r="AU55" i="37"/>
  <c r="AW54" i="37"/>
  <c r="AV54" i="37"/>
  <c r="AO54" i="37"/>
  <c r="AN55" i="37"/>
  <c r="AP54" i="37"/>
  <c r="AV74" i="37"/>
  <c r="AW74" i="37"/>
  <c r="AU75" i="37"/>
  <c r="AW65" i="37"/>
  <c r="AV65" i="37"/>
  <c r="AU66" i="37"/>
  <c r="AH65" i="37"/>
  <c r="AI65" i="37"/>
  <c r="AG66" i="37"/>
  <c r="AI54" i="37"/>
  <c r="AH54" i="37"/>
  <c r="AG55" i="37"/>
  <c r="AH74" i="37"/>
  <c r="AI74" i="37"/>
  <c r="AG75" i="37"/>
  <c r="AO64" i="37"/>
  <c r="AP64" i="37"/>
  <c r="AN65" i="37"/>
  <c r="AP75" i="37" l="1"/>
  <c r="AR75" i="37" s="1"/>
  <c r="AT76" i="37"/>
  <c r="AT56" i="37"/>
  <c r="AT66" i="37"/>
  <c r="AY65" i="37"/>
  <c r="AK65" i="37"/>
  <c r="AK74" i="37"/>
  <c r="AY74" i="37"/>
  <c r="AR64" i="37"/>
  <c r="AN76" i="37"/>
  <c r="AP76" i="37" s="1"/>
  <c r="AR54" i="37"/>
  <c r="AY54" i="37"/>
  <c r="AK54" i="37"/>
  <c r="AP55" i="37"/>
  <c r="AN56" i="37"/>
  <c r="AO55" i="37"/>
  <c r="AU56" i="37"/>
  <c r="AV55" i="37"/>
  <c r="AW55" i="37"/>
  <c r="AO65" i="37"/>
  <c r="AP65" i="37"/>
  <c r="AN66" i="37"/>
  <c r="AH55" i="37"/>
  <c r="AI55" i="37"/>
  <c r="AG56" i="37"/>
  <c r="AI75" i="37"/>
  <c r="AH75" i="37"/>
  <c r="AG76" i="37"/>
  <c r="AW75" i="37"/>
  <c r="AV75" i="37"/>
  <c r="AU76" i="37"/>
  <c r="AI66" i="37"/>
  <c r="AH66" i="37"/>
  <c r="AG67" i="37"/>
  <c r="AW66" i="37"/>
  <c r="AV66" i="37"/>
  <c r="AU67" i="37"/>
  <c r="AT57" i="37" l="1"/>
  <c r="AT67" i="37"/>
  <c r="AT77" i="37"/>
  <c r="AO76" i="37"/>
  <c r="AR76" i="37" s="1"/>
  <c r="AY66" i="37"/>
  <c r="AY55" i="37"/>
  <c r="AK55" i="37"/>
  <c r="AK66" i="37"/>
  <c r="AK75" i="37"/>
  <c r="AN77" i="37"/>
  <c r="AN78" i="37" s="1"/>
  <c r="AR65" i="37"/>
  <c r="AR55" i="37"/>
  <c r="AY75" i="37"/>
  <c r="AV56" i="37"/>
  <c r="AU57" i="37"/>
  <c r="AW56" i="37"/>
  <c r="AP56" i="37"/>
  <c r="AN57" i="37"/>
  <c r="AO56" i="37"/>
  <c r="AH56" i="37"/>
  <c r="AG57" i="37"/>
  <c r="AI56" i="37"/>
  <c r="AV67" i="37"/>
  <c r="AW67" i="37"/>
  <c r="AU68" i="37"/>
  <c r="AV76" i="37"/>
  <c r="AW76" i="37"/>
  <c r="AU77" i="37"/>
  <c r="AI76" i="37"/>
  <c r="AH76" i="37"/>
  <c r="AG77" i="37"/>
  <c r="AH67" i="37"/>
  <c r="AI67" i="37"/>
  <c r="AG68" i="37"/>
  <c r="AP66" i="37"/>
  <c r="AO66" i="37"/>
  <c r="AN67" i="37"/>
  <c r="AP77" i="37" l="1"/>
  <c r="AO77" i="37"/>
  <c r="AT68" i="37"/>
  <c r="AT78" i="37"/>
  <c r="AT58" i="37"/>
  <c r="AK56" i="37"/>
  <c r="AR66" i="37"/>
  <c r="AY76" i="37"/>
  <c r="AK67" i="37"/>
  <c r="AY67" i="37"/>
  <c r="AY56" i="37"/>
  <c r="AK76" i="37"/>
  <c r="AR56" i="37"/>
  <c r="AP57" i="37"/>
  <c r="AO57" i="37"/>
  <c r="AN58" i="37"/>
  <c r="AW57" i="37"/>
  <c r="AU58" i="37"/>
  <c r="AV57" i="37"/>
  <c r="AI68" i="37"/>
  <c r="AH68" i="37"/>
  <c r="AG69" i="37"/>
  <c r="AW77" i="37"/>
  <c r="AV77" i="37"/>
  <c r="AU78" i="37"/>
  <c r="AO67" i="37"/>
  <c r="AP67" i="37"/>
  <c r="AN68" i="37"/>
  <c r="AP78" i="37"/>
  <c r="AO78" i="37"/>
  <c r="AN79" i="37"/>
  <c r="AI77" i="37"/>
  <c r="AH77" i="37"/>
  <c r="AG78" i="37"/>
  <c r="AW68" i="37"/>
  <c r="AV68" i="37"/>
  <c r="AU69" i="37"/>
  <c r="AH57" i="37"/>
  <c r="AI57" i="37"/>
  <c r="AG58" i="37"/>
  <c r="AR77" i="37" l="1"/>
  <c r="AY57" i="37"/>
  <c r="AR57" i="37"/>
  <c r="AT79" i="37"/>
  <c r="AT59" i="37"/>
  <c r="AT69" i="37"/>
  <c r="AK77" i="37"/>
  <c r="AK68" i="37"/>
  <c r="AK57" i="37"/>
  <c r="AR67" i="37"/>
  <c r="AR78" i="37"/>
  <c r="AY68" i="37"/>
  <c r="AY77" i="37"/>
  <c r="AV58" i="37"/>
  <c r="AU59" i="37"/>
  <c r="AW58" i="37"/>
  <c r="AN59" i="37"/>
  <c r="AO58" i="37"/>
  <c r="AP58" i="37"/>
  <c r="AI69" i="37"/>
  <c r="AH69" i="37"/>
  <c r="AP79" i="37"/>
  <c r="AO79" i="37"/>
  <c r="AH78" i="37"/>
  <c r="AI78" i="37"/>
  <c r="AG79" i="37"/>
  <c r="AV69" i="37"/>
  <c r="AW69" i="37"/>
  <c r="AW78" i="37"/>
  <c r="AV78" i="37"/>
  <c r="AU79" i="37"/>
  <c r="AH58" i="37"/>
  <c r="AI58" i="37"/>
  <c r="AG59" i="37"/>
  <c r="AO68" i="37"/>
  <c r="AP68" i="37"/>
  <c r="AN69" i="37"/>
  <c r="AY78" i="37" l="1"/>
  <c r="AR68" i="37"/>
  <c r="AY69" i="37"/>
  <c r="AR79" i="37"/>
  <c r="AY58" i="37"/>
  <c r="AR58" i="37"/>
  <c r="AK58" i="37"/>
  <c r="AK78" i="37"/>
  <c r="AK69" i="37"/>
  <c r="AP59" i="37"/>
  <c r="AO59" i="37"/>
  <c r="AW59" i="37"/>
  <c r="AV59" i="37"/>
  <c r="AH79" i="37"/>
  <c r="AI79" i="37"/>
  <c r="AV79" i="37"/>
  <c r="AW79" i="37"/>
  <c r="AH59" i="37"/>
  <c r="AI59" i="37"/>
  <c r="AP69" i="37"/>
  <c r="AO69" i="37"/>
  <c r="AY79" i="37" l="1"/>
  <c r="AK59" i="37"/>
  <c r="AK79" i="37"/>
  <c r="AR59" i="37"/>
  <c r="AR69" i="37"/>
  <c r="AY59" i="3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Millar, Richard (CCC)</author>
  </authors>
  <commentList>
    <comment ref="S11" authorId="0" shapeId="0" xr:uid="{00000000-0006-0000-0100-000001000000}">
      <text>
        <r>
          <rPr>
            <b/>
            <sz val="9"/>
            <color rgb="FF000000"/>
            <rFont val="Tahoma"/>
            <family val="2"/>
          </rPr>
          <t xml:space="preserve">Millar, Richard (CCC):
</t>
        </r>
        <r>
          <rPr>
            <b/>
            <sz val="9"/>
            <color rgb="FF000000"/>
            <rFont val="Tahoma"/>
            <family val="2"/>
          </rPr>
          <t>These values indicate the cumulative emissions (in GWP*) from a unit of change in the sustained emissions rate - hence are much bigger than for the conventional metrics. These draw on Marianne's metric values and not the ERFs unlike in the values caluclated to the right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F4" authorId="0" shapeId="0" xr:uid="{00000000-0006-0000-0200-000001000000}">
      <text>
        <r>
          <rPr>
            <b/>
            <sz val="10"/>
            <color rgb="FF000000"/>
            <rFont val="Tahoma"/>
            <family val="2"/>
          </rPr>
          <t>Microsoft Office User:</t>
        </r>
        <r>
          <rPr>
            <sz val="10"/>
            <color rgb="FF000000"/>
            <rFont val="Tahoma"/>
            <family val="2"/>
          </rPr>
          <t xml:space="preserve">
</t>
        </r>
        <r>
          <rPr>
            <sz val="10"/>
            <color rgb="FF000000"/>
            <rFont val="Tahoma"/>
            <family val="2"/>
          </rPr>
          <t xml:space="preserve">Factor from.  </t>
        </r>
      </text>
    </comment>
    <comment ref="I6" authorId="0" shapeId="0" xr:uid="{04F84E6B-090E-ED4B-AA92-C14D945E6290}">
      <text>
        <r>
          <rPr>
            <b/>
            <sz val="10"/>
            <color rgb="FF000000"/>
            <rFont val="Tahoma"/>
            <family val="2"/>
          </rPr>
          <t>Microsoft Office User:</t>
        </r>
        <r>
          <rPr>
            <sz val="10"/>
            <color rgb="FF000000"/>
            <rFont val="Tahoma"/>
            <family val="2"/>
          </rPr>
          <t xml:space="preserve">
</t>
        </r>
        <r>
          <rPr>
            <sz val="10"/>
            <color rgb="FF000000"/>
            <rFont val="Calibri"/>
            <family val="2"/>
            <scheme val="minor"/>
          </rPr>
          <t>Table 9-4 IPCC 1999 for NASA 1984 data</t>
        </r>
        <r>
          <rPr>
            <sz val="10"/>
            <color rgb="FF000000"/>
            <rFont val="Calibri"/>
            <family val="2"/>
            <scheme val="minor"/>
          </rPr>
          <t xml:space="preserve">
</t>
        </r>
      </text>
    </comment>
    <comment ref="I14" authorId="0" shapeId="0" xr:uid="{A49072DD-EE30-6F49-AA57-8B675EFD250E}">
      <text>
        <r>
          <rPr>
            <b/>
            <sz val="10"/>
            <color rgb="FF000000"/>
            <rFont val="Tahoma"/>
            <family val="2"/>
          </rPr>
          <t>Microsoft Office User:</t>
        </r>
        <r>
          <rPr>
            <sz val="10"/>
            <color rgb="FF000000"/>
            <rFont val="Tahoma"/>
            <family val="2"/>
          </rPr>
          <t xml:space="preserve">
</t>
        </r>
        <r>
          <rPr>
            <sz val="10"/>
            <color rgb="FF000000"/>
            <rFont val="Tahoma"/>
            <family val="2"/>
          </rPr>
          <t>Table 9-4 IPCC 1999 for NASA 1984 data</t>
        </r>
      </text>
    </comment>
    <comment ref="I22" authorId="0" shapeId="0" xr:uid="{00000000-0006-0000-0200-000002000000}">
      <text>
        <r>
          <rPr>
            <b/>
            <sz val="10"/>
            <color rgb="FF000000"/>
            <rFont val="Tahoma"/>
            <family val="2"/>
          </rPr>
          <t>Microsoft Office User:</t>
        </r>
        <r>
          <rPr>
            <sz val="10"/>
            <color rgb="FF000000"/>
            <rFont val="Tahoma"/>
            <family val="2"/>
          </rPr>
          <t xml:space="preserve">
</t>
        </r>
        <r>
          <rPr>
            <sz val="10"/>
            <color rgb="FF000000"/>
            <rFont val="Tahoma"/>
            <family val="2"/>
          </rPr>
          <t>Average of ANCAT/EC2 and NASA (see Chapter 9, IPCC, 1999)</t>
        </r>
      </text>
    </comment>
    <comment ref="I30" authorId="0" shapeId="0" xr:uid="{00000000-0006-0000-0200-000003000000}">
      <text>
        <r>
          <rPr>
            <b/>
            <sz val="10"/>
            <color rgb="FF000000"/>
            <rFont val="Tahoma"/>
            <family val="2"/>
          </rPr>
          <t>Microsoft Office User:</t>
        </r>
        <r>
          <rPr>
            <sz val="10"/>
            <color rgb="FF000000"/>
            <rFont val="Tahoma"/>
            <family val="2"/>
          </rPr>
          <t xml:space="preserve">
</t>
        </r>
        <r>
          <rPr>
            <sz val="10"/>
            <color rgb="FF000000"/>
            <rFont val="Tahoma"/>
            <family val="2"/>
          </rPr>
          <t>FAA/SAGE/ICAO Env. trends</t>
        </r>
      </text>
    </comment>
    <comment ref="I35" authorId="0" shapeId="0" xr:uid="{00000000-0006-0000-0200-000004000000}">
      <text>
        <r>
          <rPr>
            <b/>
            <sz val="10"/>
            <color rgb="FF000000"/>
            <rFont val="Tahoma"/>
            <family val="2"/>
          </rPr>
          <t>Microsoft Office User:</t>
        </r>
        <r>
          <rPr>
            <sz val="10"/>
            <color rgb="FF000000"/>
            <rFont val="Tahoma"/>
            <family val="2"/>
          </rPr>
          <t xml:space="preserve">
</t>
        </r>
        <r>
          <rPr>
            <sz val="10"/>
            <color rgb="FF000000"/>
            <rFont val="Calibri"/>
            <family val="2"/>
          </rPr>
          <t xml:space="preserve">
</t>
        </r>
        <r>
          <rPr>
            <sz val="8"/>
            <color rgb="FF000000"/>
            <rFont val="Calibri"/>
            <family val="2"/>
          </rPr>
          <t xml:space="preserve">FAA/SAGE/ICAO Env. trends
</t>
        </r>
      </text>
    </comment>
    <comment ref="I40" authorId="0" shapeId="0" xr:uid="{00000000-0006-0000-0200-000005000000}">
      <text>
        <r>
          <rPr>
            <b/>
            <sz val="10"/>
            <color rgb="FF000000"/>
            <rFont val="Tahoma"/>
            <family val="2"/>
          </rPr>
          <t xml:space="preserve">Microsoft Office </t>
        </r>
        <r>
          <rPr>
            <b/>
            <sz val="8"/>
            <color rgb="FF000000"/>
            <rFont val="Tahoma"/>
            <family val="2"/>
          </rPr>
          <t>User:</t>
        </r>
        <r>
          <rPr>
            <sz val="8"/>
            <color rgb="FF000000"/>
            <rFont val="Tahoma"/>
            <family val="2"/>
          </rPr>
          <t xml:space="preserve">
</t>
        </r>
        <r>
          <rPr>
            <sz val="8"/>
            <color rgb="FF000000"/>
            <rFont val="Calibri"/>
            <family val="2"/>
          </rPr>
          <t xml:space="preserve">
</t>
        </r>
        <r>
          <rPr>
            <sz val="8"/>
            <color rgb="FF000000"/>
            <rFont val="Calibri"/>
            <family val="2"/>
          </rPr>
          <t xml:space="preserve">FAA/SAGE/ICAO Env. trends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F4" authorId="0" shapeId="0" xr:uid="{F9A1A61D-E846-6F48-8F29-781BC8F758CF}">
      <text>
        <r>
          <rPr>
            <b/>
            <sz val="10"/>
            <color rgb="FF000000"/>
            <rFont val="Tahoma"/>
            <family val="2"/>
          </rPr>
          <t>Microsoft Office User:</t>
        </r>
        <r>
          <rPr>
            <sz val="10"/>
            <color rgb="FF000000"/>
            <rFont val="Tahoma"/>
            <family val="2"/>
          </rPr>
          <t xml:space="preserve">
</t>
        </r>
        <r>
          <rPr>
            <sz val="10"/>
            <color rgb="FF000000"/>
            <rFont val="Tahoma"/>
            <family val="2"/>
          </rPr>
          <t xml:space="preserve">Factor from.  </t>
        </r>
      </text>
    </comment>
    <comment ref="I6" authorId="0" shapeId="0" xr:uid="{F70FF683-0C26-C745-A9B0-F6367F0C236C}">
      <text>
        <r>
          <rPr>
            <b/>
            <sz val="10"/>
            <color rgb="FF000000"/>
            <rFont val="Tahoma"/>
            <family val="2"/>
          </rPr>
          <t>Microsoft Office User:</t>
        </r>
        <r>
          <rPr>
            <sz val="10"/>
            <color rgb="FF000000"/>
            <rFont val="Tahoma"/>
            <family val="2"/>
          </rPr>
          <t xml:space="preserve">
</t>
        </r>
        <r>
          <rPr>
            <sz val="10"/>
            <color rgb="FF000000"/>
            <rFont val="Calibri"/>
            <family val="2"/>
            <scheme val="minor"/>
          </rPr>
          <t>Table 9-4 IPCC 1999 for NASA 1984 data</t>
        </r>
        <r>
          <rPr>
            <sz val="10"/>
            <color rgb="FF000000"/>
            <rFont val="Calibri"/>
            <family val="2"/>
            <scheme val="minor"/>
          </rPr>
          <t xml:space="preserve">
</t>
        </r>
      </text>
    </comment>
    <comment ref="I14" authorId="0" shapeId="0" xr:uid="{2C0D33DC-0567-E14F-9323-0BA45040DCF8}">
      <text>
        <r>
          <rPr>
            <b/>
            <sz val="10"/>
            <color rgb="FF000000"/>
            <rFont val="Tahoma"/>
            <family val="2"/>
          </rPr>
          <t>Microsoft Office User:</t>
        </r>
        <r>
          <rPr>
            <sz val="10"/>
            <color rgb="FF000000"/>
            <rFont val="Tahoma"/>
            <family val="2"/>
          </rPr>
          <t xml:space="preserve">
</t>
        </r>
        <r>
          <rPr>
            <sz val="10"/>
            <color rgb="FF000000"/>
            <rFont val="Tahoma"/>
            <family val="2"/>
          </rPr>
          <t>Table 9-4 IPCC 1999 for NASA 1984 data</t>
        </r>
      </text>
    </comment>
    <comment ref="I22" authorId="0" shapeId="0" xr:uid="{83BDDC38-BD4E-C84A-A12C-FBA33D798509}">
      <text>
        <r>
          <rPr>
            <b/>
            <sz val="10"/>
            <color rgb="FF000000"/>
            <rFont val="Tahoma"/>
            <family val="2"/>
          </rPr>
          <t>Microsoft Office User:</t>
        </r>
        <r>
          <rPr>
            <sz val="10"/>
            <color rgb="FF000000"/>
            <rFont val="Tahoma"/>
            <family val="2"/>
          </rPr>
          <t xml:space="preserve">
</t>
        </r>
        <r>
          <rPr>
            <sz val="10"/>
            <color rgb="FF000000"/>
            <rFont val="Tahoma"/>
            <family val="2"/>
          </rPr>
          <t>Average of ANCAT/EC2 and NASA (see Chapter 9, IPCC, 1999)</t>
        </r>
      </text>
    </comment>
    <comment ref="I30" authorId="0" shapeId="0" xr:uid="{54CCDC0B-2843-4949-8584-18AFA5568B03}">
      <text>
        <r>
          <rPr>
            <b/>
            <sz val="10"/>
            <color rgb="FF000000"/>
            <rFont val="Tahoma"/>
            <family val="2"/>
          </rPr>
          <t>Microsoft Office User:</t>
        </r>
        <r>
          <rPr>
            <sz val="10"/>
            <color rgb="FF000000"/>
            <rFont val="Tahoma"/>
            <family val="2"/>
          </rPr>
          <t xml:space="preserve">
</t>
        </r>
        <r>
          <rPr>
            <sz val="10"/>
            <color rgb="FF000000"/>
            <rFont val="Tahoma"/>
            <family val="2"/>
          </rPr>
          <t>FAA/SAGE/ICAO Env. trends</t>
        </r>
      </text>
    </comment>
    <comment ref="I35" authorId="0" shapeId="0" xr:uid="{64519070-70A8-374A-9300-3CD53C70D171}">
      <text>
        <r>
          <rPr>
            <b/>
            <sz val="10"/>
            <color rgb="FF000000"/>
            <rFont val="Tahoma"/>
            <family val="2"/>
          </rPr>
          <t>Microsoft Office User:</t>
        </r>
        <r>
          <rPr>
            <sz val="10"/>
            <color rgb="FF000000"/>
            <rFont val="Tahoma"/>
            <family val="2"/>
          </rPr>
          <t xml:space="preserve">
</t>
        </r>
        <r>
          <rPr>
            <sz val="10"/>
            <color rgb="FF000000"/>
            <rFont val="Calibri"/>
            <family val="2"/>
          </rPr>
          <t xml:space="preserve">
</t>
        </r>
        <r>
          <rPr>
            <sz val="8"/>
            <color rgb="FF000000"/>
            <rFont val="Calibri"/>
            <family val="2"/>
          </rPr>
          <t xml:space="preserve">FAA/SAGE/ICAO Env. trends
</t>
        </r>
      </text>
    </comment>
    <comment ref="I40" authorId="0" shapeId="0" xr:uid="{D302820F-C728-1749-AC66-F0BAFA350455}">
      <text>
        <r>
          <rPr>
            <b/>
            <sz val="10"/>
            <color rgb="FF000000"/>
            <rFont val="Tahoma"/>
            <family val="2"/>
          </rPr>
          <t xml:space="preserve">Microsoft Office </t>
        </r>
        <r>
          <rPr>
            <b/>
            <sz val="8"/>
            <color rgb="FF000000"/>
            <rFont val="Tahoma"/>
            <family val="2"/>
          </rPr>
          <t>User:</t>
        </r>
        <r>
          <rPr>
            <sz val="8"/>
            <color rgb="FF000000"/>
            <rFont val="Tahoma"/>
            <family val="2"/>
          </rPr>
          <t xml:space="preserve">
</t>
        </r>
        <r>
          <rPr>
            <sz val="8"/>
            <color rgb="FF000000"/>
            <rFont val="Calibri"/>
            <family val="2"/>
          </rPr>
          <t xml:space="preserve">
</t>
        </r>
        <r>
          <rPr>
            <sz val="8"/>
            <color rgb="FF000000"/>
            <rFont val="Calibri"/>
            <family val="2"/>
          </rPr>
          <t xml:space="preserve">FAA/SAGE/ICAO Env. trends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F4" authorId="0" shapeId="0" xr:uid="{84A46BBF-1390-3E43-A5EA-FA77E6109341}">
      <text>
        <r>
          <rPr>
            <b/>
            <sz val="10"/>
            <color rgb="FF000000"/>
            <rFont val="Tahoma"/>
            <family val="2"/>
          </rPr>
          <t>Microsoft Office User:</t>
        </r>
        <r>
          <rPr>
            <sz val="10"/>
            <color rgb="FF000000"/>
            <rFont val="Tahoma"/>
            <family val="2"/>
          </rPr>
          <t xml:space="preserve">
</t>
        </r>
        <r>
          <rPr>
            <sz val="10"/>
            <color rgb="FF000000"/>
            <rFont val="Tahoma"/>
            <family val="2"/>
          </rPr>
          <t xml:space="preserve">Factor from.  </t>
        </r>
      </text>
    </comment>
    <comment ref="I6" authorId="0" shapeId="0" xr:uid="{29B8C24D-CA06-3145-9626-5DBDE688A839}">
      <text>
        <r>
          <rPr>
            <b/>
            <sz val="10"/>
            <color rgb="FF000000"/>
            <rFont val="Tahoma"/>
            <family val="2"/>
          </rPr>
          <t>Microsoft Office User:</t>
        </r>
        <r>
          <rPr>
            <sz val="10"/>
            <color rgb="FF000000"/>
            <rFont val="Tahoma"/>
            <family val="2"/>
          </rPr>
          <t xml:space="preserve">
</t>
        </r>
        <r>
          <rPr>
            <sz val="10"/>
            <color rgb="FF000000"/>
            <rFont val="Calibri"/>
            <family val="2"/>
            <scheme val="minor"/>
          </rPr>
          <t>Table 9-4 IPCC 1999 for NASA 1984 data</t>
        </r>
        <r>
          <rPr>
            <sz val="10"/>
            <color rgb="FF000000"/>
            <rFont val="Calibri"/>
            <family val="2"/>
            <scheme val="minor"/>
          </rPr>
          <t xml:space="preserve">
</t>
        </r>
      </text>
    </comment>
    <comment ref="I14" authorId="0" shapeId="0" xr:uid="{267B5B9D-E0CB-E648-9353-0DC89EFB2128}">
      <text>
        <r>
          <rPr>
            <b/>
            <sz val="10"/>
            <color rgb="FF000000"/>
            <rFont val="Tahoma"/>
            <family val="2"/>
          </rPr>
          <t>Microsoft Office User:</t>
        </r>
        <r>
          <rPr>
            <sz val="10"/>
            <color rgb="FF000000"/>
            <rFont val="Tahoma"/>
            <family val="2"/>
          </rPr>
          <t xml:space="preserve">
</t>
        </r>
        <r>
          <rPr>
            <sz val="10"/>
            <color rgb="FF000000"/>
            <rFont val="Tahoma"/>
            <family val="2"/>
          </rPr>
          <t>Table 9-4 IPCC 1999 for NASA 1984 data</t>
        </r>
      </text>
    </comment>
    <comment ref="I22" authorId="0" shapeId="0" xr:uid="{EE24AE63-D2B0-1D43-9107-E651D3AFBC03}">
      <text>
        <r>
          <rPr>
            <b/>
            <sz val="10"/>
            <color rgb="FF000000"/>
            <rFont val="Tahoma"/>
            <family val="2"/>
          </rPr>
          <t>Microsoft Office User:</t>
        </r>
        <r>
          <rPr>
            <sz val="10"/>
            <color rgb="FF000000"/>
            <rFont val="Tahoma"/>
            <family val="2"/>
          </rPr>
          <t xml:space="preserve">
</t>
        </r>
        <r>
          <rPr>
            <sz val="10"/>
            <color rgb="FF000000"/>
            <rFont val="Tahoma"/>
            <family val="2"/>
          </rPr>
          <t>Average of ANCAT/EC2 and NASA (see Chapter 9, IPCC, 1999)</t>
        </r>
      </text>
    </comment>
    <comment ref="I30" authorId="0" shapeId="0" xr:uid="{71F68716-50EA-914D-84B2-27ACF509CCDE}">
      <text>
        <r>
          <rPr>
            <b/>
            <sz val="10"/>
            <color rgb="FF000000"/>
            <rFont val="Tahoma"/>
            <family val="2"/>
          </rPr>
          <t>Microsoft Office User:</t>
        </r>
        <r>
          <rPr>
            <sz val="10"/>
            <color rgb="FF000000"/>
            <rFont val="Tahoma"/>
            <family val="2"/>
          </rPr>
          <t xml:space="preserve">
</t>
        </r>
        <r>
          <rPr>
            <sz val="10"/>
            <color rgb="FF000000"/>
            <rFont val="Tahoma"/>
            <family val="2"/>
          </rPr>
          <t>FAA/SAGE/ICAO Env. trends</t>
        </r>
      </text>
    </comment>
    <comment ref="I35" authorId="0" shapeId="0" xr:uid="{2D81AB66-B5F9-4C4C-835E-531F7E2A8E19}">
      <text>
        <r>
          <rPr>
            <b/>
            <sz val="10"/>
            <color rgb="FF000000"/>
            <rFont val="Tahoma"/>
            <family val="2"/>
          </rPr>
          <t>Microsoft Office User:</t>
        </r>
        <r>
          <rPr>
            <sz val="10"/>
            <color rgb="FF000000"/>
            <rFont val="Tahoma"/>
            <family val="2"/>
          </rPr>
          <t xml:space="preserve">
</t>
        </r>
        <r>
          <rPr>
            <sz val="10"/>
            <color rgb="FF000000"/>
            <rFont val="Calibri"/>
            <family val="2"/>
          </rPr>
          <t xml:space="preserve">
</t>
        </r>
        <r>
          <rPr>
            <sz val="8"/>
            <color rgb="FF000000"/>
            <rFont val="Calibri"/>
            <family val="2"/>
          </rPr>
          <t xml:space="preserve">FAA/SAGE/ICAO Env. trends
</t>
        </r>
      </text>
    </comment>
    <comment ref="I40" authorId="0" shapeId="0" xr:uid="{2F91C503-D418-F94E-BE76-4FF430632EDE}">
      <text>
        <r>
          <rPr>
            <b/>
            <sz val="10"/>
            <color rgb="FF000000"/>
            <rFont val="Tahoma"/>
            <family val="2"/>
          </rPr>
          <t xml:space="preserve">Microsoft Office </t>
        </r>
        <r>
          <rPr>
            <b/>
            <sz val="8"/>
            <color rgb="FF000000"/>
            <rFont val="Tahoma"/>
            <family val="2"/>
          </rPr>
          <t>User:</t>
        </r>
        <r>
          <rPr>
            <sz val="8"/>
            <color rgb="FF000000"/>
            <rFont val="Tahoma"/>
            <family val="2"/>
          </rPr>
          <t xml:space="preserve">
</t>
        </r>
        <r>
          <rPr>
            <sz val="8"/>
            <color rgb="FF000000"/>
            <rFont val="Calibri"/>
            <family val="2"/>
          </rPr>
          <t xml:space="preserve">
</t>
        </r>
        <r>
          <rPr>
            <sz val="8"/>
            <color rgb="FF000000"/>
            <rFont val="Calibri"/>
            <family val="2"/>
          </rPr>
          <t xml:space="preserve">FAA/SAGE/ICAO Env. trends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F4" authorId="0" shapeId="0" xr:uid="{AF80AFF8-93E7-1144-BC1B-4D327AA6E686}">
      <text>
        <r>
          <rPr>
            <b/>
            <sz val="10"/>
            <color rgb="FF000000"/>
            <rFont val="Tahoma"/>
            <family val="2"/>
          </rPr>
          <t>Microsoft Office User:</t>
        </r>
        <r>
          <rPr>
            <sz val="10"/>
            <color rgb="FF000000"/>
            <rFont val="Tahoma"/>
            <family val="2"/>
          </rPr>
          <t xml:space="preserve">
</t>
        </r>
        <r>
          <rPr>
            <sz val="10"/>
            <color rgb="FF000000"/>
            <rFont val="Tahoma"/>
            <family val="2"/>
          </rPr>
          <t xml:space="preserve">Factor from.  </t>
        </r>
      </text>
    </comment>
    <comment ref="I6" authorId="0" shapeId="0" xr:uid="{8EA8BE1D-E9E6-DF4F-9C39-2CD51B5FE779}">
      <text>
        <r>
          <rPr>
            <b/>
            <sz val="10"/>
            <color rgb="FF000000"/>
            <rFont val="Tahoma"/>
            <family val="2"/>
          </rPr>
          <t>Microsoft Office User:</t>
        </r>
        <r>
          <rPr>
            <sz val="10"/>
            <color rgb="FF000000"/>
            <rFont val="Tahoma"/>
            <family val="2"/>
          </rPr>
          <t xml:space="preserve">
</t>
        </r>
        <r>
          <rPr>
            <sz val="10"/>
            <color rgb="FF000000"/>
            <rFont val="Calibri"/>
            <family val="2"/>
            <scheme val="minor"/>
          </rPr>
          <t>Table 9-4 IPCC 1999 for NASA 1984 data</t>
        </r>
        <r>
          <rPr>
            <sz val="10"/>
            <color rgb="FF000000"/>
            <rFont val="Calibri"/>
            <family val="2"/>
            <scheme val="minor"/>
          </rPr>
          <t xml:space="preserve">
</t>
        </r>
      </text>
    </comment>
    <comment ref="I14" authorId="0" shapeId="0" xr:uid="{2426722A-DF30-1044-91D5-6DE394064132}">
      <text>
        <r>
          <rPr>
            <b/>
            <sz val="10"/>
            <color rgb="FF000000"/>
            <rFont val="Tahoma"/>
            <family val="2"/>
          </rPr>
          <t>Microsoft Office User:</t>
        </r>
        <r>
          <rPr>
            <sz val="10"/>
            <color rgb="FF000000"/>
            <rFont val="Tahoma"/>
            <family val="2"/>
          </rPr>
          <t xml:space="preserve">
</t>
        </r>
        <r>
          <rPr>
            <sz val="10"/>
            <color rgb="FF000000"/>
            <rFont val="Tahoma"/>
            <family val="2"/>
          </rPr>
          <t>Table 9-4 IPCC 1999 for NASA 1984 data</t>
        </r>
      </text>
    </comment>
    <comment ref="I22" authorId="0" shapeId="0" xr:uid="{67F63570-0F16-5E46-8B37-3A6CB1072F17}">
      <text>
        <r>
          <rPr>
            <b/>
            <sz val="10"/>
            <color rgb="FF000000"/>
            <rFont val="Tahoma"/>
            <family val="2"/>
          </rPr>
          <t>Microsoft Office User:</t>
        </r>
        <r>
          <rPr>
            <sz val="10"/>
            <color rgb="FF000000"/>
            <rFont val="Tahoma"/>
            <family val="2"/>
          </rPr>
          <t xml:space="preserve">
</t>
        </r>
        <r>
          <rPr>
            <sz val="10"/>
            <color rgb="FF000000"/>
            <rFont val="Tahoma"/>
            <family val="2"/>
          </rPr>
          <t>Average of ANCAT/EC2 and NASA (see Chapter 9, IPCC, 1999)</t>
        </r>
      </text>
    </comment>
    <comment ref="I30" authorId="0" shapeId="0" xr:uid="{6F884E7E-DB9C-B44F-9856-BE0246A14313}">
      <text>
        <r>
          <rPr>
            <b/>
            <sz val="10"/>
            <color rgb="FF000000"/>
            <rFont val="Tahoma"/>
            <family val="2"/>
          </rPr>
          <t>Microsoft Office User:</t>
        </r>
        <r>
          <rPr>
            <sz val="10"/>
            <color rgb="FF000000"/>
            <rFont val="Tahoma"/>
            <family val="2"/>
          </rPr>
          <t xml:space="preserve">
</t>
        </r>
        <r>
          <rPr>
            <sz val="10"/>
            <color rgb="FF000000"/>
            <rFont val="Tahoma"/>
            <family val="2"/>
          </rPr>
          <t>FAA/SAGE/ICAO Env. trends</t>
        </r>
      </text>
    </comment>
    <comment ref="I35" authorId="0" shapeId="0" xr:uid="{59F9E20C-71FC-B04D-B9C3-C89D96FABAAE}">
      <text>
        <r>
          <rPr>
            <b/>
            <sz val="10"/>
            <color rgb="FF000000"/>
            <rFont val="Tahoma"/>
            <family val="2"/>
          </rPr>
          <t>Microsoft Office User:</t>
        </r>
        <r>
          <rPr>
            <sz val="10"/>
            <color rgb="FF000000"/>
            <rFont val="Tahoma"/>
            <family val="2"/>
          </rPr>
          <t xml:space="preserve">
</t>
        </r>
        <r>
          <rPr>
            <sz val="10"/>
            <color rgb="FF000000"/>
            <rFont val="Calibri"/>
            <family val="2"/>
          </rPr>
          <t xml:space="preserve">
</t>
        </r>
        <r>
          <rPr>
            <sz val="8"/>
            <color rgb="FF000000"/>
            <rFont val="Calibri"/>
            <family val="2"/>
          </rPr>
          <t xml:space="preserve">FAA/SAGE/ICAO Env. trends
</t>
        </r>
      </text>
    </comment>
    <comment ref="I40" authorId="0" shapeId="0" xr:uid="{96BBB386-C178-A941-84B9-3C33DE5FD2E2}">
      <text>
        <r>
          <rPr>
            <b/>
            <sz val="10"/>
            <color rgb="FF000000"/>
            <rFont val="Tahoma"/>
            <family val="2"/>
          </rPr>
          <t xml:space="preserve">Microsoft Office </t>
        </r>
        <r>
          <rPr>
            <b/>
            <sz val="8"/>
            <color rgb="FF000000"/>
            <rFont val="Tahoma"/>
            <family val="2"/>
          </rPr>
          <t>User:</t>
        </r>
        <r>
          <rPr>
            <sz val="8"/>
            <color rgb="FF000000"/>
            <rFont val="Tahoma"/>
            <family val="2"/>
          </rPr>
          <t xml:space="preserve">
</t>
        </r>
        <r>
          <rPr>
            <sz val="8"/>
            <color rgb="FF000000"/>
            <rFont val="Calibri"/>
            <family val="2"/>
          </rPr>
          <t xml:space="preserve">
</t>
        </r>
        <r>
          <rPr>
            <sz val="8"/>
            <color rgb="FF000000"/>
            <rFont val="Calibri"/>
            <family val="2"/>
          </rPr>
          <t xml:space="preserve">FAA/SAGE/ICAO Env. trends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F4" authorId="0" shapeId="0" xr:uid="{B49889A0-688D-C542-8FCE-ABBBC23B1A9D}">
      <text>
        <r>
          <rPr>
            <b/>
            <sz val="10"/>
            <color rgb="FF000000"/>
            <rFont val="Tahoma"/>
            <family val="2"/>
          </rPr>
          <t>Microsoft Office User:</t>
        </r>
        <r>
          <rPr>
            <sz val="10"/>
            <color rgb="FF000000"/>
            <rFont val="Tahoma"/>
            <family val="2"/>
          </rPr>
          <t xml:space="preserve">
</t>
        </r>
        <r>
          <rPr>
            <sz val="10"/>
            <color rgb="FF000000"/>
            <rFont val="Tahoma"/>
            <family val="2"/>
          </rPr>
          <t xml:space="preserve">Factor from.  </t>
        </r>
      </text>
    </comment>
    <comment ref="I6" authorId="0" shapeId="0" xr:uid="{2A66B8C2-EA85-E147-967E-D3101EEBCD39}">
      <text>
        <r>
          <rPr>
            <b/>
            <sz val="10"/>
            <color rgb="FF000000"/>
            <rFont val="Tahoma"/>
            <family val="2"/>
          </rPr>
          <t>Microsoft Office User:</t>
        </r>
        <r>
          <rPr>
            <sz val="10"/>
            <color rgb="FF000000"/>
            <rFont val="Tahoma"/>
            <family val="2"/>
          </rPr>
          <t xml:space="preserve">
</t>
        </r>
        <r>
          <rPr>
            <sz val="10"/>
            <color rgb="FF000000"/>
            <rFont val="Calibri"/>
            <family val="2"/>
            <scheme val="minor"/>
          </rPr>
          <t>Table 9-4 IPCC 1999 for NASA 1984 data</t>
        </r>
        <r>
          <rPr>
            <sz val="10"/>
            <color rgb="FF000000"/>
            <rFont val="Calibri"/>
            <family val="2"/>
            <scheme val="minor"/>
          </rPr>
          <t xml:space="preserve">
</t>
        </r>
      </text>
    </comment>
    <comment ref="I14" authorId="0" shapeId="0" xr:uid="{58C9C32C-411E-B540-AA4F-FF8D2BBC3C25}">
      <text>
        <r>
          <rPr>
            <b/>
            <sz val="10"/>
            <color rgb="FF000000"/>
            <rFont val="Tahoma"/>
            <family val="2"/>
          </rPr>
          <t>Microsoft Office User:</t>
        </r>
        <r>
          <rPr>
            <sz val="10"/>
            <color rgb="FF000000"/>
            <rFont val="Tahoma"/>
            <family val="2"/>
          </rPr>
          <t xml:space="preserve">
</t>
        </r>
        <r>
          <rPr>
            <sz val="10"/>
            <color rgb="FF000000"/>
            <rFont val="Tahoma"/>
            <family val="2"/>
          </rPr>
          <t>Table 9-4 IPCC 1999 for NASA 1984 data</t>
        </r>
      </text>
    </comment>
    <comment ref="I22" authorId="0" shapeId="0" xr:uid="{1978F7D8-AA36-B54C-B315-290986CEA349}">
      <text>
        <r>
          <rPr>
            <b/>
            <sz val="10"/>
            <color rgb="FF000000"/>
            <rFont val="Tahoma"/>
            <family val="2"/>
          </rPr>
          <t>Microsoft Office User:</t>
        </r>
        <r>
          <rPr>
            <sz val="10"/>
            <color rgb="FF000000"/>
            <rFont val="Tahoma"/>
            <family val="2"/>
          </rPr>
          <t xml:space="preserve">
</t>
        </r>
        <r>
          <rPr>
            <sz val="10"/>
            <color rgb="FF000000"/>
            <rFont val="Tahoma"/>
            <family val="2"/>
          </rPr>
          <t>Average of ANCAT/EC2 and NASA (see Chapter 9, IPCC, 1999)</t>
        </r>
      </text>
    </comment>
    <comment ref="I30" authorId="0" shapeId="0" xr:uid="{FBD1C08B-7D4C-5D4A-A431-58D38FE0A7C6}">
      <text>
        <r>
          <rPr>
            <b/>
            <sz val="10"/>
            <color rgb="FF000000"/>
            <rFont val="Tahoma"/>
            <family val="2"/>
          </rPr>
          <t>Microsoft Office User:</t>
        </r>
        <r>
          <rPr>
            <sz val="10"/>
            <color rgb="FF000000"/>
            <rFont val="Tahoma"/>
            <family val="2"/>
          </rPr>
          <t xml:space="preserve">
</t>
        </r>
        <r>
          <rPr>
            <sz val="10"/>
            <color rgb="FF000000"/>
            <rFont val="Tahoma"/>
            <family val="2"/>
          </rPr>
          <t>FAA/SAGE/ICAO Env. trends</t>
        </r>
      </text>
    </comment>
    <comment ref="I35" authorId="0" shapeId="0" xr:uid="{C1E8B8AA-4F53-B14C-A68C-04A619C2BC6C}">
      <text>
        <r>
          <rPr>
            <b/>
            <sz val="10"/>
            <color rgb="FF000000"/>
            <rFont val="Tahoma"/>
            <family val="2"/>
          </rPr>
          <t>Microsoft Office User:</t>
        </r>
        <r>
          <rPr>
            <sz val="10"/>
            <color rgb="FF000000"/>
            <rFont val="Tahoma"/>
            <family val="2"/>
          </rPr>
          <t xml:space="preserve">
</t>
        </r>
        <r>
          <rPr>
            <sz val="10"/>
            <color rgb="FF000000"/>
            <rFont val="Calibri"/>
            <family val="2"/>
          </rPr>
          <t xml:space="preserve">
</t>
        </r>
        <r>
          <rPr>
            <sz val="8"/>
            <color rgb="FF000000"/>
            <rFont val="Calibri"/>
            <family val="2"/>
          </rPr>
          <t xml:space="preserve">FAA/SAGE/ICAO Env. trends
</t>
        </r>
      </text>
    </comment>
    <comment ref="I40" authorId="0" shapeId="0" xr:uid="{26C6C56A-2A4F-8F4B-B168-8F0E3F3AC6AE}">
      <text>
        <r>
          <rPr>
            <b/>
            <sz val="10"/>
            <color rgb="FF000000"/>
            <rFont val="Tahoma"/>
            <family val="2"/>
          </rPr>
          <t xml:space="preserve">Microsoft Office </t>
        </r>
        <r>
          <rPr>
            <b/>
            <sz val="8"/>
            <color rgb="FF000000"/>
            <rFont val="Tahoma"/>
            <family val="2"/>
          </rPr>
          <t>User:</t>
        </r>
        <r>
          <rPr>
            <sz val="8"/>
            <color rgb="FF000000"/>
            <rFont val="Tahoma"/>
            <family val="2"/>
          </rPr>
          <t xml:space="preserve">
</t>
        </r>
        <r>
          <rPr>
            <sz val="8"/>
            <color rgb="FF000000"/>
            <rFont val="Calibri"/>
            <family val="2"/>
          </rPr>
          <t xml:space="preserve">
</t>
        </r>
        <r>
          <rPr>
            <sz val="8"/>
            <color rgb="FF000000"/>
            <rFont val="Calibri"/>
            <family val="2"/>
          </rPr>
          <t xml:space="preserve">FAA/SAGE/ICAO Env. trends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David Lee</author>
    <author>Microsoft Office User</author>
    <author>David S Lee</author>
  </authors>
  <commentList>
    <comment ref="Q6" authorId="0" shapeId="0" xr:uid="{00000000-0006-0000-0400-000002000000}">
      <text>
        <r>
          <rPr>
            <b/>
            <sz val="9"/>
            <color rgb="FF000000"/>
            <rFont val="Calibri"/>
            <family val="2"/>
          </rPr>
          <t>David Lee:</t>
        </r>
        <r>
          <rPr>
            <sz val="9"/>
            <color rgb="FF000000"/>
            <rFont val="Calibri"/>
            <family val="2"/>
          </rPr>
          <t xml:space="preserve">
</t>
        </r>
        <r>
          <rPr>
            <sz val="9"/>
            <color rgb="FF000000"/>
            <rFont val="Calibri"/>
            <family val="2"/>
          </rPr>
          <t xml:space="preserve">IEA extrapolated data to 2018
</t>
        </r>
      </text>
    </comment>
    <comment ref="AF6" authorId="1" shapeId="0" xr:uid="{00000000-0006-0000-0400-000004000000}">
      <text>
        <r>
          <rPr>
            <b/>
            <sz val="10"/>
            <color rgb="FF000000"/>
            <rFont val="Tahoma"/>
            <family val="2"/>
          </rPr>
          <t>Microsoft Office User:</t>
        </r>
        <r>
          <rPr>
            <sz val="10"/>
            <color rgb="FF000000"/>
            <rFont val="Tahoma"/>
            <family val="2"/>
          </rPr>
          <t xml:space="preserve">
</t>
        </r>
        <r>
          <rPr>
            <sz val="10"/>
            <color rgb="FF000000"/>
            <rFont val="Tahoma"/>
            <family val="2"/>
          </rPr>
          <t xml:space="preserve">IEA data
</t>
        </r>
      </text>
    </comment>
    <comment ref="AU6" authorId="2" shapeId="0" xr:uid="{00000000-0006-0000-0400-000006000000}">
      <text>
        <r>
          <rPr>
            <b/>
            <sz val="8"/>
            <color rgb="FF000000"/>
            <rFont val="Tahoma"/>
            <family val="2"/>
          </rPr>
          <t>David S Lee:</t>
        </r>
        <r>
          <rPr>
            <sz val="8"/>
            <color rgb="FF000000"/>
            <rFont val="Tahoma"/>
            <family val="2"/>
          </rPr>
          <t xml:space="preserve">
</t>
        </r>
        <r>
          <rPr>
            <sz val="8"/>
            <color rgb="FF000000"/>
            <rFont val="Tahoma"/>
            <family val="2"/>
          </rPr>
          <t>Updated from IEA Oil Information 2009 Table 9</t>
        </r>
      </text>
    </comment>
    <comment ref="Q8" authorId="1" shapeId="0" xr:uid="{00000000-0006-0000-0400-000007000000}">
      <text>
        <r>
          <rPr>
            <sz val="10"/>
            <color rgb="FF000000"/>
            <rFont val="Tahoma"/>
            <family val="2"/>
          </rPr>
          <t>extrapolated from 2017 data - scheduled flight database from airlines.org</t>
        </r>
      </text>
    </comment>
    <comment ref="AF8" authorId="1" shapeId="0" xr:uid="{00000000-0006-0000-0400-000008000000}">
      <text>
        <r>
          <rPr>
            <sz val="9"/>
            <color rgb="FF000000"/>
            <rFont val="Calibri"/>
            <family val="2"/>
          </rPr>
          <t xml:space="preserve">scheduled flight database from airlines.org
</t>
        </r>
      </text>
    </comment>
    <comment ref="M9" authorId="1" shapeId="0" xr:uid="{00000000-0006-0000-0400-000001000000}">
      <text>
        <r>
          <rPr>
            <sz val="9"/>
            <color rgb="FF000000"/>
            <rFont val="Calibri"/>
            <family val="2"/>
          </rPr>
          <t xml:space="preserve">from aviation emissions database maintained by MMU (proprietary)
</t>
        </r>
      </text>
    </comment>
    <comment ref="AB9" authorId="1" shapeId="0" xr:uid="{00000000-0006-0000-0400-000003000000}">
      <text>
        <r>
          <rPr>
            <sz val="10"/>
            <color rgb="FF000000"/>
            <rFont val="Tahoma"/>
            <family val="2"/>
          </rPr>
          <t xml:space="preserve">from aviation emissions database maintained by MMU (proprietary)
</t>
        </r>
      </text>
    </comment>
    <comment ref="AQ9" authorId="1" shapeId="0" xr:uid="{00000000-0006-0000-0400-000005000000}">
      <text>
        <r>
          <rPr>
            <sz val="10"/>
            <color rgb="FF000000"/>
            <rFont val="Tahoma"/>
            <family val="2"/>
          </rPr>
          <t xml:space="preserve">from aviation emissions database maintained by MMU (proprietary)
</t>
        </r>
      </text>
    </comment>
    <comment ref="P11" authorId="0" shapeId="0" xr:uid="{00000000-0006-0000-0400-000009000000}">
      <text>
        <r>
          <rPr>
            <sz val="9"/>
            <color rgb="FF000000"/>
            <rFont val="Calibri"/>
            <family val="2"/>
          </rPr>
          <t xml:space="preserve">Factor applied to IEA fuel based on 2010 data difference of 0.9 between CAEP and IEA, and allowing for CAEP to be an underestimate
</t>
        </r>
      </text>
    </comment>
    <comment ref="AE11" authorId="0" shapeId="0" xr:uid="{00000000-0006-0000-0400-00000A000000}">
      <text>
        <r>
          <rPr>
            <sz val="9"/>
            <color rgb="FF000000"/>
            <rFont val="Calibri"/>
            <family val="2"/>
          </rPr>
          <t xml:space="preserve">Factor applied to IEA fuel based on 2010 data difference of 0.9 between CAEP and IEA, and allowing for CAEP to be an underestimate
</t>
        </r>
      </text>
    </comment>
    <comment ref="AT11" authorId="0" shapeId="0" xr:uid="{00000000-0006-0000-0400-00000B000000}">
      <text>
        <r>
          <rPr>
            <sz val="9"/>
            <color rgb="FF000000"/>
            <rFont val="Calibri"/>
            <family val="2"/>
          </rPr>
          <t xml:space="preserve">Factor applied to IEA fuel based on 2010 data difference of 0.9 between CAEP and IEA, and allowing for CAEP to be an underestimate
</t>
        </r>
      </text>
    </comment>
    <comment ref="P13" authorId="0" shapeId="0" xr:uid="{00000000-0006-0000-0400-00000C000000}">
      <text>
        <r>
          <rPr>
            <sz val="9"/>
            <color rgb="FF000000"/>
            <rFont val="Calibri"/>
            <family val="2"/>
          </rPr>
          <t xml:space="preserve">The distance database has found to under-report as scheduled only, and needs to be uplifted by a factor 1.18 based on a comparison with CAEP/10 data </t>
        </r>
      </text>
    </comment>
    <comment ref="AE13" authorId="0" shapeId="0" xr:uid="{00000000-0006-0000-0400-00000D000000}">
      <text>
        <r>
          <rPr>
            <sz val="9"/>
            <color rgb="FF000000"/>
            <rFont val="Calibri"/>
            <family val="2"/>
          </rPr>
          <t xml:space="preserve">The distance database has found to under-report as scheduled only, and needs to be uplifted by a factor 1.18 based on a comparison with CAEP/10 data </t>
        </r>
      </text>
    </comment>
    <comment ref="AT13" authorId="0" shapeId="0" xr:uid="{00000000-0006-0000-0400-00000E000000}">
      <text>
        <r>
          <rPr>
            <sz val="9"/>
            <color rgb="FF000000"/>
            <rFont val="Calibri"/>
            <family val="2"/>
          </rPr>
          <t xml:space="preserve">The distance database has found to under-report as scheduled only, and needs to be uplifted by a factor 1.18 based on a comparison with CAEP/10 data </t>
        </r>
      </text>
    </comment>
    <comment ref="Q17" authorId="0" shapeId="0" xr:uid="{00000000-0006-0000-0400-00000F000000}">
      <text>
        <r>
          <rPr>
            <b/>
            <sz val="9"/>
            <color rgb="FF000000"/>
            <rFont val="Calibri"/>
            <family val="2"/>
          </rPr>
          <t>David Lee:</t>
        </r>
        <r>
          <rPr>
            <sz val="9"/>
            <color rgb="FF000000"/>
            <rFont val="Calibri"/>
            <family val="2"/>
          </rPr>
          <t xml:space="preserve">
</t>
        </r>
        <r>
          <rPr>
            <sz val="9"/>
            <color rgb="FF000000"/>
            <rFont val="Calibri"/>
            <family val="2"/>
          </rPr>
          <t xml:space="preserve">Implied from Bethan's summary and analysis. 15 from AEDT-SAGE, actual value from ICAO Env Report 2016 pgs.19&amp;20 </t>
        </r>
      </text>
    </comment>
    <comment ref="AU17" authorId="0" shapeId="0" xr:uid="{00000000-0006-0000-0400-000010000000}">
      <text>
        <r>
          <rPr>
            <b/>
            <sz val="9"/>
            <color rgb="FF000000"/>
            <rFont val="Calibri"/>
            <family val="2"/>
          </rPr>
          <t>David Lee:</t>
        </r>
        <r>
          <rPr>
            <sz val="9"/>
            <color rgb="FF000000"/>
            <rFont val="Calibri"/>
            <family val="2"/>
          </rPr>
          <t xml:space="preserve">
</t>
        </r>
        <r>
          <rPr>
            <sz val="9"/>
            <color rgb="FF000000"/>
            <rFont val="Calibri"/>
            <family val="2"/>
          </rPr>
          <t>FAA/SAGE inventory</t>
        </r>
      </text>
    </comment>
    <comment ref="Q19" authorId="0" shapeId="0" xr:uid="{00000000-0006-0000-0400-000011000000}">
      <text>
        <r>
          <rPr>
            <b/>
            <sz val="9"/>
            <color rgb="FF000000"/>
            <rFont val="Calibri"/>
            <family val="2"/>
          </rPr>
          <t>David Lee:</t>
        </r>
        <r>
          <rPr>
            <sz val="9"/>
            <color rgb="FF000000"/>
            <rFont val="Calibri"/>
            <family val="2"/>
          </rPr>
          <t xml:space="preserve">
</t>
        </r>
        <r>
          <rPr>
            <sz val="9"/>
            <color rgb="FF000000"/>
            <rFont val="Calibri"/>
            <family val="2"/>
          </rPr>
          <t xml:space="preserve">Used in ACCRI and from AEDT-SAGE guidance document
</t>
        </r>
      </text>
    </comment>
    <comment ref="AU19" authorId="0" shapeId="0" xr:uid="{00000000-0006-0000-0400-000012000000}">
      <text>
        <r>
          <rPr>
            <b/>
            <sz val="9"/>
            <color rgb="FF000000"/>
            <rFont val="Calibri"/>
            <family val="2"/>
          </rPr>
          <t>David Lee:</t>
        </r>
        <r>
          <rPr>
            <sz val="9"/>
            <color rgb="FF000000"/>
            <rFont val="Calibri"/>
            <family val="2"/>
          </rPr>
          <t xml:space="preserve">
</t>
        </r>
        <r>
          <rPr>
            <sz val="9"/>
            <color rgb="FF000000"/>
            <rFont val="Calibri"/>
            <family val="2"/>
          </rPr>
          <t xml:space="preserve">Used in ACCRI and from AEDT-SAGE guidance document
</t>
        </r>
      </text>
    </comment>
    <comment ref="Q20" authorId="0" shapeId="0" xr:uid="{00000000-0006-0000-0400-000013000000}">
      <text>
        <r>
          <rPr>
            <sz val="9"/>
            <color rgb="FF000000"/>
            <rFont val="Calibri"/>
            <family val="2"/>
          </rPr>
          <t>Based on an assumed FSC of 600 ppm from QinetiQ report to EASA</t>
        </r>
      </text>
    </comment>
    <comment ref="AU20" authorId="0" shapeId="0" xr:uid="{00000000-0006-0000-0400-000014000000}">
      <text>
        <r>
          <rPr>
            <sz val="9"/>
            <color rgb="FF000000"/>
            <rFont val="Calibri"/>
            <family val="2"/>
          </rPr>
          <t>Based on an assumed FSC of 600 ppm from QinetiQ report to EASA</t>
        </r>
      </text>
    </comment>
    <comment ref="Q21" authorId="1" shapeId="0" xr:uid="{00000000-0006-0000-0400-000015000000}">
      <text>
        <r>
          <rPr>
            <sz val="10"/>
            <color rgb="FF000000"/>
            <rFont val="Calibri"/>
            <family val="2"/>
          </rPr>
          <t>Text says "~ 55 mW/m2". Spreadsheet 'L17 Contrail cirrus calculation v1-4' duplicates Ulrike's calculations and comes up with 54.22 mW/m2 for 2006, for the purpose of upscaling to 2015</t>
        </r>
      </text>
    </comment>
    <comment ref="AU21" authorId="1" shapeId="0" xr:uid="{00000000-0006-0000-0400-000016000000}">
      <text>
        <r>
          <rPr>
            <sz val="10"/>
            <color rgb="FF000000"/>
            <rFont val="Calibri"/>
            <family val="2"/>
          </rPr>
          <t>Text says "~ 55 mW/m2". Spreadsheet 'L17 Contrail cirrus calculation v1-4' duplicates Ulrike's calculations and comes up with 54.22 mW/m2 for 2006, for the purpose of upscaling to 2015</t>
        </r>
      </text>
    </comment>
    <comment ref="P22" authorId="1" shapeId="0" xr:uid="{00000000-0006-0000-0400-000017000000}">
      <text>
        <r>
          <rPr>
            <sz val="10"/>
            <color indexed="81"/>
            <rFont val="Calibri"/>
            <family val="2"/>
          </rPr>
          <t>This is the AEDT track distance that was used for the contrail-cirrus calculations</t>
        </r>
      </text>
    </comment>
    <comment ref="AT22" authorId="1" shapeId="0" xr:uid="{00000000-0006-0000-0400-000018000000}">
      <text>
        <r>
          <rPr>
            <sz val="10"/>
            <color rgb="FF000000"/>
            <rFont val="Calibri"/>
            <family val="2"/>
          </rPr>
          <t>This is the AEDT track distance that was used for the contrail-cirrus calculations</t>
        </r>
      </text>
    </comment>
    <comment ref="P24" authorId="1" shapeId="0" xr:uid="{00000000-0006-0000-0400-000019000000}">
      <text>
        <r>
          <rPr>
            <sz val="10"/>
            <color rgb="FF000000"/>
            <rFont val="Calibri"/>
            <family val="2"/>
          </rPr>
          <t xml:space="preserve">This is the ICAO scheduled only distance from the long-term database
</t>
        </r>
      </text>
    </comment>
    <comment ref="AT24" authorId="1" shapeId="0" xr:uid="{00000000-0006-0000-0400-00001A000000}">
      <text>
        <r>
          <rPr>
            <sz val="10"/>
            <color rgb="FF000000"/>
            <rFont val="Calibri"/>
            <family val="2"/>
          </rPr>
          <t xml:space="preserve">This is the ICAO scheduled only distance from the long-term database
</t>
        </r>
      </text>
    </comment>
    <comment ref="T27" authorId="1" shapeId="0" xr:uid="{59465C51-BCFB-A04E-AC76-1F2C969BD46E}">
      <text>
        <r>
          <rPr>
            <b/>
            <sz val="10"/>
            <color rgb="FF000000"/>
            <rFont val="Tahoma"/>
            <family val="2"/>
          </rPr>
          <t>Microsoft Office User:</t>
        </r>
        <r>
          <rPr>
            <sz val="10"/>
            <color rgb="FF000000"/>
            <rFont val="Tahoma"/>
            <family val="2"/>
          </rPr>
          <t xml:space="preserve">
</t>
        </r>
        <r>
          <rPr>
            <sz val="10"/>
            <color rgb="FF000000"/>
            <rFont val="Tahoma"/>
            <family val="2"/>
          </rPr>
          <t>From IPCC WGI AR5 Chapter 8 p661</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David Lee</author>
    <author>Microsoft Office User</author>
    <author>David S Lee</author>
  </authors>
  <commentList>
    <comment ref="Q6" authorId="0" shapeId="0" xr:uid="{00000000-0006-0000-0500-000002000000}">
      <text>
        <r>
          <rPr>
            <b/>
            <sz val="9"/>
            <color rgb="FF000000"/>
            <rFont val="Calibri"/>
            <family val="2"/>
          </rPr>
          <t>David Lee:</t>
        </r>
        <r>
          <rPr>
            <sz val="9"/>
            <color rgb="FF000000"/>
            <rFont val="Calibri"/>
            <family val="2"/>
          </rPr>
          <t xml:space="preserve">
</t>
        </r>
        <r>
          <rPr>
            <sz val="9"/>
            <color rgb="FF000000"/>
            <rFont val="Calibri"/>
            <family val="2"/>
          </rPr>
          <t xml:space="preserve">IEA extrapolated data to 2018
</t>
        </r>
      </text>
    </comment>
    <comment ref="AF6" authorId="1" shapeId="0" xr:uid="{00000000-0006-0000-0500-000004000000}">
      <text>
        <r>
          <rPr>
            <b/>
            <sz val="10"/>
            <color rgb="FF000000"/>
            <rFont val="Tahoma"/>
            <family val="2"/>
          </rPr>
          <t>Microsoft Office User:</t>
        </r>
        <r>
          <rPr>
            <sz val="10"/>
            <color rgb="FF000000"/>
            <rFont val="Tahoma"/>
            <family val="2"/>
          </rPr>
          <t xml:space="preserve">
</t>
        </r>
        <r>
          <rPr>
            <sz val="10"/>
            <color rgb="FF000000"/>
            <rFont val="Tahoma"/>
            <family val="2"/>
          </rPr>
          <t xml:space="preserve">IEA data
</t>
        </r>
      </text>
    </comment>
    <comment ref="AU6" authorId="2" shapeId="0" xr:uid="{00000000-0006-0000-0500-000006000000}">
      <text>
        <r>
          <rPr>
            <b/>
            <sz val="8"/>
            <color rgb="FF000000"/>
            <rFont val="Tahoma"/>
            <family val="2"/>
          </rPr>
          <t>David S Lee:</t>
        </r>
        <r>
          <rPr>
            <sz val="8"/>
            <color rgb="FF000000"/>
            <rFont val="Tahoma"/>
            <family val="2"/>
          </rPr>
          <t xml:space="preserve">
</t>
        </r>
        <r>
          <rPr>
            <sz val="8"/>
            <color rgb="FF000000"/>
            <rFont val="Tahoma"/>
            <family val="2"/>
          </rPr>
          <t>Updated from IEA Oil Information 2009 Table 9</t>
        </r>
      </text>
    </comment>
    <comment ref="Q8" authorId="1" shapeId="0" xr:uid="{00000000-0006-0000-0500-000007000000}">
      <text>
        <r>
          <rPr>
            <sz val="10"/>
            <color rgb="FF000000"/>
            <rFont val="Tahoma"/>
            <family val="2"/>
          </rPr>
          <t>extrapolated from 2017 data - scheduled flight database from airlines.org</t>
        </r>
      </text>
    </comment>
    <comment ref="AF8" authorId="1" shapeId="0" xr:uid="{00000000-0006-0000-0500-000008000000}">
      <text>
        <r>
          <rPr>
            <sz val="9"/>
            <color rgb="FF000000"/>
            <rFont val="Calibri"/>
            <family val="2"/>
          </rPr>
          <t xml:space="preserve">scheduled flight database from airlines.org
</t>
        </r>
      </text>
    </comment>
    <comment ref="M9" authorId="1" shapeId="0" xr:uid="{00000000-0006-0000-0500-000001000000}">
      <text>
        <r>
          <rPr>
            <sz val="9"/>
            <color rgb="FF000000"/>
            <rFont val="Calibri"/>
            <family val="2"/>
          </rPr>
          <t xml:space="preserve">from aviation emissions database maintained by MMU (proprietary)
</t>
        </r>
      </text>
    </comment>
    <comment ref="AB9" authorId="1" shapeId="0" xr:uid="{00000000-0006-0000-0500-000003000000}">
      <text>
        <r>
          <rPr>
            <sz val="10"/>
            <color rgb="FF000000"/>
            <rFont val="Tahoma"/>
            <family val="2"/>
          </rPr>
          <t xml:space="preserve">from aviation emissions database maintained by MMU (proprietary)
</t>
        </r>
      </text>
    </comment>
    <comment ref="AQ9" authorId="1" shapeId="0" xr:uid="{00000000-0006-0000-0500-000005000000}">
      <text>
        <r>
          <rPr>
            <sz val="10"/>
            <color rgb="FF000000"/>
            <rFont val="Tahoma"/>
            <family val="2"/>
          </rPr>
          <t xml:space="preserve">from aviation emissions database maintained by MMU (proprietary)
</t>
        </r>
      </text>
    </comment>
    <comment ref="P11" authorId="0" shapeId="0" xr:uid="{00000000-0006-0000-0500-000009000000}">
      <text>
        <r>
          <rPr>
            <sz val="9"/>
            <color rgb="FF000000"/>
            <rFont val="Calibri"/>
            <family val="2"/>
          </rPr>
          <t xml:space="preserve">Factor applied to IEA fuel based on 2010 data difference of 0.9 between CAEP and IEA, and allowing for CAEP to be an underestimate
</t>
        </r>
      </text>
    </comment>
    <comment ref="AE11" authorId="0" shapeId="0" xr:uid="{00000000-0006-0000-0500-00000A000000}">
      <text>
        <r>
          <rPr>
            <sz val="9"/>
            <color rgb="FF000000"/>
            <rFont val="Calibri"/>
            <family val="2"/>
          </rPr>
          <t xml:space="preserve">Factor applied to IEA fuel based on 2010 data difference of 0.9 between CAEP and IEA, and allowing for CAEP to be an underestimate
</t>
        </r>
      </text>
    </comment>
    <comment ref="AT11" authorId="0" shapeId="0" xr:uid="{00000000-0006-0000-0500-00000B000000}">
      <text>
        <r>
          <rPr>
            <sz val="9"/>
            <color rgb="FF000000"/>
            <rFont val="Calibri"/>
            <family val="2"/>
          </rPr>
          <t xml:space="preserve">Factor applied to IEA fuel based on 2010 data difference of 0.9 between CAEP and IEA, and allowing for CAEP to be an underestimate
</t>
        </r>
      </text>
    </comment>
    <comment ref="P13" authorId="0" shapeId="0" xr:uid="{00000000-0006-0000-0500-00000C000000}">
      <text>
        <r>
          <rPr>
            <sz val="9"/>
            <color rgb="FF000000"/>
            <rFont val="Calibri"/>
            <family val="2"/>
          </rPr>
          <t xml:space="preserve">The distance database has found to under-report as scheduled only, and needs to be uplifted by a factor 1.18 based on a comparison with CAEP/10 data </t>
        </r>
      </text>
    </comment>
    <comment ref="AE13" authorId="0" shapeId="0" xr:uid="{00000000-0006-0000-0500-00000D000000}">
      <text>
        <r>
          <rPr>
            <sz val="9"/>
            <color rgb="FF000000"/>
            <rFont val="Calibri"/>
            <family val="2"/>
          </rPr>
          <t xml:space="preserve">The distance database has found to under-report as scheduled only, and needs to be uplifted by a factor 1.18 based on a comparison with CAEP/10 data </t>
        </r>
      </text>
    </comment>
    <comment ref="AT13" authorId="0" shapeId="0" xr:uid="{00000000-0006-0000-0500-00000E000000}">
      <text>
        <r>
          <rPr>
            <sz val="9"/>
            <color rgb="FF000000"/>
            <rFont val="Calibri"/>
            <family val="2"/>
          </rPr>
          <t xml:space="preserve">The distance database has found to under-report as scheduled only, and needs to be uplifted by a factor 1.18 based on a comparison with CAEP/10 data </t>
        </r>
      </text>
    </comment>
    <comment ref="Q17" authorId="0" shapeId="0" xr:uid="{00000000-0006-0000-0500-00000F000000}">
      <text>
        <r>
          <rPr>
            <b/>
            <sz val="9"/>
            <color rgb="FF000000"/>
            <rFont val="Calibri"/>
            <family val="2"/>
          </rPr>
          <t>David Lee:</t>
        </r>
        <r>
          <rPr>
            <sz val="9"/>
            <color rgb="FF000000"/>
            <rFont val="Calibri"/>
            <family val="2"/>
          </rPr>
          <t xml:space="preserve">
</t>
        </r>
        <r>
          <rPr>
            <sz val="9"/>
            <color rgb="FF000000"/>
            <rFont val="Calibri"/>
            <family val="2"/>
          </rPr>
          <t xml:space="preserve">Implied from Bethan's summary and analysis. 15 from AEDT-SAGE, actual value from ICAO Env Report 2016 pgs.19&amp;20 </t>
        </r>
      </text>
    </comment>
    <comment ref="AU17" authorId="0" shapeId="0" xr:uid="{00000000-0006-0000-0500-000010000000}">
      <text>
        <r>
          <rPr>
            <b/>
            <sz val="9"/>
            <color rgb="FF000000"/>
            <rFont val="Calibri"/>
            <family val="2"/>
          </rPr>
          <t>FAA/SAGE inventory</t>
        </r>
      </text>
    </comment>
    <comment ref="Q19" authorId="0" shapeId="0" xr:uid="{00000000-0006-0000-0500-000011000000}">
      <text>
        <r>
          <rPr>
            <b/>
            <sz val="9"/>
            <color rgb="FF000000"/>
            <rFont val="Calibri"/>
            <family val="2"/>
          </rPr>
          <t>David Lee:</t>
        </r>
        <r>
          <rPr>
            <sz val="9"/>
            <color rgb="FF000000"/>
            <rFont val="Calibri"/>
            <family val="2"/>
          </rPr>
          <t xml:space="preserve">
</t>
        </r>
        <r>
          <rPr>
            <sz val="9"/>
            <color rgb="FF000000"/>
            <rFont val="Calibri"/>
            <family val="2"/>
          </rPr>
          <t xml:space="preserve">Used in ACCRI and from AEDT-SAGE guidance document
</t>
        </r>
      </text>
    </comment>
    <comment ref="AU19" authorId="0" shapeId="0" xr:uid="{00000000-0006-0000-0500-000012000000}">
      <text>
        <r>
          <rPr>
            <b/>
            <sz val="9"/>
            <color rgb="FF000000"/>
            <rFont val="Calibri"/>
            <family val="2"/>
          </rPr>
          <t>David Lee:</t>
        </r>
        <r>
          <rPr>
            <sz val="9"/>
            <color rgb="FF000000"/>
            <rFont val="Calibri"/>
            <family val="2"/>
          </rPr>
          <t xml:space="preserve">
</t>
        </r>
        <r>
          <rPr>
            <sz val="9"/>
            <color rgb="FF000000"/>
            <rFont val="Calibri"/>
            <family val="2"/>
          </rPr>
          <t xml:space="preserve">Used in ACCRI and from AEDT-SAGE guidance document
</t>
        </r>
      </text>
    </comment>
    <comment ref="Q20" authorId="0" shapeId="0" xr:uid="{00000000-0006-0000-0500-000013000000}">
      <text>
        <r>
          <rPr>
            <sz val="9"/>
            <color rgb="FF000000"/>
            <rFont val="Calibri"/>
            <family val="2"/>
          </rPr>
          <t>Based on an assumed FSC of 600 ppm from QinetiQ report to EASA</t>
        </r>
      </text>
    </comment>
    <comment ref="AU20" authorId="0" shapeId="0" xr:uid="{00000000-0006-0000-0500-000014000000}">
      <text>
        <r>
          <rPr>
            <sz val="9"/>
            <color rgb="FF000000"/>
            <rFont val="Calibri"/>
            <family val="2"/>
          </rPr>
          <t>Based on an assumed FSC of 600 ppm from QinetiQ report to EASA</t>
        </r>
      </text>
    </comment>
    <comment ref="Q21" authorId="1" shapeId="0" xr:uid="{00000000-0006-0000-0500-000015000000}">
      <text>
        <r>
          <rPr>
            <sz val="10"/>
            <color rgb="FF000000"/>
            <rFont val="Calibri"/>
            <family val="2"/>
          </rPr>
          <t>Text says "~ 55 mW/m2". Spreadsheet 'L17 Contrail cirrus calculation v1-4' duplicates Ulrike's calculations and comes up with 54.22 mW/m2 for 2006, for the purpose of upscaling to 2015</t>
        </r>
      </text>
    </comment>
    <comment ref="AU21" authorId="1" shapeId="0" xr:uid="{00000000-0006-0000-0500-000016000000}">
      <text>
        <r>
          <rPr>
            <sz val="10"/>
            <color rgb="FF000000"/>
            <rFont val="Calibri"/>
            <family val="2"/>
          </rPr>
          <t>Text says "~ 55 mW/m2". Spreadsheet 'L17 Contrail cirrus calculation v1-4' duplicates Ulrike's calculations and comes up with 54.22 mW/m2 for 2006, for the purpose of upscaling to 2015</t>
        </r>
      </text>
    </comment>
    <comment ref="P22" authorId="1" shapeId="0" xr:uid="{00000000-0006-0000-0500-000017000000}">
      <text>
        <r>
          <rPr>
            <sz val="10"/>
            <color indexed="81"/>
            <rFont val="Calibri"/>
            <family val="2"/>
          </rPr>
          <t>This is the AEDT track distance that was used for the contrail-cirrus calculations</t>
        </r>
      </text>
    </comment>
    <comment ref="AT22" authorId="1" shapeId="0" xr:uid="{00000000-0006-0000-0500-000018000000}">
      <text>
        <r>
          <rPr>
            <sz val="10"/>
            <color rgb="FF000000"/>
            <rFont val="Calibri"/>
            <family val="2"/>
          </rPr>
          <t>This is the AEDT track distance that was used for the contrail-cirrus calculations</t>
        </r>
      </text>
    </comment>
    <comment ref="P24" authorId="1" shapeId="0" xr:uid="{00000000-0006-0000-0500-000019000000}">
      <text>
        <r>
          <rPr>
            <sz val="10"/>
            <color rgb="FF000000"/>
            <rFont val="Calibri"/>
            <family val="2"/>
          </rPr>
          <t xml:space="preserve">This is the ICAO scheduled only distance from the long-term database
</t>
        </r>
      </text>
    </comment>
    <comment ref="AT24" authorId="1" shapeId="0" xr:uid="{00000000-0006-0000-0500-00001A000000}">
      <text>
        <r>
          <rPr>
            <sz val="10"/>
            <color rgb="FF000000"/>
            <rFont val="Calibri"/>
            <family val="2"/>
          </rPr>
          <t xml:space="preserve">This is the ICAO scheduled only distance from the long-term database
</t>
        </r>
      </text>
    </comment>
    <comment ref="T27" authorId="1" shapeId="0" xr:uid="{52023DD9-7B6B-0C43-B72C-0B153E5FCA10}">
      <text>
        <r>
          <rPr>
            <b/>
            <sz val="10"/>
            <color rgb="FF000000"/>
            <rFont val="Tahoma"/>
            <family val="2"/>
          </rPr>
          <t>Microsoft Office User:</t>
        </r>
        <r>
          <rPr>
            <sz val="10"/>
            <color rgb="FF000000"/>
            <rFont val="Tahoma"/>
            <family val="2"/>
          </rPr>
          <t xml:space="preserve">
</t>
        </r>
        <r>
          <rPr>
            <sz val="10"/>
            <color rgb="FF000000"/>
            <rFont val="Tahoma"/>
            <family val="2"/>
          </rPr>
          <t>From IPCC WGI AR5 Chapter 8 p661</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Microsoft Office User</author>
    <author>David Lee</author>
  </authors>
  <commentList>
    <comment ref="G11" authorId="0" shapeId="0" xr:uid="{00000000-0006-0000-0800-000002000000}">
      <text>
        <r>
          <rPr>
            <sz val="10"/>
            <color rgb="FF000000"/>
            <rFont val="Calibri"/>
            <family val="2"/>
          </rPr>
          <t>Distance from Wilkerson et al. 2010 (this version corrected typo of 36.68 to 38.68). Also AERO2K distance corrected</t>
        </r>
      </text>
    </comment>
    <comment ref="H11" authorId="0" shapeId="0" xr:uid="{00000000-0006-0000-0800-000003000000}">
      <text>
        <r>
          <rPr>
            <sz val="10"/>
            <color rgb="FF000000"/>
            <rFont val="Calibri"/>
            <family val="2"/>
          </rPr>
          <t>1.4 scaling for AERO2K vs AEDT</t>
        </r>
      </text>
    </comment>
    <comment ref="J11" authorId="0" shapeId="0" xr:uid="{00000000-0006-0000-0800-000004000000}">
      <text>
        <r>
          <rPr>
            <sz val="10"/>
            <color rgb="FF000000"/>
            <rFont val="Calibri"/>
            <family val="2"/>
          </rPr>
          <t>Scaling of 1.14 for slant vs track</t>
        </r>
      </text>
    </comment>
    <comment ref="L11" authorId="0" shapeId="0" xr:uid="{00000000-0006-0000-0800-000005000000}">
      <text>
        <r>
          <rPr>
            <sz val="10"/>
            <color rgb="FF000000"/>
            <rFont val="Calibri"/>
            <family val="2"/>
          </rPr>
          <t>Factor for hourly vs monthly</t>
        </r>
      </text>
    </comment>
    <comment ref="N11" authorId="0" shapeId="0" xr:uid="{00000000-0006-0000-0800-000006000000}">
      <text>
        <r>
          <rPr>
            <sz val="10"/>
            <color rgb="FF000000"/>
            <rFont val="Calibri"/>
            <family val="2"/>
          </rPr>
          <t>Correction for RF calculations. Frequency bands vs line-by-line</t>
        </r>
      </text>
    </comment>
    <comment ref="E22" authorId="1" shapeId="0" xr:uid="{00000000-0006-0000-0800-000008000000}">
      <text>
        <r>
          <rPr>
            <b/>
            <sz val="9"/>
            <color rgb="FF000000"/>
            <rFont val="Calibri"/>
            <family val="2"/>
          </rPr>
          <t>David Lee:</t>
        </r>
        <r>
          <rPr>
            <sz val="9"/>
            <color rgb="FF000000"/>
            <rFont val="Calibri"/>
            <family val="2"/>
          </rPr>
          <t xml:space="preserve">
</t>
        </r>
        <r>
          <rPr>
            <sz val="9"/>
            <color rgb="FF000000"/>
            <rFont val="Calibri"/>
            <family val="2"/>
          </rPr>
          <t>It is not known whether this is track or slant distance (and probably impossible to find out…)</t>
        </r>
      </text>
    </comment>
    <comment ref="G22" authorId="1" shapeId="0" xr:uid="{00000000-0006-0000-0800-000009000000}">
      <text>
        <r>
          <rPr>
            <sz val="10"/>
            <color rgb="FF000000"/>
            <rFont val="Calibri"/>
            <family val="2"/>
          </rPr>
          <t>This is the calculated difference between he AEDT track distance used to calculate the contrail cirrus effect and the ICAO (</t>
        </r>
        <r>
          <rPr>
            <b/>
            <sz val="10"/>
            <color rgb="FF000000"/>
            <rFont val="Calibri"/>
            <family val="2"/>
          </rPr>
          <t>not</t>
        </r>
        <r>
          <rPr>
            <sz val="10"/>
            <color rgb="FF000000"/>
            <rFont val="Calibri"/>
            <family val="2"/>
          </rPr>
          <t xml:space="preserve"> </t>
        </r>
        <r>
          <rPr>
            <b/>
            <sz val="10"/>
            <color rgb="FF000000"/>
            <rFont val="Calibri"/>
            <family val="2"/>
          </rPr>
          <t>CAEP)</t>
        </r>
        <r>
          <rPr>
            <sz val="10"/>
            <color rgb="FF000000"/>
            <rFont val="Calibri"/>
            <family val="2"/>
          </rPr>
          <t xml:space="preserve"> scheduled time-series data, i.e. 1.17. Note that the 2006 ICAO </t>
        </r>
        <r>
          <rPr>
            <i/>
            <sz val="10"/>
            <color rgb="FF000000"/>
            <rFont val="Calibri"/>
            <family val="2"/>
          </rPr>
          <t>CAEP</t>
        </r>
        <r>
          <rPr>
            <sz val="10"/>
            <color rgb="FF000000"/>
            <rFont val="Calibri"/>
            <family val="2"/>
          </rPr>
          <t xml:space="preserve"> distance data are </t>
        </r>
        <r>
          <rPr>
            <u/>
            <sz val="10"/>
            <color rgb="FF000000"/>
            <rFont val="Calibri"/>
            <family val="2"/>
          </rPr>
          <t>different</t>
        </r>
        <r>
          <rPr>
            <sz val="10"/>
            <color rgb="FF000000"/>
            <rFont val="Calibri"/>
            <family val="2"/>
          </rPr>
          <t xml:space="preserve"> to the AEDT track distance, and would give a factor of 1.176. However, 1.17 is used since AEDT track distance were used to calculate contrail cirrus, and hence the derivation of mW/m2/km</t>
        </r>
      </text>
    </comment>
    <comment ref="E39" authorId="1" shapeId="0" xr:uid="{00000000-0006-0000-0800-00000A000000}">
      <text>
        <r>
          <rPr>
            <b/>
            <sz val="9"/>
            <color indexed="81"/>
            <rFont val="Calibri"/>
            <family val="2"/>
          </rPr>
          <t>David Lee:</t>
        </r>
        <r>
          <rPr>
            <sz val="9"/>
            <color indexed="81"/>
            <rFont val="Calibri"/>
            <family val="2"/>
          </rPr>
          <t xml:space="preserve">
It is not known whether this is track or slant distance (and probably impossible to find out…)</t>
        </r>
      </text>
    </comment>
    <comment ref="F39" authorId="1" shapeId="0" xr:uid="{00000000-0006-0000-0800-00000B000000}">
      <text>
        <r>
          <rPr>
            <sz val="9"/>
            <color indexed="81"/>
            <rFont val="Calibri"/>
            <family val="2"/>
          </rPr>
          <t xml:space="preserve">This is the calculated difference between ICAO scheduled data and CAEP 2010 assessment of data
</t>
        </r>
      </text>
    </comment>
    <comment ref="E52" authorId="1" shapeId="0" xr:uid="{00000000-0006-0000-0800-00000C000000}">
      <text>
        <r>
          <rPr>
            <b/>
            <sz val="9"/>
            <color rgb="FF000000"/>
            <rFont val="Calibri"/>
            <family val="2"/>
          </rPr>
          <t>David Lee:</t>
        </r>
        <r>
          <rPr>
            <sz val="9"/>
            <color rgb="FF000000"/>
            <rFont val="Calibri"/>
            <family val="2"/>
          </rPr>
          <t xml:space="preserve">
</t>
        </r>
        <r>
          <rPr>
            <sz val="9"/>
            <color rgb="FF000000"/>
            <rFont val="Calibri"/>
            <family val="2"/>
          </rPr>
          <t>It is not known whether this is track or slant distance (and probably impossible to find out…)</t>
        </r>
      </text>
    </comment>
    <comment ref="F52" authorId="1" shapeId="0" xr:uid="{00000000-0006-0000-0800-00000D000000}">
      <text>
        <r>
          <rPr>
            <sz val="9"/>
            <color rgb="FF000000"/>
            <rFont val="Calibri"/>
            <family val="2"/>
          </rPr>
          <t xml:space="preserve">This is the calculated difference between ICAO scheduled data and CAEP 2010 assessment of data
</t>
        </r>
      </text>
    </comment>
    <comment ref="E65" authorId="1" shapeId="0" xr:uid="{00000000-0006-0000-0800-00000E000000}">
      <text>
        <r>
          <rPr>
            <b/>
            <sz val="9"/>
            <color rgb="FF000000"/>
            <rFont val="Calibri"/>
            <family val="2"/>
          </rPr>
          <t>David Lee:</t>
        </r>
        <r>
          <rPr>
            <sz val="9"/>
            <color rgb="FF000000"/>
            <rFont val="Calibri"/>
            <family val="2"/>
          </rPr>
          <t xml:space="preserve">
</t>
        </r>
        <r>
          <rPr>
            <sz val="9"/>
            <color rgb="FF000000"/>
            <rFont val="Calibri"/>
            <family val="2"/>
          </rPr>
          <t>It is not known whether this is track or slant distance (and probably impossible to find out…)</t>
        </r>
      </text>
    </comment>
    <comment ref="F65" authorId="1" shapeId="0" xr:uid="{00000000-0006-0000-0800-00000F000000}">
      <text>
        <r>
          <rPr>
            <sz val="9"/>
            <color rgb="FF000000"/>
            <rFont val="Calibri"/>
            <family val="2"/>
          </rPr>
          <t xml:space="preserve">This is the calculated difference between ICAO scheduled data and CAEP 2010 assessment of data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Microsoft Office User</author>
    <author>David Lee</author>
  </authors>
  <commentList>
    <comment ref="L6" authorId="0" shapeId="0" xr:uid="{00000000-0006-0000-0900-000001000000}">
      <text>
        <r>
          <rPr>
            <b/>
            <sz val="10"/>
            <color rgb="FF000000"/>
            <rFont val="Tahoma"/>
            <family val="2"/>
          </rPr>
          <t>Microsoft Office User:</t>
        </r>
        <r>
          <rPr>
            <sz val="10"/>
            <color rgb="FF000000"/>
            <rFont val="Tahoma"/>
            <family val="2"/>
          </rPr>
          <t xml:space="preserve">
</t>
        </r>
        <r>
          <rPr>
            <sz val="10"/>
            <color rgb="FF000000"/>
            <rFont val="Tahoma"/>
            <family val="2"/>
          </rPr>
          <t xml:space="preserve">downscaling to correct for military fuel usage
</t>
        </r>
      </text>
    </comment>
    <comment ref="Q6" authorId="0" shapeId="0" xr:uid="{00000000-0006-0000-0900-000002000000}">
      <text>
        <r>
          <rPr>
            <b/>
            <sz val="10"/>
            <color rgb="FF000000"/>
            <rFont val="Tahoma"/>
            <family val="2"/>
          </rPr>
          <t>Microsoft Office User:</t>
        </r>
        <r>
          <rPr>
            <sz val="10"/>
            <color rgb="FF000000"/>
            <rFont val="Tahoma"/>
            <family val="2"/>
          </rPr>
          <t xml:space="preserve">
</t>
        </r>
        <r>
          <rPr>
            <sz val="10"/>
            <color rgb="FF000000"/>
            <rFont val="Tahoma"/>
            <family val="2"/>
          </rPr>
          <t xml:space="preserve">downscaling to correct for military fuel usage
</t>
        </r>
      </text>
    </comment>
    <comment ref="V6" authorId="0" shapeId="0" xr:uid="{00000000-0006-0000-0900-000003000000}">
      <text>
        <r>
          <rPr>
            <b/>
            <sz val="10"/>
            <color rgb="FF000000"/>
            <rFont val="Tahoma"/>
            <family val="2"/>
          </rPr>
          <t>Microsoft Office User:</t>
        </r>
        <r>
          <rPr>
            <sz val="10"/>
            <color rgb="FF000000"/>
            <rFont val="Tahoma"/>
            <family val="2"/>
          </rPr>
          <t xml:space="preserve">
</t>
        </r>
        <r>
          <rPr>
            <sz val="10"/>
            <color rgb="FF000000"/>
            <rFont val="Tahoma"/>
            <family val="2"/>
          </rPr>
          <t xml:space="preserve">downscaling to correct for military fuel usage
</t>
        </r>
      </text>
    </comment>
    <comment ref="L9" authorId="0" shapeId="0" xr:uid="{00000000-0006-0000-0900-000004000000}">
      <text>
        <r>
          <rPr>
            <sz val="10"/>
            <color rgb="FF000000"/>
            <rFont val="Calibri"/>
            <family val="2"/>
          </rPr>
          <t xml:space="preserve">The 2015 IAE data is scaled by 0.95 for non-CO2 impacts. Bottom up CAEP inventories imply 0.9 of IAE data. However, CAEP may be in underestimate, hence 0,95 is used.
</t>
        </r>
      </text>
    </comment>
    <comment ref="M9" authorId="1" shapeId="0" xr:uid="{00000000-0006-0000-0900-000005000000}">
      <text>
        <r>
          <rPr>
            <b/>
            <sz val="9"/>
            <color rgb="FF000000"/>
            <rFont val="Calibri"/>
            <family val="2"/>
          </rPr>
          <t>David Lee:</t>
        </r>
        <r>
          <rPr>
            <sz val="9"/>
            <color rgb="FF000000"/>
            <rFont val="Calibri"/>
            <family val="2"/>
          </rPr>
          <t xml:space="preserve">
</t>
        </r>
        <r>
          <rPr>
            <sz val="9"/>
            <color rgb="FF000000"/>
            <rFont val="Calibri"/>
            <family val="2"/>
          </rPr>
          <t xml:space="preserve">600 - 800 pm S given by QinetiQ 2010 report to EASA.600 ppm as S assumed, so (64/32) to get total SO2. See:
</t>
        </r>
        <r>
          <rPr>
            <sz val="10"/>
            <color rgb="FF000000"/>
            <rFont val="Calibri"/>
            <family val="2"/>
          </rPr>
          <t xml:space="preserve">https://www.easa.europa.eu/sites/default/files/dfu/2009-SULPHUR-Reduction%20of%20sulphur%20limits%20in%20aviation%20fuel%20standards-Final%20Report.pdf
</t>
        </r>
      </text>
    </comment>
    <comment ref="Q9" authorId="0" shapeId="0" xr:uid="{00000000-0006-0000-0900-000006000000}">
      <text>
        <r>
          <rPr>
            <sz val="10"/>
            <color rgb="FF000000"/>
            <rFont val="Calibri"/>
            <family val="2"/>
          </rPr>
          <t xml:space="preserve">The 2015 IAE data is scaled by 0.95 for non-CO2 impacts. Bottom up CAEP inventories imply 0.9 of IAE data. However, CAEP may be in underestimate, hence 0,95 is used.
</t>
        </r>
      </text>
    </comment>
    <comment ref="R9" authorId="1" shapeId="0" xr:uid="{00000000-0006-0000-0900-000007000000}">
      <text>
        <r>
          <rPr>
            <b/>
            <sz val="9"/>
            <color indexed="81"/>
            <rFont val="Calibri"/>
            <family val="2"/>
          </rPr>
          <t>David Lee:</t>
        </r>
        <r>
          <rPr>
            <sz val="9"/>
            <color indexed="81"/>
            <rFont val="Calibri"/>
            <family val="2"/>
          </rPr>
          <t xml:space="preserve">
600 - 800 pm S given by QinetiQ 2010 report to EASA.600 ppm as S assumed, so (64/32) to get total SO2
</t>
        </r>
      </text>
    </comment>
    <comment ref="V9" authorId="0" shapeId="0" xr:uid="{00000000-0006-0000-0900-000008000000}">
      <text>
        <r>
          <rPr>
            <sz val="10"/>
            <color rgb="FF000000"/>
            <rFont val="Calibri"/>
            <family val="2"/>
          </rPr>
          <t xml:space="preserve">The 2015 IAE data is scaled by 0.95 for non-CO2 impacts. Bottom up CAEP inventories imply 0.9 of IAE data. However, CAEP may be in underestimate, hence 0,95 is used.
</t>
        </r>
      </text>
    </comment>
    <comment ref="W9" authorId="1" shapeId="0" xr:uid="{00000000-0006-0000-0900-000009000000}">
      <text>
        <r>
          <rPr>
            <b/>
            <sz val="9"/>
            <color rgb="FF000000"/>
            <rFont val="Calibri"/>
            <family val="2"/>
          </rPr>
          <t>David Lee:</t>
        </r>
        <r>
          <rPr>
            <sz val="9"/>
            <color rgb="FF000000"/>
            <rFont val="Calibri"/>
            <family val="2"/>
          </rPr>
          <t xml:space="preserve">
</t>
        </r>
        <r>
          <rPr>
            <sz val="9"/>
            <color rgb="FF000000"/>
            <rFont val="Calibri"/>
            <family val="2"/>
          </rPr>
          <t xml:space="preserve">600 - 800 pm S given by QinetiQ 2010 report to EASA.600 ppm as S assumed, so (64/32) to get total SO2
</t>
        </r>
        <r>
          <rPr>
            <sz val="9"/>
            <color rgb="FF000000"/>
            <rFont val="Calibri"/>
            <family val="2"/>
          </rPr>
          <t xml:space="preserve">
</t>
        </r>
      </text>
    </comment>
    <comment ref="G10" authorId="1" shapeId="0" xr:uid="{00000000-0006-0000-0900-00000A000000}">
      <text>
        <r>
          <rPr>
            <b/>
            <sz val="9"/>
            <color rgb="FF000000"/>
            <rFont val="Calibri"/>
            <family val="2"/>
          </rPr>
          <t>David Lee:</t>
        </r>
        <r>
          <rPr>
            <sz val="9"/>
            <color rgb="FF000000"/>
            <rFont val="Calibri"/>
            <family val="2"/>
          </rPr>
          <t xml:space="preserve">
</t>
        </r>
        <r>
          <rPr>
            <sz val="9"/>
            <color rgb="FF000000"/>
            <rFont val="Calibri"/>
            <family val="2"/>
          </rPr>
          <t>Lamarque et al. 2009 which is Quantify 2000 data</t>
        </r>
      </text>
    </comment>
    <comment ref="G12" authorId="1" shapeId="0" xr:uid="{00000000-0006-0000-0900-00000B000000}">
      <text>
        <r>
          <rPr>
            <b/>
            <sz val="9"/>
            <color rgb="FF000000"/>
            <rFont val="Calibri"/>
            <family val="2"/>
          </rPr>
          <t>David Lee:</t>
        </r>
        <r>
          <rPr>
            <sz val="9"/>
            <color rgb="FF000000"/>
            <rFont val="Calibri"/>
            <family val="2"/>
          </rPr>
          <t xml:space="preserve">
</t>
        </r>
        <r>
          <rPr>
            <sz val="9"/>
            <color rgb="FF000000"/>
            <rFont val="Calibri"/>
            <family val="2"/>
          </rPr>
          <t>Barrett et al 2010</t>
        </r>
      </text>
    </comment>
    <comment ref="G16" authorId="1" shapeId="0" xr:uid="{00000000-0006-0000-0900-00000C000000}">
      <text>
        <r>
          <rPr>
            <b/>
            <sz val="9"/>
            <color rgb="FF000000"/>
            <rFont val="Calibri"/>
            <family val="2"/>
          </rPr>
          <t>David Lee:</t>
        </r>
        <r>
          <rPr>
            <sz val="9"/>
            <color rgb="FF000000"/>
            <rFont val="Calibri"/>
            <family val="2"/>
          </rPr>
          <t xml:space="preserve">
</t>
        </r>
        <r>
          <rPr>
            <sz val="9"/>
            <color rgb="FF000000"/>
            <rFont val="Calibri"/>
            <family val="2"/>
          </rPr>
          <t>Quantify 2000</t>
        </r>
      </text>
    </comment>
    <comment ref="L16" authorId="0" shapeId="0" xr:uid="{00000000-0006-0000-0900-00000D000000}">
      <text>
        <r>
          <rPr>
            <sz val="10"/>
            <color rgb="FF000000"/>
            <rFont val="Calibri"/>
            <family val="2"/>
          </rPr>
          <t xml:space="preserve">The 2015 IAE data is scaled by 0.95 for non-CO2 impacts. Bottom up CAEP inventories imply 0.9 of IAE data. However, CAEP may be in underestimate, hence 0,95 is used.
</t>
        </r>
      </text>
    </comment>
    <comment ref="M16" authorId="1" shapeId="0" xr:uid="{00000000-0006-0000-0900-00000E000000}">
      <text>
        <r>
          <rPr>
            <b/>
            <sz val="9"/>
            <color rgb="FF000000"/>
            <rFont val="Calibri"/>
            <family val="2"/>
          </rPr>
          <t>David Lee:</t>
        </r>
        <r>
          <rPr>
            <sz val="9"/>
            <color rgb="FF000000"/>
            <rFont val="Calibri"/>
            <family val="2"/>
          </rPr>
          <t xml:space="preserve">
</t>
        </r>
        <r>
          <rPr>
            <sz val="9"/>
            <color rgb="FF000000"/>
            <rFont val="Calibri"/>
            <family val="2"/>
          </rPr>
          <t xml:space="preserve">600 - 800 pm S given by QinetiQ 2010 report to EASA.600 ppm as S assumed, so (64/32) to get total SO2
</t>
        </r>
        <r>
          <rPr>
            <sz val="9"/>
            <color rgb="FF000000"/>
            <rFont val="Calibri"/>
            <family val="2"/>
          </rPr>
          <t xml:space="preserve">See:
</t>
        </r>
        <r>
          <rPr>
            <sz val="9"/>
            <color rgb="FF000000"/>
            <rFont val="Calibri"/>
            <family val="2"/>
          </rPr>
          <t xml:space="preserve">https://www.easa.europa.eu/sites/default/files/dfu/2009-SULPHUR-Reduction%20of%20sulphur%20limits%20in%20aviation%20fuel%20standards-Final%20Report.pdf
</t>
        </r>
      </text>
    </comment>
    <comment ref="Q16" authorId="0" shapeId="0" xr:uid="{00000000-0006-0000-0900-00000F000000}">
      <text>
        <r>
          <rPr>
            <sz val="10"/>
            <color rgb="FF000000"/>
            <rFont val="Calibri"/>
            <family val="2"/>
          </rPr>
          <t xml:space="preserve">The 2015 IAE data is scaled by 0.95 for non-CO2 impacts. Bottom up CAEP inventories imply 0.9 of IAE data. However, CAEP may be in underestimate, hence 0,95 is used.
</t>
        </r>
      </text>
    </comment>
    <comment ref="R16" authorId="1" shapeId="0" xr:uid="{00000000-0006-0000-0900-000010000000}">
      <text>
        <r>
          <rPr>
            <b/>
            <sz val="9"/>
            <color rgb="FF000000"/>
            <rFont val="Calibri"/>
            <family val="2"/>
          </rPr>
          <t>David Lee:</t>
        </r>
        <r>
          <rPr>
            <sz val="9"/>
            <color rgb="FF000000"/>
            <rFont val="Calibri"/>
            <family val="2"/>
          </rPr>
          <t xml:space="preserve">
</t>
        </r>
        <r>
          <rPr>
            <sz val="9"/>
            <color rgb="FF000000"/>
            <rFont val="Calibri"/>
            <family val="2"/>
          </rPr>
          <t xml:space="preserve">600 - 800 pm S given by QinetiQ 2010 report to EASA.600 ppm as S assumed, so (64/32) to get total SO2
</t>
        </r>
        <r>
          <rPr>
            <sz val="9"/>
            <color rgb="FF000000"/>
            <rFont val="Calibri"/>
            <family val="2"/>
          </rPr>
          <t xml:space="preserve">
</t>
        </r>
      </text>
    </comment>
    <comment ref="V16" authorId="0" shapeId="0" xr:uid="{00000000-0006-0000-0900-000011000000}">
      <text>
        <r>
          <rPr>
            <sz val="10"/>
            <color rgb="FF000000"/>
            <rFont val="Calibri"/>
            <family val="2"/>
          </rPr>
          <t xml:space="preserve">The 2015 IAE data is scaled by 0.95 for non-CO2 impacts. Bottom up CAEP inventories imply 0.9 of IAE data. However, CAEP may be in underestimate, hence 0,95 is used.
</t>
        </r>
      </text>
    </comment>
    <comment ref="W16" authorId="1" shapeId="0" xr:uid="{00000000-0006-0000-0900-000012000000}">
      <text>
        <r>
          <rPr>
            <b/>
            <sz val="9"/>
            <color rgb="FF000000"/>
            <rFont val="Calibri"/>
            <family val="2"/>
          </rPr>
          <t>David Lee:</t>
        </r>
        <r>
          <rPr>
            <sz val="9"/>
            <color rgb="FF000000"/>
            <rFont val="Calibri"/>
            <family val="2"/>
          </rPr>
          <t xml:space="preserve">
</t>
        </r>
        <r>
          <rPr>
            <sz val="9"/>
            <color rgb="FF000000"/>
            <rFont val="Calibri"/>
            <family val="2"/>
          </rPr>
          <t xml:space="preserve">600 - 800 pm S given by QinetiQ 2010 report to EASA.600 ppm as S assumed, so (64/32) to get total SO2
</t>
        </r>
        <r>
          <rPr>
            <sz val="9"/>
            <color rgb="FF000000"/>
            <rFont val="Calibri"/>
            <family val="2"/>
          </rPr>
          <t xml:space="preserve">
</t>
        </r>
      </text>
    </comment>
    <comment ref="M18" authorId="0" shapeId="0" xr:uid="{00000000-0006-0000-0900-000013000000}">
      <text>
        <r>
          <rPr>
            <sz val="10"/>
            <color rgb="FF000000"/>
            <rFont val="Calibri"/>
            <family val="2"/>
          </rPr>
          <t xml:space="preserve">given in paper as gSo2/kg fuel
</t>
        </r>
      </text>
    </comment>
    <comment ref="R18" authorId="0" shapeId="0" xr:uid="{00000000-0006-0000-0900-000014000000}">
      <text>
        <r>
          <rPr>
            <sz val="10"/>
            <color rgb="FF000000"/>
            <rFont val="Calibri"/>
            <family val="2"/>
          </rPr>
          <t xml:space="preserve">given in paper as gSo2/kg fuel
</t>
        </r>
      </text>
    </comment>
    <comment ref="W18" authorId="0" shapeId="0" xr:uid="{00000000-0006-0000-0900-000015000000}">
      <text>
        <r>
          <rPr>
            <sz val="10"/>
            <color rgb="FF000000"/>
            <rFont val="Calibri"/>
            <family val="2"/>
          </rPr>
          <t xml:space="preserve">given in paper as gSo2/kg fuel
</t>
        </r>
      </text>
    </comment>
    <comment ref="L22" authorId="0" shapeId="0" xr:uid="{00000000-0006-0000-0900-000016000000}">
      <text>
        <r>
          <rPr>
            <sz val="10"/>
            <color rgb="FF000000"/>
            <rFont val="Calibri"/>
            <family val="2"/>
          </rPr>
          <t xml:space="preserve">The 2015 IAE data is scaled by 0.95 for non-CO2 impacts. Bottom up CAEP inventories imply 0.9 of IAE data. However, CAEP may be in underestimate, hence 0,95 is used.
</t>
        </r>
      </text>
    </comment>
    <comment ref="M22" authorId="1" shapeId="0" xr:uid="{00000000-0006-0000-0900-000017000000}">
      <text>
        <r>
          <rPr>
            <sz val="9"/>
            <color rgb="FF000000"/>
            <rFont val="+mn-lt"/>
            <charset val="1"/>
          </rPr>
          <t xml:space="preserve">600 - 800 pm S given by QinetiQ 2010 report to EASA.600 ppm as S assumed, so (64/32) to get total SO2
</t>
        </r>
        <r>
          <rPr>
            <sz val="9"/>
            <color rgb="FF000000"/>
            <rFont val="+mn-lt"/>
            <charset val="1"/>
          </rPr>
          <t xml:space="preserve">See:
</t>
        </r>
        <r>
          <rPr>
            <sz val="9"/>
            <color rgb="FF000000"/>
            <rFont val="+mn-lt"/>
            <charset val="1"/>
          </rPr>
          <t xml:space="preserve">https://www.easa.europa.eu/sites/default/files/dfu/2009-SULPHUR-Reduction%20of%20sulphur%20limits%20in%20aviation%20fuel%20standards-Final%20Report.pdf
</t>
        </r>
        <r>
          <rPr>
            <sz val="9"/>
            <color rgb="FF000000"/>
            <rFont val="Calibri"/>
            <family val="2"/>
          </rPr>
          <t xml:space="preserve">
</t>
        </r>
        <r>
          <rPr>
            <sz val="9"/>
            <color rgb="FF000000"/>
            <rFont val="Calibri"/>
            <family val="2"/>
          </rPr>
          <t xml:space="preserve">
</t>
        </r>
      </text>
    </comment>
    <comment ref="Q22" authorId="0" shapeId="0" xr:uid="{00000000-0006-0000-0900-000018000000}">
      <text>
        <r>
          <rPr>
            <sz val="10"/>
            <color rgb="FF000000"/>
            <rFont val="Calibri"/>
            <family val="2"/>
          </rPr>
          <t xml:space="preserve">The 2015 IAE data is scaled by 0.95 for non-CO2 impacts. Bottom up CAEP inventories imply 0.9 of IAE data. However, CAEP may be in underestimate, hence 0,95 is used.
</t>
        </r>
      </text>
    </comment>
    <comment ref="R22" authorId="1" shapeId="0" xr:uid="{00000000-0006-0000-0900-000019000000}">
      <text>
        <r>
          <rPr>
            <b/>
            <sz val="9"/>
            <color rgb="FF000000"/>
            <rFont val="Calibri"/>
            <family val="2"/>
          </rPr>
          <t>David Lee:</t>
        </r>
        <r>
          <rPr>
            <sz val="9"/>
            <color rgb="FF000000"/>
            <rFont val="Calibri"/>
            <family val="2"/>
          </rPr>
          <t xml:space="preserve">
</t>
        </r>
        <r>
          <rPr>
            <sz val="9"/>
            <color rgb="FF000000"/>
            <rFont val="Calibri"/>
            <family val="2"/>
          </rPr>
          <t xml:space="preserve">600 - 800 pm S given by QinetiQ 2010 report to EASA.600 ppm as S assumed, so (64/32) to get total SO2
</t>
        </r>
        <r>
          <rPr>
            <sz val="9"/>
            <color rgb="FF000000"/>
            <rFont val="Calibri"/>
            <family val="2"/>
          </rPr>
          <t xml:space="preserve">
</t>
        </r>
      </text>
    </comment>
    <comment ref="V22" authorId="0" shapeId="0" xr:uid="{00000000-0006-0000-0900-00001A000000}">
      <text>
        <r>
          <rPr>
            <sz val="10"/>
            <color rgb="FF000000"/>
            <rFont val="Calibri"/>
            <family val="2"/>
          </rPr>
          <t xml:space="preserve">The 2015 IAE data is scaled by 0.95 for non-CO2 impacts. Bottom up CAEP inventories imply 0.9 of IAE data. However, CAEP may be in underestimate, hence 0,95 is used.
</t>
        </r>
      </text>
    </comment>
    <comment ref="W22" authorId="1" shapeId="0" xr:uid="{00000000-0006-0000-0900-00001B000000}">
      <text>
        <r>
          <rPr>
            <b/>
            <sz val="9"/>
            <color rgb="FF000000"/>
            <rFont val="Calibri"/>
            <family val="2"/>
          </rPr>
          <t>David Lee:</t>
        </r>
        <r>
          <rPr>
            <sz val="9"/>
            <color rgb="FF000000"/>
            <rFont val="Calibri"/>
            <family val="2"/>
          </rPr>
          <t xml:space="preserve">
</t>
        </r>
        <r>
          <rPr>
            <sz val="9"/>
            <color rgb="FF000000"/>
            <rFont val="Calibri"/>
            <family val="2"/>
          </rPr>
          <t xml:space="preserve">600 - 800 pm S given by QinetiQ 2010 report to EASA.600 ppm as S assumed, so (64/32) to get total SO2
</t>
        </r>
        <r>
          <rPr>
            <sz val="9"/>
            <color rgb="FF000000"/>
            <rFont val="Calibri"/>
            <family val="2"/>
          </rPr>
          <t xml:space="preserve">
</t>
        </r>
      </text>
    </comment>
    <comment ref="G24" authorId="1" shapeId="0" xr:uid="{00000000-0006-0000-0900-00001C000000}">
      <text>
        <r>
          <rPr>
            <b/>
            <sz val="9"/>
            <color rgb="FF000000"/>
            <rFont val="Calibri"/>
            <family val="2"/>
          </rPr>
          <t>David Lee:</t>
        </r>
        <r>
          <rPr>
            <sz val="9"/>
            <color rgb="FF000000"/>
            <rFont val="Calibri"/>
            <family val="2"/>
          </rPr>
          <t xml:space="preserve">
</t>
        </r>
        <r>
          <rPr>
            <sz val="9"/>
            <color rgb="FF000000"/>
            <rFont val="Calibri"/>
            <family val="2"/>
          </rPr>
          <t>Barrett et al 2010</t>
        </r>
      </text>
    </comment>
    <comment ref="G25" authorId="1" shapeId="0" xr:uid="{00000000-0006-0000-0900-00001D000000}">
      <text>
        <r>
          <rPr>
            <b/>
            <sz val="9"/>
            <color rgb="FF000000"/>
            <rFont val="Calibri"/>
            <family val="2"/>
          </rPr>
          <t>David Lee:</t>
        </r>
        <r>
          <rPr>
            <sz val="9"/>
            <color rgb="FF000000"/>
            <rFont val="Calibri"/>
            <family val="2"/>
          </rPr>
          <t xml:space="preserve">
</t>
        </r>
        <r>
          <rPr>
            <sz val="9"/>
            <color rgb="FF000000"/>
            <rFont val="Calibri"/>
            <family val="2"/>
          </rPr>
          <t>See P2-15 Table 1</t>
        </r>
      </text>
    </comment>
    <comment ref="G26" authorId="1" shapeId="0" xr:uid="{00000000-0006-0000-0900-00001E000000}">
      <text>
        <r>
          <rPr>
            <b/>
            <sz val="9"/>
            <color rgb="FF000000"/>
            <rFont val="Calibri"/>
            <family val="2"/>
          </rPr>
          <t>David Lee:</t>
        </r>
        <r>
          <rPr>
            <sz val="9"/>
            <color rgb="FF000000"/>
            <rFont val="Calibri"/>
            <family val="2"/>
          </rPr>
          <t xml:space="preserve">
</t>
        </r>
        <r>
          <rPr>
            <sz val="9"/>
            <color rgb="FF000000"/>
            <rFont val="Calibri"/>
            <family val="2"/>
          </rPr>
          <t>From Lee et al. 2005 (allocations report 2)</t>
        </r>
      </text>
    </comment>
    <comment ref="G27" authorId="1" shapeId="0" xr:uid="{00000000-0006-0000-0900-00001F000000}">
      <text>
        <r>
          <rPr>
            <b/>
            <sz val="9"/>
            <color rgb="FF000000"/>
            <rFont val="Calibri"/>
            <family val="2"/>
          </rPr>
          <t>David Lee:</t>
        </r>
        <r>
          <rPr>
            <sz val="9"/>
            <color rgb="FF000000"/>
            <rFont val="Calibri"/>
            <family val="2"/>
          </rPr>
          <t xml:space="preserve">
</t>
        </r>
        <r>
          <rPr>
            <sz val="9"/>
            <color rgb="FF000000"/>
            <rFont val="Calibri"/>
            <family val="2"/>
          </rPr>
          <t>From Lee et al. 2005 (allocations report 2)</t>
        </r>
      </text>
    </comment>
    <comment ref="G28" authorId="1" shapeId="0" xr:uid="{00000000-0006-0000-0900-000020000000}">
      <text>
        <r>
          <rPr>
            <b/>
            <sz val="9"/>
            <color rgb="FF000000"/>
            <rFont val="Calibri"/>
            <family val="2"/>
          </rPr>
          <t>David Lee:</t>
        </r>
        <r>
          <rPr>
            <sz val="9"/>
            <color rgb="FF000000"/>
            <rFont val="Calibri"/>
            <family val="2"/>
          </rPr>
          <t xml:space="preserve">
</t>
        </r>
        <r>
          <rPr>
            <sz val="9"/>
            <color rgb="FF000000"/>
            <rFont val="Calibri"/>
            <family val="2"/>
          </rPr>
          <t>Barrett et al 2010</t>
        </r>
      </text>
    </comment>
    <comment ref="G29" authorId="1" shapeId="0" xr:uid="{00000000-0006-0000-0900-000021000000}">
      <text>
        <r>
          <rPr>
            <b/>
            <sz val="9"/>
            <color rgb="FF000000"/>
            <rFont val="Calibri"/>
            <family val="2"/>
          </rPr>
          <t>David Lee:</t>
        </r>
        <r>
          <rPr>
            <sz val="9"/>
            <color rgb="FF000000"/>
            <rFont val="Calibri"/>
            <family val="2"/>
          </rPr>
          <t xml:space="preserve">
</t>
        </r>
        <r>
          <rPr>
            <sz val="9"/>
            <color rgb="FF000000"/>
            <rFont val="Calibri"/>
            <family val="2"/>
          </rPr>
          <t>Barrett et al 2010</t>
        </r>
      </text>
    </comment>
    <comment ref="G30" authorId="1" shapeId="0" xr:uid="{00000000-0006-0000-0900-000022000000}">
      <text>
        <r>
          <rPr>
            <b/>
            <sz val="9"/>
            <color rgb="FF000000"/>
            <rFont val="Calibri"/>
            <family val="2"/>
          </rPr>
          <t>David Lee:</t>
        </r>
        <r>
          <rPr>
            <sz val="9"/>
            <color rgb="FF000000"/>
            <rFont val="Calibri"/>
            <family val="2"/>
          </rPr>
          <t xml:space="preserve">
</t>
        </r>
        <r>
          <rPr>
            <sz val="9"/>
            <color rgb="FF000000"/>
            <rFont val="Calibri"/>
            <family val="2"/>
          </rPr>
          <t>Barrett et al 2010</t>
        </r>
      </text>
    </comment>
    <comment ref="G31" authorId="1" shapeId="0" xr:uid="{00000000-0006-0000-0900-000023000000}">
      <text>
        <r>
          <rPr>
            <b/>
            <sz val="9"/>
            <color rgb="FF000000"/>
            <rFont val="Calibri"/>
            <family val="2"/>
          </rPr>
          <t>David Lee:</t>
        </r>
        <r>
          <rPr>
            <sz val="9"/>
            <color rgb="FF000000"/>
            <rFont val="Calibri"/>
            <family val="2"/>
          </rPr>
          <t xml:space="preserve">
</t>
        </r>
        <r>
          <rPr>
            <sz val="9"/>
            <color rgb="FF000000"/>
            <rFont val="Calibri"/>
            <family val="2"/>
          </rPr>
          <t>Barrett et al 2010</t>
        </r>
      </text>
    </comment>
    <comment ref="G32" authorId="1" shapeId="0" xr:uid="{00000000-0006-0000-0900-000024000000}">
      <text>
        <r>
          <rPr>
            <b/>
            <sz val="9"/>
            <color rgb="FF000000"/>
            <rFont val="Calibri"/>
            <family val="2"/>
          </rPr>
          <t>David Lee:</t>
        </r>
        <r>
          <rPr>
            <sz val="9"/>
            <color rgb="FF000000"/>
            <rFont val="Calibri"/>
            <family val="2"/>
          </rPr>
          <t xml:space="preserve">
</t>
        </r>
        <r>
          <rPr>
            <sz val="9"/>
            <color rgb="FF000000"/>
            <rFont val="Calibri"/>
            <family val="2"/>
          </rPr>
          <t>Barrett et al 2010</t>
        </r>
      </text>
    </comment>
    <comment ref="G33" authorId="1" shapeId="0" xr:uid="{00000000-0006-0000-0900-000025000000}">
      <text>
        <r>
          <rPr>
            <b/>
            <sz val="9"/>
            <color rgb="FF000000"/>
            <rFont val="Calibri"/>
            <family val="2"/>
          </rPr>
          <t>David Lee:</t>
        </r>
        <r>
          <rPr>
            <sz val="9"/>
            <color rgb="FF000000"/>
            <rFont val="Calibri"/>
            <family val="2"/>
          </rPr>
          <t xml:space="preserve">
</t>
        </r>
        <r>
          <rPr>
            <sz val="9"/>
            <color rgb="FF000000"/>
            <rFont val="Calibri"/>
            <family val="2"/>
          </rPr>
          <t>Barrett et al 2010</t>
        </r>
      </text>
    </comment>
    <comment ref="C35" authorId="0" shapeId="0" xr:uid="{DCC3D1C0-6EA2-FD49-A202-ADD5502C2624}">
      <text>
        <r>
          <rPr>
            <b/>
            <sz val="10"/>
            <color rgb="FF000000"/>
            <rFont val="Tahoma"/>
            <family val="2"/>
          </rPr>
          <t>Microsoft Office User:</t>
        </r>
        <r>
          <rPr>
            <sz val="10"/>
            <color rgb="FF000000"/>
            <rFont val="Tahoma"/>
            <family val="2"/>
          </rPr>
          <t xml:space="preserve">
</t>
        </r>
        <r>
          <rPr>
            <sz val="10"/>
            <color rgb="FF000000"/>
            <rFont val="Tahoma"/>
            <family val="2"/>
          </rPr>
          <t xml:space="preserve">JP - base case, low dust as IN
</t>
        </r>
      </text>
    </comment>
    <comment ref="G35" authorId="1" shapeId="0" xr:uid="{4222B089-1B16-5A45-A1D1-A72152CF3255}">
      <text>
        <r>
          <rPr>
            <b/>
            <sz val="9"/>
            <color rgb="FF000000"/>
            <rFont val="Calibri"/>
            <family val="2"/>
          </rPr>
          <t>David Lee:</t>
        </r>
        <r>
          <rPr>
            <sz val="9"/>
            <color rgb="FF000000"/>
            <rFont val="Calibri"/>
            <family val="2"/>
          </rPr>
          <t xml:space="preserve">
</t>
        </r>
        <r>
          <rPr>
            <sz val="9"/>
            <color rgb="FF000000"/>
            <rFont val="Calibri"/>
            <family val="2"/>
          </rPr>
          <t>Barrett et al 2010</t>
        </r>
      </text>
    </comment>
    <comment ref="C36" authorId="0" shapeId="0" xr:uid="{C3607850-2D55-CA4D-9212-4CF214220F0E}">
      <text>
        <r>
          <rPr>
            <b/>
            <sz val="10"/>
            <color rgb="FF000000"/>
            <rFont val="Tahoma"/>
            <family val="2"/>
          </rPr>
          <t>Microsoft Office User:</t>
        </r>
        <r>
          <rPr>
            <sz val="10"/>
            <color rgb="FF000000"/>
            <rFont val="Tahoma"/>
            <family val="2"/>
          </rPr>
          <t xml:space="preserve">
</t>
        </r>
        <r>
          <rPr>
            <sz val="10"/>
            <color rgb="FF000000"/>
            <rFont val="Tahoma"/>
            <family val="2"/>
          </rPr>
          <t>JP - base case, high dust as IN</t>
        </r>
      </text>
    </comment>
    <comment ref="G36" authorId="1" shapeId="0" xr:uid="{2F25DE1A-A87E-B941-AC90-52B4E68D68E2}">
      <text>
        <r>
          <rPr>
            <b/>
            <sz val="9"/>
            <color rgb="FF000000"/>
            <rFont val="Calibri"/>
            <family val="2"/>
          </rPr>
          <t>David Lee:</t>
        </r>
        <r>
          <rPr>
            <sz val="9"/>
            <color rgb="FF000000"/>
            <rFont val="Calibri"/>
            <family val="2"/>
          </rPr>
          <t xml:space="preserve">
</t>
        </r>
        <r>
          <rPr>
            <sz val="9"/>
            <color rgb="FF000000"/>
            <rFont val="Calibri"/>
            <family val="2"/>
          </rPr>
          <t>Barrett et al 2010</t>
        </r>
      </text>
    </comment>
    <comment ref="C37" authorId="0" shapeId="0" xr:uid="{B7EB6693-B886-AA43-A3A6-5593239B90B5}">
      <text>
        <r>
          <rPr>
            <b/>
            <sz val="10"/>
            <color rgb="FF000000"/>
            <rFont val="Tahoma"/>
            <family val="2"/>
          </rPr>
          <t>Microsoft Office User:</t>
        </r>
        <r>
          <rPr>
            <sz val="10"/>
            <color rgb="FF000000"/>
            <rFont val="Tahoma"/>
            <family val="2"/>
          </rPr>
          <t xml:space="preserve">
</t>
        </r>
        <r>
          <rPr>
            <sz val="10"/>
            <color rgb="FF000000"/>
            <rFont val="Tahoma"/>
            <family val="2"/>
          </rPr>
          <t>JP - including SOA</t>
        </r>
      </text>
    </comment>
    <comment ref="G37" authorId="1" shapeId="0" xr:uid="{6BC7B3F9-40B6-464F-AE4A-8E8C685DF0CF}">
      <text>
        <r>
          <rPr>
            <b/>
            <sz val="9"/>
            <color rgb="FF000000"/>
            <rFont val="Calibri"/>
            <family val="2"/>
          </rPr>
          <t>David Lee:</t>
        </r>
        <r>
          <rPr>
            <sz val="9"/>
            <color rgb="FF000000"/>
            <rFont val="Calibri"/>
            <family val="2"/>
          </rPr>
          <t xml:space="preserve">
</t>
        </r>
        <r>
          <rPr>
            <sz val="9"/>
            <color rgb="FF000000"/>
            <rFont val="Calibri"/>
            <family val="2"/>
          </rPr>
          <t>Barrett et al 2010</t>
        </r>
      </text>
    </comment>
    <comment ref="C38" authorId="0" shapeId="0" xr:uid="{C6BCF071-C045-2049-AAA0-FB74AB0FCD99}">
      <text>
        <r>
          <rPr>
            <b/>
            <sz val="10"/>
            <color rgb="FF000000"/>
            <rFont val="Tahoma"/>
            <family val="2"/>
          </rPr>
          <t>Microsoft Office User:</t>
        </r>
        <r>
          <rPr>
            <sz val="10"/>
            <color rgb="FF000000"/>
            <rFont val="Tahoma"/>
            <family val="2"/>
          </rPr>
          <t xml:space="preserve">
</t>
        </r>
        <r>
          <rPr>
            <sz val="10"/>
            <color rgb="FF000000"/>
            <rFont val="Tahoma"/>
            <family val="34"/>
          </rPr>
          <t>JP - if all soot ats as IN (extreme sensitivity case, so not illustrated)</t>
        </r>
        <r>
          <rPr>
            <sz val="10"/>
            <color rgb="FF000000"/>
            <rFont val="Tahoma"/>
            <family val="34"/>
          </rPr>
          <t xml:space="preserve">
</t>
        </r>
      </text>
    </comment>
    <comment ref="G38" authorId="1" shapeId="0" xr:uid="{4BE72D63-73D4-DD47-8A3F-D6E893D7324E}">
      <text>
        <r>
          <rPr>
            <b/>
            <sz val="9"/>
            <color rgb="FF000000"/>
            <rFont val="Calibri"/>
            <family val="2"/>
          </rPr>
          <t>David Lee:</t>
        </r>
        <r>
          <rPr>
            <sz val="9"/>
            <color rgb="FF000000"/>
            <rFont val="Calibri"/>
            <family val="2"/>
          </rPr>
          <t xml:space="preserve">
</t>
        </r>
        <r>
          <rPr>
            <sz val="9"/>
            <color rgb="FF000000"/>
            <rFont val="Calibri"/>
            <family val="2"/>
          </rPr>
          <t>Barrett et al 2010</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Ling Lim</author>
  </authors>
  <commentList>
    <comment ref="C3" authorId="0" shapeId="0" xr:uid="{094613B6-B1E7-FE42-86D4-7E81191D1198}">
      <text>
        <r>
          <rPr>
            <b/>
            <sz val="9"/>
            <color indexed="81"/>
            <rFont val="Tahoma"/>
            <family val="2"/>
          </rPr>
          <t>Ling Lim:</t>
        </r>
        <r>
          <rPr>
            <sz val="9"/>
            <color indexed="81"/>
            <rFont val="Tahoma"/>
            <family val="2"/>
          </rPr>
          <t xml:space="preserve">
Lithuania was not an OECD Member at the time of preparation of this publication. Accordingly, Lithuania does not appear in the list of OECD Members and is not included in the zone aggregates.</t>
        </r>
      </text>
    </comment>
    <comment ref="H3" authorId="0" shapeId="0" xr:uid="{1456BF61-79D9-8744-8C37-9C89899567F2}">
      <text>
        <r>
          <rPr>
            <b/>
            <sz val="9"/>
            <color indexed="81"/>
            <rFont val="Tahoma"/>
            <family val="2"/>
          </rPr>
          <t>Ling Lim:</t>
        </r>
        <r>
          <rPr>
            <sz val="9"/>
            <color indexed="81"/>
            <rFont val="Tahoma"/>
            <family val="2"/>
          </rPr>
          <t xml:space="preserve">
Lithuania was not an OECD Member at the time of preparation of this publication. Accordingly, Lithuania does not appear in the list of OECD Members and is not included in the zone aggregates.</t>
        </r>
      </text>
    </comment>
  </commentList>
</comments>
</file>

<file path=xl/sharedStrings.xml><?xml version="1.0" encoding="utf-8"?>
<sst xmlns="http://schemas.openxmlformats.org/spreadsheetml/2006/main" count="5203" uniqueCount="932">
  <si>
    <t>Pitari et al 2015</t>
  </si>
  <si>
    <t>mW/m2 / Tg BC</t>
  </si>
  <si>
    <t>Online</t>
  </si>
  <si>
    <t>Effective radius 0.14 μm</t>
  </si>
  <si>
    <t>ULAQ-CCM</t>
  </si>
  <si>
    <t>CCM</t>
  </si>
  <si>
    <t>REACT4C, EI = 0.0229 g BC/kg fuel</t>
  </si>
  <si>
    <t>FAST</t>
  </si>
  <si>
    <t>Gettelmann and Chen, 2013</t>
  </si>
  <si>
    <t>[-5 to 1], Brasseur et al. reported 1</t>
  </si>
  <si>
    <t>CAM5</t>
  </si>
  <si>
    <t>GCM</t>
  </si>
  <si>
    <t>ACCRI, Brasseur et al. 2015, EI = 0.035 g BC/kg fuel</t>
  </si>
  <si>
    <t>AEDT</t>
  </si>
  <si>
    <t>NASA ModelE2</t>
  </si>
  <si>
    <t>IGSM</t>
  </si>
  <si>
    <t>All (economics to impacts)</t>
  </si>
  <si>
    <t>Balkanski et al 2010</t>
  </si>
  <si>
    <t>Oslo</t>
  </si>
  <si>
    <t>Offline</t>
  </si>
  <si>
    <t>ECMWF 2003</t>
  </si>
  <si>
    <t>Oslo CTM2</t>
  </si>
  <si>
    <t>CTM</t>
  </si>
  <si>
    <t>QUANTIFY, scaled to IEA</t>
  </si>
  <si>
    <t>ES RTM</t>
  </si>
  <si>
    <t>LMDz-INCA</t>
  </si>
  <si>
    <t>[+0.3±0.4]  range reported from Monte-Carlo simulations that included uncertainties in emissions from Table 3 SI of Fuglesvedt et al 2008</t>
  </si>
  <si>
    <t>LMDz-GCM</t>
  </si>
  <si>
    <t>Fuglesvedt et al 2008</t>
  </si>
  <si>
    <t>± 0.03</t>
  </si>
  <si>
    <t>1996 met data</t>
  </si>
  <si>
    <t>Aero2K</t>
  </si>
  <si>
    <t xml:space="preserve">GFDL R30 </t>
  </si>
  <si>
    <t>Aviation Fa1 NASA-1992</t>
  </si>
  <si>
    <t>Scaled according to RF per unit BC</t>
  </si>
  <si>
    <t>BC (direct)</t>
  </si>
  <si>
    <t>Unit</t>
  </si>
  <si>
    <t>Value</t>
  </si>
  <si>
    <t>Type</t>
  </si>
  <si>
    <t>(mW/m2 / Tg N)</t>
  </si>
  <si>
    <t>eg. met used</t>
  </si>
  <si>
    <t>Stratospheric adjusted</t>
  </si>
  <si>
    <t>Instantaneous</t>
  </si>
  <si>
    <t>eg. Edward-Slingo</t>
  </si>
  <si>
    <t>eg. offline RTM</t>
  </si>
  <si>
    <t>eg. MOZART</t>
  </si>
  <si>
    <t>eg. CTM, GCM</t>
  </si>
  <si>
    <t>eg. project</t>
  </si>
  <si>
    <t>eg. IEA, FAST</t>
  </si>
  <si>
    <t>Notes</t>
  </si>
  <si>
    <t>Reference</t>
  </si>
  <si>
    <t>Standardised (where applicable) RF per unit emissions</t>
  </si>
  <si>
    <t>Perturbation-related ratio</t>
  </si>
  <si>
    <t>Standardised RF per unit emissions</t>
  </si>
  <si>
    <t>Radiative forcing per unit emissions</t>
  </si>
  <si>
    <t>Model name</t>
  </si>
  <si>
    <t>Model type</t>
  </si>
  <si>
    <t>Model pertubation</t>
  </si>
  <si>
    <t>Perturbation</t>
  </si>
  <si>
    <t>Emissions</t>
  </si>
  <si>
    <t>Source/Inventory</t>
  </si>
  <si>
    <t>Year</t>
  </si>
  <si>
    <t>ACCRI, Brasseur et al. 2015</t>
  </si>
  <si>
    <t>Rap et al 2010</t>
  </si>
  <si>
    <t>Frömming et al 2012</t>
  </si>
  <si>
    <t>AirClim</t>
  </si>
  <si>
    <t>SCM</t>
  </si>
  <si>
    <t>ECHAM4.L39(DLR)/CHEM/ATTILA</t>
  </si>
  <si>
    <t>TRADEOFF</t>
  </si>
  <si>
    <t>Distance</t>
  </si>
  <si>
    <t>mW/m2 / Tg N</t>
  </si>
  <si>
    <t>ACCRI</t>
  </si>
  <si>
    <t>Tg N</t>
  </si>
  <si>
    <t>SWV</t>
  </si>
  <si>
    <t>Olsen et al 2013</t>
  </si>
  <si>
    <t xml:space="preserve">Holmes et al 2011: 0.37 mW/m2 per ppbv </t>
  </si>
  <si>
    <t>Simple factor</t>
  </si>
  <si>
    <t>CH4</t>
  </si>
  <si>
    <t>Assuming 0.8*instantaneous RF</t>
  </si>
  <si>
    <t>UIUC</t>
  </si>
  <si>
    <t>2 CCMs but only CAM5 results are presented with CAM4 results presented in Khodayari et al 2014a as steady-state experiments</t>
  </si>
  <si>
    <t>Khodayari et al 2014b</t>
  </si>
  <si>
    <t>Steady-state calculations</t>
  </si>
  <si>
    <t>Khodayari et al 2014a</t>
  </si>
  <si>
    <t>Upper value of the range from Myhre et al 2007 used. 15% provided as best estimate in Myhre et al 2007 and Myhre et al 2011</t>
  </si>
  <si>
    <t>Myhre et al 2007: 21% * CH4 RF</t>
  </si>
  <si>
    <t>Transient calculations (not simulations)</t>
  </si>
  <si>
    <t>From regional forecast of traffic growth in L09, ACCRI</t>
  </si>
  <si>
    <t xml:space="preserve">Myhre et al 2011: 36 mW/m2 per DU </t>
  </si>
  <si>
    <t>CAM4 RFs applied to exponential decay equations</t>
  </si>
  <si>
    <t xml:space="preserve">IPCC 2007: 0.37 mW/m2 per ppbv </t>
  </si>
  <si>
    <t>Simulation setup is different, incremental aircraft NOx emissions used</t>
  </si>
  <si>
    <t>Skowron et al 2015</t>
  </si>
  <si>
    <t>Myhre et al 2007: 15% * CH4 RF</t>
  </si>
  <si>
    <t>Incremental emissions on top of REACT4C base, REACT4C as the reference case</t>
  </si>
  <si>
    <t>IPCC 2013: 50% * CH4 RF</t>
  </si>
  <si>
    <t>IPCC 2001: ΔF= α(√M–√M0)–(f(M,N0)–f(M0,N 0))</t>
  </si>
  <si>
    <t>Simplified expression</t>
  </si>
  <si>
    <t>REACT4C</t>
  </si>
  <si>
    <t>ULAQ</t>
  </si>
  <si>
    <t>Gaseous and aerosol species, RF dependent on CTM only not RTM, so no difference between Pitari et al 2015 Oslo/ULAQ RTM</t>
  </si>
  <si>
    <t xml:space="preserve">IPCC 2001: 0.37 mW/m2 per ppbv </t>
  </si>
  <si>
    <t>Gaseous and aerosol species</t>
  </si>
  <si>
    <t>Gaseous species only, RF dependent on CTM only not RTM, so no difference between Pitari et al 2015 Oslo/ULAQ RTM</t>
  </si>
  <si>
    <t>Gaseous species only</t>
  </si>
  <si>
    <t>EMAC</t>
  </si>
  <si>
    <t>RF dependent on CTM only not RTM, so no difference between Sovde et al 2014 Oslo/ULAQ RTM</t>
  </si>
  <si>
    <t>Skowron et al 2013</t>
  </si>
  <si>
    <t>Inventair</t>
  </si>
  <si>
    <t>AEM</t>
  </si>
  <si>
    <t>CAEP/8</t>
  </si>
  <si>
    <t>QUANTIFY, FAST inventory, not scaled to IEA</t>
  </si>
  <si>
    <t>TRADEOFF, normalised to global NOx emissions from REACT4C</t>
  </si>
  <si>
    <t xml:space="preserve">IPCC 2001: 42 mW/m2 per DU </t>
  </si>
  <si>
    <t>Adjusted using 0.8*instantaneous RF</t>
  </si>
  <si>
    <t>Inventair, normalised to global NOx emissions from REACT4C</t>
  </si>
  <si>
    <t>CAEP/8, normalised to global NOx emissions from REACT4C</t>
  </si>
  <si>
    <t>Aero2K, normalised to global NOx emissions from REACT4C</t>
  </si>
  <si>
    <t>QUANTIFY, not scaled to IEA, normalised to global NOx emissions from REACT4C</t>
  </si>
  <si>
    <t>Narrow band</t>
  </si>
  <si>
    <t>Gottschaldt et al 2013</t>
  </si>
  <si>
    <t>Middle value of the range from Myhre et al 2007 used. 15% provided as best estimate in Myhre et al 2007 and Myhre et al 2011</t>
  </si>
  <si>
    <t>Myhre et al 2007: 17.5% * CH4 RF</t>
  </si>
  <si>
    <t>IPCC 2001: 35% * CH4 RF</t>
  </si>
  <si>
    <t>Dynamic</t>
  </si>
  <si>
    <t>Transient simulation 1860-2100</t>
  </si>
  <si>
    <t>CNRM-CM3.3</t>
  </si>
  <si>
    <t>Fromming et al 2012</t>
  </si>
  <si>
    <t>NOx</t>
  </si>
  <si>
    <t>mW/m2 / Tg SO2</t>
  </si>
  <si>
    <t>REACT4C, EI = 0.8 g SO2/kg fuel</t>
  </si>
  <si>
    <t>ACCRI inventory value inconsistent with Wilkerson et al 2010</t>
  </si>
  <si>
    <t>Sensitivity analysis range [-11 to -1]</t>
  </si>
  <si>
    <t>Clear sky effect used as proxy for direct RF</t>
  </si>
  <si>
    <t>Righi et al. 2013</t>
  </si>
  <si>
    <t>Scaled from BC</t>
  </si>
  <si>
    <t>Brasseur et al 2016</t>
  </si>
  <si>
    <t>RF calculated for sulphate. SO2 emissions scaled to (IEA, 2007) fuel data.</t>
  </si>
  <si>
    <t>[-0.9 +/- 0.4], range reported from Monte-Carlo simulations that included uncertainties in emissions from Table 3 SI of Fuglesvedt et al 2008</t>
  </si>
  <si>
    <t>Sausen et al. 2005</t>
  </si>
  <si>
    <t>mW/m2 / Tg H2O</t>
  </si>
  <si>
    <t>REACT4C, assume EI = 1260 g/kg fuel from IPCC 1999</t>
  </si>
  <si>
    <t>Includes CH4 oxidation</t>
  </si>
  <si>
    <t>ACCRI, EI = 1237 g/kg fuel</t>
  </si>
  <si>
    <t>Wilcox et al 2012</t>
  </si>
  <si>
    <t>TRADEOFF, assume EI = 1260 g/kg fuel from IPCC 1999</t>
  </si>
  <si>
    <t>H2O</t>
  </si>
  <si>
    <t xml:space="preserve">surface CH4 flux boundary condition; 50 years CTM run </t>
  </si>
  <si>
    <t>fixed CH4 surface mixing ratio boundary condition</t>
  </si>
  <si>
    <t>Kapadia et al 2016</t>
  </si>
  <si>
    <t>Lund et al 2017</t>
  </si>
  <si>
    <t xml:space="preserve"> RFCH4 = ΔτCH4 * [CH4]2000 * RFeffCH4 * f</t>
  </si>
  <si>
    <t>Unger et al 2013</t>
  </si>
  <si>
    <t>0.6 +- 0.6</t>
  </si>
  <si>
    <t>Volpe</t>
  </si>
  <si>
    <t>Tradeoff</t>
  </si>
  <si>
    <t>IPCC 1999</t>
  </si>
  <si>
    <t>[-7 +/-2]</t>
  </si>
  <si>
    <t>Forcing</t>
  </si>
  <si>
    <t>mW/m2</t>
  </si>
  <si>
    <t>CO2</t>
  </si>
  <si>
    <t>O3short</t>
  </si>
  <si>
    <t>O3long</t>
  </si>
  <si>
    <t>netNOx</t>
  </si>
  <si>
    <t>BC</t>
  </si>
  <si>
    <t>SO4</t>
  </si>
  <si>
    <t>Contrail cirrus</t>
  </si>
  <si>
    <t>total</t>
  </si>
  <si>
    <t>Scalars</t>
  </si>
  <si>
    <t>Fuel</t>
  </si>
  <si>
    <t>distance</t>
  </si>
  <si>
    <t>EINOx</t>
  </si>
  <si>
    <t>Nox</t>
  </si>
  <si>
    <t>Tg/yr</t>
  </si>
  <si>
    <t>km 10E+06</t>
  </si>
  <si>
    <t>CO2 ppm</t>
  </si>
  <si>
    <t>CO2 RF</t>
  </si>
  <si>
    <t>Average RF</t>
  </si>
  <si>
    <t xml:space="preserve">EIs </t>
  </si>
  <si>
    <t>mean</t>
  </si>
  <si>
    <t>Stordal et al 2006</t>
  </si>
  <si>
    <t>ACPD</t>
  </si>
  <si>
    <t>ULAQ-GCM</t>
  </si>
  <si>
    <t>Radiative calculations not performed</t>
  </si>
  <si>
    <t>IPCC 2001: 42 mW/m2 per DU</t>
  </si>
  <si>
    <t>QUANTIFY, preliminary work</t>
  </si>
  <si>
    <t>Hoor et al 2009</t>
  </si>
  <si>
    <t>Myhre et al 2011</t>
  </si>
  <si>
    <t>Sausen et al 2005</t>
  </si>
  <si>
    <t>net NOx</t>
  </si>
  <si>
    <t>Units</t>
  </si>
  <si>
    <t>Total to civil</t>
  </si>
  <si>
    <t>fuel factor</t>
  </si>
  <si>
    <t>Fuel  (kg)</t>
  </si>
  <si>
    <t>kg/yr</t>
  </si>
  <si>
    <t>Tg N/yr</t>
  </si>
  <si>
    <t>(mW/m2)</t>
  </si>
  <si>
    <t>SO2</t>
  </si>
  <si>
    <t>units</t>
  </si>
  <si>
    <t>g/kg fuel</t>
  </si>
  <si>
    <t>g BC/kg fuel</t>
  </si>
  <si>
    <t>(N)</t>
  </si>
  <si>
    <t>Water vapour</t>
  </si>
  <si>
    <t>Aviation Fa1 NASA-2015</t>
  </si>
  <si>
    <t>if assuming EI = 1260 g/kg</t>
  </si>
  <si>
    <t>EI = 1260 g/kg kerosene (2050 fuel value assumed here)</t>
  </si>
  <si>
    <t>Ponater et al. 2006</t>
  </si>
  <si>
    <t>DLR2</t>
  </si>
  <si>
    <t>EI = 1260 g/kg kerosene</t>
  </si>
  <si>
    <t>Marquart et al. 2001</t>
  </si>
  <si>
    <t>NASA</t>
  </si>
  <si>
    <t>EI = 1230 g/kg fuel</t>
  </si>
  <si>
    <t>SUNYA-CCM3</t>
  </si>
  <si>
    <t>(at tropopause)</t>
  </si>
  <si>
    <t>QUANTIFY, Emissions &gt; 9 km = 204 Tg reported, but no fuel. EI = 1.237kg/kg</t>
  </si>
  <si>
    <t>AEDT forcing / Quantify forcing is 1.7</t>
  </si>
  <si>
    <t>Emissions &gt; 9 km =94 Tg reported but no fuel. EI=1.237kg/kg</t>
  </si>
  <si>
    <t>AEDT forcing/AERO2k forcing is  2</t>
  </si>
  <si>
    <t>Emissions &gt; 9 km = 155 Tg reported, but no fuel. EI = 1.237kg/kg</t>
  </si>
  <si>
    <t>ERA-Interim 2006, [0.34 to 1.34] or 0.86+/-0.48mW/m2</t>
  </si>
  <si>
    <t>178Tg fuel reported. Laura assumed EI=1.237kgH2O/khfuel</t>
  </si>
  <si>
    <t>RTM</t>
  </si>
  <si>
    <t>ULAQ RTM</t>
  </si>
  <si>
    <t>Stratospheric water vapour only</t>
  </si>
  <si>
    <t xml:space="preserve">Factor on </t>
  </si>
  <si>
    <t>g SO2/kg fuel</t>
  </si>
  <si>
    <t>2006 distance</t>
  </si>
  <si>
    <t>mW/m2/km</t>
  </si>
  <si>
    <t>non-CO2</t>
  </si>
  <si>
    <t>Scaled from IPCC 99</t>
  </si>
  <si>
    <r>
      <t>IPCC 99 assumptions</t>
    </r>
    <r>
      <rPr>
        <sz val="11"/>
        <color theme="1"/>
        <rFont val="Calibri"/>
        <family val="2"/>
        <scheme val="minor"/>
      </rPr>
      <t>: EI=0.4g</t>
    </r>
    <r>
      <rPr>
        <sz val="11"/>
        <color theme="1"/>
        <rFont val="Calibri"/>
        <family val="2"/>
        <scheme val="minor"/>
      </rPr>
      <t>S</t>
    </r>
    <r>
      <rPr>
        <sz val="11"/>
        <color theme="1"/>
        <rFont val="Calibri"/>
        <family val="2"/>
        <scheme val="minor"/>
      </rPr>
      <t>/kg</t>
    </r>
    <r>
      <rPr>
        <sz val="11"/>
        <color theme="1"/>
        <rFont val="Calibri"/>
        <family val="2"/>
        <scheme val="minor"/>
      </rPr>
      <t xml:space="preserve"> fuel.</t>
    </r>
    <r>
      <rPr>
        <sz val="11"/>
        <color theme="1"/>
        <rFont val="Calibri"/>
        <family val="2"/>
        <scheme val="minor"/>
      </rPr>
      <t xml:space="preserve"> 50%effective conversion factor, and factor of 2 to convert mass from S (32)to SO2(64)</t>
    </r>
  </si>
  <si>
    <r>
      <t>EI=0.04g</t>
    </r>
    <r>
      <rPr>
        <sz val="11"/>
        <color theme="1"/>
        <rFont val="Calibri"/>
        <family val="2"/>
        <scheme val="minor"/>
      </rPr>
      <t>BC</t>
    </r>
    <r>
      <rPr>
        <sz val="11"/>
        <color theme="1"/>
        <rFont val="Calibri"/>
        <family val="2"/>
        <scheme val="minor"/>
      </rPr>
      <t>/kg</t>
    </r>
    <r>
      <rPr>
        <sz val="11"/>
        <color theme="1"/>
        <rFont val="Calibri"/>
        <family val="2"/>
        <scheme val="minor"/>
      </rPr>
      <t xml:space="preserve"> fuel</t>
    </r>
  </si>
  <si>
    <t>estimated from a change in CH4 lifetime</t>
  </si>
  <si>
    <t>multi-model</t>
  </si>
  <si>
    <t>unscaled multi-model mean RFs</t>
  </si>
  <si>
    <t>LinClim</t>
  </si>
  <si>
    <t>CICERO</t>
  </si>
  <si>
    <t>FAIR</t>
  </si>
  <si>
    <t xml:space="preserve">RFs the same as in Unger et al 2013; in order to avoid repetition only NASAModelE2 presented in Olsen et al is analysed </t>
  </si>
  <si>
    <t>RFs the same as in Unger et al 2013, in order to avoid repetition only NASAModelE2 presented in Olsen et al is analysed</t>
  </si>
  <si>
    <t>Contrails &amp;</t>
  </si>
  <si>
    <t>contrail cirrus</t>
  </si>
  <si>
    <t>EI H2O</t>
  </si>
  <si>
    <t>EI BC</t>
  </si>
  <si>
    <t>EI SO2</t>
  </si>
  <si>
    <t>BCd</t>
  </si>
  <si>
    <t>Best Estimate</t>
  </si>
  <si>
    <t>95 percentile</t>
  </si>
  <si>
    <t>5 percentile</t>
  </si>
  <si>
    <t>short-term O3</t>
  </si>
  <si>
    <t>CH4-induced O3</t>
  </si>
  <si>
    <t>Median</t>
  </si>
  <si>
    <t>5th</t>
  </si>
  <si>
    <t>95th</t>
  </si>
  <si>
    <t>SO4d</t>
  </si>
  <si>
    <t>discrete PDFs</t>
  </si>
  <si>
    <t>Tg NO2/yr</t>
  </si>
  <si>
    <t>ACCRI, Brasseur et al. 2015, EI = 0.03 g BC/kg fuel</t>
  </si>
  <si>
    <t>RFI</t>
  </si>
  <si>
    <t>2011 mass</t>
  </si>
  <si>
    <t>emission (Tg)</t>
  </si>
  <si>
    <t>km (AEDT)</t>
  </si>
  <si>
    <t>km (ICAO scheduled)</t>
  </si>
  <si>
    <t>cum've (as C)</t>
  </si>
  <si>
    <t>2011 distance</t>
  </si>
  <si>
    <t>2011 distance (scaled)</t>
  </si>
  <si>
    <t>2011 RF [mWm-2]</t>
  </si>
  <si>
    <t>Scalings (2011)</t>
  </si>
  <si>
    <t>2005 distance</t>
  </si>
  <si>
    <t>2005 (scaled)</t>
  </si>
  <si>
    <t>Scalings (2005)</t>
  </si>
  <si>
    <r>
      <t xml:space="preserve">Balkanski Y, Myhre G, Gauss M, Rädel G, Highwood EJ, Shine KP (2010) Direct radiative effect of aerosols emitted by transport: from road, shipping and aviation. </t>
    </r>
    <r>
      <rPr>
        <i/>
        <sz val="12"/>
        <color theme="1"/>
        <rFont val="Times New Roman"/>
        <family val="1"/>
      </rPr>
      <t>Atmos Chem Phys</t>
    </r>
    <r>
      <rPr>
        <sz val="12"/>
        <color theme="1"/>
        <rFont val="Times New Roman"/>
        <family val="1"/>
      </rPr>
      <t xml:space="preserve"> 10(10):4477-4489.</t>
    </r>
  </si>
  <si>
    <r>
      <t xml:space="preserve">Fuglestvedt J, Berntsen T, Myhre G, Rypdal K, Skeie RB (2008) Climate forcing from the transport sectors. </t>
    </r>
    <r>
      <rPr>
        <i/>
        <sz val="12"/>
        <color theme="1"/>
        <rFont val="Times New Roman"/>
        <family val="1"/>
      </rPr>
      <t>Proc Natl Acad Sci USA</t>
    </r>
    <r>
      <rPr>
        <sz val="12"/>
        <color theme="1"/>
        <rFont val="Times New Roman"/>
        <family val="1"/>
      </rPr>
      <t xml:space="preserve"> 105(2):454-458. </t>
    </r>
  </si>
  <si>
    <r>
      <t xml:space="preserve">Gettelman A, Chen C (2013) The climate impact of aviation aerosols. </t>
    </r>
    <r>
      <rPr>
        <i/>
        <sz val="12"/>
        <color theme="1"/>
        <rFont val="Times New Roman"/>
        <family val="1"/>
      </rPr>
      <t>Geophys Res Lett</t>
    </r>
    <r>
      <rPr>
        <sz val="12"/>
        <color theme="1"/>
        <rFont val="Times New Roman"/>
        <family val="1"/>
      </rPr>
      <t xml:space="preserve"> 40(11):2785-2789.</t>
    </r>
  </si>
  <si>
    <r>
      <t>Pitari G, Iachetti D, Di Genova G, De Luca N, Søvde OA, Hodnebrog Ø, Lee DS, Lim L (2015) Impact of coupled NO</t>
    </r>
    <r>
      <rPr>
        <i/>
        <vertAlign val="subscript"/>
        <sz val="12"/>
        <color theme="1"/>
        <rFont val="Times New Roman"/>
        <family val="1"/>
      </rPr>
      <t>x</t>
    </r>
    <r>
      <rPr>
        <sz val="12"/>
        <color theme="1"/>
        <rFont val="Times New Roman"/>
        <family val="1"/>
      </rPr>
      <t xml:space="preserve">/aerosol aircraft emissions on ozone photochemistry and radiative forcing. </t>
    </r>
    <r>
      <rPr>
        <i/>
        <sz val="12"/>
        <color theme="1"/>
        <rFont val="Times New Roman"/>
        <family val="1"/>
      </rPr>
      <t>Atmosphere</t>
    </r>
    <r>
      <rPr>
        <sz val="12"/>
        <color theme="1"/>
        <rFont val="Times New Roman"/>
        <family val="1"/>
      </rPr>
      <t xml:space="preserve"> 6:751–782.</t>
    </r>
  </si>
  <si>
    <r>
      <t xml:space="preserve">IPCC (1999). </t>
    </r>
    <r>
      <rPr>
        <i/>
        <sz val="12"/>
        <color theme="1"/>
        <rFont val="Times New Roman"/>
        <family val="1"/>
      </rPr>
      <t>Aviation and the global atmosphere</t>
    </r>
    <r>
      <rPr>
        <sz val="12"/>
        <color theme="1"/>
        <rFont val="Times New Roman"/>
        <family val="1"/>
      </rPr>
      <t>. Intergovernmental Panel on Climate Change Special Report, eds Penner JE, Lister DH, Griggs DJ, Dokken DJ, McFarland M (Cambridge University Press, Cambridge, UK).</t>
    </r>
  </si>
  <si>
    <r>
      <t xml:space="preserve">Unger N, Zhao Y, Dang H (2013) Mid-21st century chemical forcing of climate by the civil aviation sector. </t>
    </r>
    <r>
      <rPr>
        <i/>
        <sz val="12"/>
        <color theme="1"/>
        <rFont val="Times New Roman"/>
        <family val="1"/>
      </rPr>
      <t>Geophys Res Lett</t>
    </r>
    <r>
      <rPr>
        <sz val="12"/>
        <color theme="1"/>
        <rFont val="Times New Roman"/>
        <family val="1"/>
      </rPr>
      <t xml:space="preserve"> 40:641-645.</t>
    </r>
  </si>
  <si>
    <r>
      <t xml:space="preserve">Brasseur GP, Gupta M, Anderson BE, Balasubramanian S, Barrett S, Duda D, Fleming G, Forster PM, Fuglestvedt J, et al (2016) Impact of Aviation on Climate: FAA’s Aviation Climate Change Research Intiative (ACCRI) Phase II. </t>
    </r>
    <r>
      <rPr>
        <i/>
        <sz val="12"/>
        <color theme="1"/>
        <rFont val="Times New Roman"/>
        <family val="1"/>
      </rPr>
      <t>B Am Meteorol Soc 97</t>
    </r>
    <r>
      <rPr>
        <sz val="12"/>
        <color theme="1"/>
        <rFont val="Times New Roman"/>
        <family val="1"/>
      </rPr>
      <t>:561-583.</t>
    </r>
  </si>
  <si>
    <r>
      <t xml:space="preserve">Sausen R, Isaksen I, Grewe V, Hauglustaine D, Lee DS, Myhre G, Köhler MO, Pitari G, Schumann U, Stordal F, Zerefos C (2005) Aviation radiative forcing in 2000: An update on IPCC (1999). </t>
    </r>
    <r>
      <rPr>
        <i/>
        <sz val="12"/>
        <color theme="1"/>
        <rFont val="Times New Roman"/>
        <family val="1"/>
      </rPr>
      <t>Meteorol Z</t>
    </r>
    <r>
      <rPr>
        <sz val="12"/>
        <color theme="1"/>
        <rFont val="Times New Roman"/>
        <family val="1"/>
      </rPr>
      <t xml:space="preserve"> 14:555–561.</t>
    </r>
  </si>
  <si>
    <t xml:space="preserve">THE LIST OF </t>
  </si>
  <si>
    <t>CONSIDERED STUDIES</t>
  </si>
  <si>
    <t xml:space="preserve">DESCRIPTION OF </t>
  </si>
  <si>
    <t>EMISSIONS USED IN EACH STUDY</t>
  </si>
  <si>
    <t>RADIATIVE FORCING (RF) REPORTED BY EACH STUDY</t>
  </si>
  <si>
    <t xml:space="preserve">THIS COLUMN ENTERS THE POST-PROCESSING STAGE </t>
  </si>
  <si>
    <t xml:space="preserve">NORMALIZED* REPORTED RF </t>
  </si>
  <si>
    <t>*</t>
  </si>
  <si>
    <t xml:space="preserve">STANDARDIZED** RF </t>
  </si>
  <si>
    <t>**</t>
  </si>
  <si>
    <t>The RF includes all aviation aerosols but under clear-sky conditions; (clear sky effect, not RF)</t>
  </si>
  <si>
    <t>excluded as based on Sausen et al 2005; Uncertainty range [-7 to 2]</t>
  </si>
  <si>
    <t>Standardized (where applicable) RF per unit emissions</t>
  </si>
  <si>
    <r>
      <t>SO</t>
    </r>
    <r>
      <rPr>
        <b/>
        <vertAlign val="subscript"/>
        <sz val="12"/>
        <color theme="1"/>
        <rFont val="Calibri (Body)"/>
      </rPr>
      <t>4</t>
    </r>
    <r>
      <rPr>
        <b/>
        <sz val="12"/>
        <color theme="1"/>
        <rFont val="Calibri"/>
        <family val="2"/>
        <scheme val="minor"/>
      </rPr>
      <t xml:space="preserve"> (direct)</t>
    </r>
  </si>
  <si>
    <r>
      <t>here standardized RF = normalized RF; standardized RF applies only for NO</t>
    </r>
    <r>
      <rPr>
        <vertAlign val="subscript"/>
        <sz val="12"/>
        <color theme="1"/>
        <rFont val="Calibri (Body)"/>
      </rPr>
      <t>x</t>
    </r>
    <r>
      <rPr>
        <sz val="12"/>
        <color theme="1"/>
        <rFont val="Calibri"/>
        <family val="2"/>
        <scheme val="minor"/>
      </rPr>
      <t xml:space="preserve"> (see SI for mores details) </t>
    </r>
  </si>
  <si>
    <r>
      <t>all results are normalized to 1 Tg(N) yr</t>
    </r>
    <r>
      <rPr>
        <vertAlign val="superscript"/>
        <sz val="12"/>
        <color theme="1"/>
        <rFont val="Calibri (Body)"/>
      </rPr>
      <t>-1</t>
    </r>
  </si>
  <si>
    <r>
      <t>Tg(SO</t>
    </r>
    <r>
      <rPr>
        <vertAlign val="subscript"/>
        <sz val="11"/>
        <color theme="1"/>
        <rFont val="Calibri (Body)"/>
      </rPr>
      <t>2</t>
    </r>
    <r>
      <rPr>
        <sz val="11"/>
        <color theme="1"/>
        <rFont val="Calibri"/>
        <family val="2"/>
        <scheme val="minor"/>
      </rPr>
      <t>)</t>
    </r>
  </si>
  <si>
    <r>
      <t>mW/m</t>
    </r>
    <r>
      <rPr>
        <vertAlign val="superscript"/>
        <sz val="11"/>
        <color theme="1"/>
        <rFont val="Calibri (Body)"/>
      </rPr>
      <t>2</t>
    </r>
    <r>
      <rPr>
        <sz val="11"/>
        <color theme="1"/>
        <rFont val="Calibri"/>
        <family val="2"/>
        <scheme val="minor"/>
      </rPr>
      <t xml:space="preserve"> / Tg(SO</t>
    </r>
    <r>
      <rPr>
        <vertAlign val="subscript"/>
        <sz val="11"/>
        <color theme="1"/>
        <rFont val="Calibri (Body)"/>
      </rPr>
      <t>2</t>
    </r>
    <r>
      <rPr>
        <sz val="11"/>
        <color theme="1"/>
        <rFont val="Calibri (Body)"/>
      </rPr>
      <t>)</t>
    </r>
  </si>
  <si>
    <r>
      <t>mW/m</t>
    </r>
    <r>
      <rPr>
        <vertAlign val="superscript"/>
        <sz val="11"/>
        <color theme="1"/>
        <rFont val="Calibri (Body)"/>
      </rPr>
      <t>2</t>
    </r>
    <r>
      <rPr>
        <sz val="11"/>
        <color theme="1"/>
        <rFont val="Calibri"/>
        <family val="2"/>
        <scheme val="minor"/>
      </rPr>
      <t xml:space="preserve"> / Tg(BC)</t>
    </r>
  </si>
  <si>
    <t>Tg(BC)</t>
  </si>
  <si>
    <r>
      <t>H</t>
    </r>
    <r>
      <rPr>
        <b/>
        <vertAlign val="subscript"/>
        <sz val="12"/>
        <color theme="1"/>
        <rFont val="Calibri (Body)"/>
      </rPr>
      <t>2</t>
    </r>
    <r>
      <rPr>
        <b/>
        <sz val="12"/>
        <color theme="1"/>
        <rFont val="Calibri"/>
        <family val="2"/>
        <scheme val="minor"/>
      </rPr>
      <t>O</t>
    </r>
  </si>
  <si>
    <t>RF component</t>
  </si>
  <si>
    <r>
      <t>short-term O</t>
    </r>
    <r>
      <rPr>
        <vertAlign val="subscript"/>
        <sz val="12"/>
        <color theme="1"/>
        <rFont val="Calibri (Body)"/>
      </rPr>
      <t>3</t>
    </r>
  </si>
  <si>
    <r>
      <t>CH</t>
    </r>
    <r>
      <rPr>
        <vertAlign val="subscript"/>
        <sz val="12"/>
        <color theme="1"/>
        <rFont val="Calibri (Body)"/>
      </rPr>
      <t>4</t>
    </r>
  </si>
  <si>
    <r>
      <t>CH</t>
    </r>
    <r>
      <rPr>
        <vertAlign val="subscript"/>
        <sz val="12"/>
        <color theme="1"/>
        <rFont val="Calibri (Body)"/>
      </rPr>
      <t>4</t>
    </r>
    <r>
      <rPr>
        <sz val="12"/>
        <color theme="1"/>
        <rFont val="Calibri"/>
        <family val="2"/>
        <scheme val="minor"/>
      </rPr>
      <t>-induced O</t>
    </r>
    <r>
      <rPr>
        <vertAlign val="subscript"/>
        <sz val="12"/>
        <color theme="1"/>
        <rFont val="Calibri (Body)"/>
      </rPr>
      <t>3</t>
    </r>
  </si>
  <si>
    <r>
      <t>SO</t>
    </r>
    <r>
      <rPr>
        <vertAlign val="subscript"/>
        <sz val="12"/>
        <color theme="1"/>
        <rFont val="Calibri (Body)"/>
      </rPr>
      <t>4</t>
    </r>
    <r>
      <rPr>
        <sz val="12"/>
        <color theme="1"/>
        <rFont val="Calibri"/>
        <family val="2"/>
        <scheme val="minor"/>
      </rPr>
      <t>d</t>
    </r>
  </si>
  <si>
    <r>
      <t>H</t>
    </r>
    <r>
      <rPr>
        <vertAlign val="subscript"/>
        <sz val="12"/>
        <color theme="1"/>
        <rFont val="Calibri (Body)"/>
      </rPr>
      <t>2</t>
    </r>
    <r>
      <rPr>
        <sz val="12"/>
        <color theme="1"/>
        <rFont val="Calibri"/>
        <family val="2"/>
        <scheme val="minor"/>
      </rPr>
      <t>O</t>
    </r>
  </si>
  <si>
    <r>
      <t>net NO</t>
    </r>
    <r>
      <rPr>
        <vertAlign val="subscript"/>
        <sz val="12"/>
        <color theme="1"/>
        <rFont val="Calibri (Body)"/>
      </rPr>
      <t>x</t>
    </r>
    <r>
      <rPr>
        <sz val="12"/>
        <color theme="1"/>
        <rFont val="Calibri"/>
        <family val="2"/>
        <scheme val="minor"/>
      </rPr>
      <t xml:space="preserve"> (2005)</t>
    </r>
  </si>
  <si>
    <r>
      <t>Radiative forcing (mW/m</t>
    </r>
    <r>
      <rPr>
        <b/>
        <vertAlign val="superscript"/>
        <sz val="11"/>
        <color theme="1"/>
        <rFont val="Calibri (Body)"/>
      </rPr>
      <t>2</t>
    </r>
    <r>
      <rPr>
        <b/>
        <sz val="11"/>
        <color theme="1"/>
        <rFont val="Calibri"/>
        <family val="2"/>
        <scheme val="minor"/>
      </rPr>
      <t>)</t>
    </r>
  </si>
  <si>
    <t>Thesis says 1.5mW/m2 is the adjusted forcing for TRADEOFF 2000. Most likely instantaneous, assume to be the same as stratospheric?</t>
  </si>
  <si>
    <t>Gauss et al. 2003</t>
  </si>
  <si>
    <r>
      <t>Tg(H</t>
    </r>
    <r>
      <rPr>
        <vertAlign val="subscript"/>
        <sz val="11"/>
        <color theme="1"/>
        <rFont val="Calibri (Body)"/>
      </rPr>
      <t>2</t>
    </r>
    <r>
      <rPr>
        <sz val="11"/>
        <color theme="1"/>
        <rFont val="Calibri"/>
        <family val="2"/>
        <scheme val="minor"/>
      </rPr>
      <t>O)</t>
    </r>
  </si>
  <si>
    <r>
      <t>mW/m</t>
    </r>
    <r>
      <rPr>
        <vertAlign val="superscript"/>
        <sz val="11"/>
        <color theme="1"/>
        <rFont val="Calibri (Body)"/>
      </rPr>
      <t>2</t>
    </r>
    <r>
      <rPr>
        <sz val="11"/>
        <color theme="1"/>
        <rFont val="Calibri"/>
        <family val="2"/>
        <scheme val="minor"/>
      </rPr>
      <t xml:space="preserve"> / Tg(H</t>
    </r>
    <r>
      <rPr>
        <vertAlign val="subscript"/>
        <sz val="11"/>
        <color theme="1"/>
        <rFont val="Calibri (Body)"/>
      </rPr>
      <t>2</t>
    </r>
    <r>
      <rPr>
        <sz val="11"/>
        <color theme="1"/>
        <rFont val="Calibri"/>
        <family val="2"/>
        <scheme val="minor"/>
      </rPr>
      <t>O)</t>
    </r>
  </si>
  <si>
    <r>
      <t>mW m</t>
    </r>
    <r>
      <rPr>
        <b/>
        <vertAlign val="superscript"/>
        <sz val="12"/>
        <color theme="1"/>
        <rFont val="Calibri"/>
        <family val="2"/>
        <scheme val="minor"/>
      </rPr>
      <t xml:space="preserve">-2 </t>
    </r>
    <r>
      <rPr>
        <b/>
        <sz val="12"/>
        <color theme="1"/>
        <rFont val="Calibri"/>
        <family val="2"/>
        <scheme val="minor"/>
      </rPr>
      <t>(Tg(N) yr</t>
    </r>
    <r>
      <rPr>
        <b/>
        <vertAlign val="superscript"/>
        <sz val="12"/>
        <color theme="1"/>
        <rFont val="Calibri"/>
        <family val="2"/>
        <scheme val="minor"/>
      </rPr>
      <t>-1</t>
    </r>
    <r>
      <rPr>
        <b/>
        <sz val="12"/>
        <color theme="1"/>
        <rFont val="Calibri"/>
        <family val="2"/>
        <scheme val="minor"/>
      </rPr>
      <t>)</t>
    </r>
    <r>
      <rPr>
        <b/>
        <vertAlign val="superscript"/>
        <sz val="12"/>
        <color theme="1"/>
        <rFont val="Calibri"/>
        <family val="2"/>
        <scheme val="minor"/>
      </rPr>
      <t>-1</t>
    </r>
  </si>
  <si>
    <r>
      <t>mW m</t>
    </r>
    <r>
      <rPr>
        <b/>
        <vertAlign val="superscript"/>
        <sz val="12"/>
        <color theme="1"/>
        <rFont val="Calibri"/>
        <family val="2"/>
        <scheme val="minor"/>
      </rPr>
      <t xml:space="preserve">-2 </t>
    </r>
    <r>
      <rPr>
        <b/>
        <sz val="12"/>
        <color theme="1"/>
        <rFont val="Calibri"/>
        <family val="2"/>
        <scheme val="minor"/>
      </rPr>
      <t>(Tg(SO</t>
    </r>
    <r>
      <rPr>
        <b/>
        <vertAlign val="subscript"/>
        <sz val="12"/>
        <color theme="1"/>
        <rFont val="Calibri"/>
        <family val="2"/>
        <scheme val="minor"/>
      </rPr>
      <t>2</t>
    </r>
    <r>
      <rPr>
        <b/>
        <sz val="12"/>
        <color theme="1"/>
        <rFont val="Calibri"/>
        <family val="2"/>
        <scheme val="minor"/>
      </rPr>
      <t>) yr</t>
    </r>
    <r>
      <rPr>
        <b/>
        <vertAlign val="superscript"/>
        <sz val="12"/>
        <color theme="1"/>
        <rFont val="Calibri"/>
        <family val="2"/>
        <scheme val="minor"/>
      </rPr>
      <t>-1</t>
    </r>
    <r>
      <rPr>
        <b/>
        <sz val="12"/>
        <color theme="1"/>
        <rFont val="Calibri"/>
        <family val="2"/>
        <scheme val="minor"/>
      </rPr>
      <t>)</t>
    </r>
    <r>
      <rPr>
        <b/>
        <vertAlign val="superscript"/>
        <sz val="12"/>
        <color theme="1"/>
        <rFont val="Calibri"/>
        <family val="2"/>
        <scheme val="minor"/>
      </rPr>
      <t>-1</t>
    </r>
  </si>
  <si>
    <r>
      <t>mW m</t>
    </r>
    <r>
      <rPr>
        <b/>
        <vertAlign val="superscript"/>
        <sz val="12"/>
        <color theme="1"/>
        <rFont val="Calibri"/>
        <family val="2"/>
        <scheme val="minor"/>
      </rPr>
      <t xml:space="preserve">-2 </t>
    </r>
    <r>
      <rPr>
        <b/>
        <sz val="12"/>
        <color theme="1"/>
        <rFont val="Calibri"/>
        <family val="2"/>
        <scheme val="minor"/>
      </rPr>
      <t>(Tg(BC) yr</t>
    </r>
    <r>
      <rPr>
        <b/>
        <vertAlign val="superscript"/>
        <sz val="12"/>
        <color theme="1"/>
        <rFont val="Calibri"/>
        <family val="2"/>
        <scheme val="minor"/>
      </rPr>
      <t>-1</t>
    </r>
    <r>
      <rPr>
        <b/>
        <sz val="12"/>
        <color theme="1"/>
        <rFont val="Calibri"/>
        <family val="2"/>
        <scheme val="minor"/>
      </rPr>
      <t>)</t>
    </r>
    <r>
      <rPr>
        <b/>
        <vertAlign val="superscript"/>
        <sz val="12"/>
        <color theme="1"/>
        <rFont val="Calibri"/>
        <family val="2"/>
        <scheme val="minor"/>
      </rPr>
      <t>-1</t>
    </r>
  </si>
  <si>
    <r>
      <t>mW m</t>
    </r>
    <r>
      <rPr>
        <b/>
        <vertAlign val="superscript"/>
        <sz val="12"/>
        <color theme="1"/>
        <rFont val="Calibri"/>
        <family val="2"/>
        <scheme val="minor"/>
      </rPr>
      <t xml:space="preserve">-2 </t>
    </r>
    <r>
      <rPr>
        <b/>
        <sz val="12"/>
        <color theme="1"/>
        <rFont val="Calibri"/>
        <family val="2"/>
        <scheme val="minor"/>
      </rPr>
      <t>(Tg(H</t>
    </r>
    <r>
      <rPr>
        <b/>
        <vertAlign val="subscript"/>
        <sz val="12"/>
        <color theme="1"/>
        <rFont val="Calibri"/>
        <family val="2"/>
        <scheme val="minor"/>
      </rPr>
      <t>2</t>
    </r>
    <r>
      <rPr>
        <b/>
        <sz val="12"/>
        <color theme="1"/>
        <rFont val="Calibri"/>
        <family val="2"/>
        <scheme val="minor"/>
      </rPr>
      <t>O) yr</t>
    </r>
    <r>
      <rPr>
        <b/>
        <vertAlign val="superscript"/>
        <sz val="12"/>
        <color theme="1"/>
        <rFont val="Calibri"/>
        <family val="2"/>
        <scheme val="minor"/>
      </rPr>
      <t>-1</t>
    </r>
    <r>
      <rPr>
        <b/>
        <sz val="12"/>
        <color theme="1"/>
        <rFont val="Calibri"/>
        <family val="2"/>
        <scheme val="minor"/>
      </rPr>
      <t>)</t>
    </r>
    <r>
      <rPr>
        <b/>
        <vertAlign val="superscript"/>
        <sz val="12"/>
        <color theme="1"/>
        <rFont val="Calibri"/>
        <family val="2"/>
        <scheme val="minor"/>
      </rPr>
      <t>-1</t>
    </r>
  </si>
  <si>
    <t>Values</t>
  </si>
  <si>
    <r>
      <t>NO</t>
    </r>
    <r>
      <rPr>
        <b/>
        <vertAlign val="subscript"/>
        <sz val="12"/>
        <color theme="1"/>
        <rFont val="Calibri (Body)"/>
      </rPr>
      <t>x</t>
    </r>
  </si>
  <si>
    <t>DESCRIPTION OF EMISSIONS USED IN EACH STUDY</t>
  </si>
  <si>
    <r>
      <t>LongO</t>
    </r>
    <r>
      <rPr>
        <b/>
        <vertAlign val="subscript"/>
        <sz val="11"/>
        <color theme="1"/>
        <rFont val="Calibri (Body)"/>
      </rPr>
      <t>3</t>
    </r>
    <r>
      <rPr>
        <b/>
        <sz val="11"/>
        <color theme="1"/>
        <rFont val="Calibri"/>
        <family val="2"/>
        <scheme val="minor"/>
      </rPr>
      <t xml:space="preserve"> [50%*CH4RF], SWV [15%*CH4RF]</t>
    </r>
  </si>
  <si>
    <t>***</t>
  </si>
  <si>
    <r>
      <t>All results are normalized to 1 Tg(N) yr</t>
    </r>
    <r>
      <rPr>
        <vertAlign val="superscript"/>
        <sz val="12"/>
        <color theme="1"/>
        <rFont val="Calibri (Body)"/>
      </rPr>
      <t>-1</t>
    </r>
  </si>
  <si>
    <r>
      <t>Here, for the short-term O</t>
    </r>
    <r>
      <rPr>
        <vertAlign val="subscript"/>
        <sz val="12"/>
        <color theme="1"/>
        <rFont val="Calibri (Body)"/>
      </rPr>
      <t>3</t>
    </r>
    <r>
      <rPr>
        <sz val="12"/>
        <color theme="1"/>
        <rFont val="Calibri"/>
        <family val="2"/>
        <scheme val="minor"/>
      </rPr>
      <t xml:space="preserve"> RF and CH</t>
    </r>
    <r>
      <rPr>
        <vertAlign val="subscript"/>
        <sz val="12"/>
        <color theme="1"/>
        <rFont val="Calibri (Body)"/>
      </rPr>
      <t>4</t>
    </r>
    <r>
      <rPr>
        <sz val="12"/>
        <color theme="1"/>
        <rFont val="Calibri"/>
        <family val="2"/>
        <scheme val="minor"/>
      </rPr>
      <t xml:space="preserve"> RF, standardized RF = normalized RF; for the long-term O</t>
    </r>
    <r>
      <rPr>
        <vertAlign val="subscript"/>
        <sz val="12"/>
        <color theme="1"/>
        <rFont val="Calibri (Body)"/>
      </rPr>
      <t>3</t>
    </r>
    <r>
      <rPr>
        <sz val="12"/>
        <color theme="1"/>
        <rFont val="Calibri"/>
        <family val="2"/>
        <scheme val="minor"/>
      </rPr>
      <t xml:space="preserve"> RF and SWV RF please see below</t>
    </r>
  </si>
  <si>
    <r>
      <t>The model ensemble represents various methodologies in calculating and treating the additional long-term effects; in order to avoid gaps and additional uncertainties, standardized RFs have been adopted: reductions in long-term O</t>
    </r>
    <r>
      <rPr>
        <vertAlign val="subscript"/>
        <sz val="12"/>
        <color theme="1"/>
        <rFont val="Calibri (Body)"/>
      </rPr>
      <t>3</t>
    </r>
    <r>
      <rPr>
        <sz val="12"/>
        <color theme="1"/>
        <rFont val="Calibri"/>
        <family val="2"/>
        <scheme val="minor"/>
      </rPr>
      <t xml:space="preserve"> and SWV are defined as 50% (Myhre et al., 2013) and 15% (Myhre et al., 2007) of reported CH</t>
    </r>
    <r>
      <rPr>
        <vertAlign val="subscript"/>
        <sz val="12"/>
        <color theme="1"/>
        <rFont val="Calibri (Body)"/>
      </rPr>
      <t>4</t>
    </r>
    <r>
      <rPr>
        <sz val="12"/>
        <color theme="1"/>
        <rFont val="Calibri"/>
        <family val="2"/>
        <scheme val="minor"/>
      </rPr>
      <t xml:space="preserve"> RFs, respectively; this is applicable for studies that either originally did not provide these estimates or or derived them using another assumptions  </t>
    </r>
  </si>
  <si>
    <t>2005 mass</t>
  </si>
  <si>
    <t>EFFICACY</t>
  </si>
  <si>
    <t>2011 ERF [mWm-2]</t>
  </si>
  <si>
    <t>2005 ERF [mWm-2]</t>
  </si>
  <si>
    <t>Etminan et al 2016</t>
  </si>
  <si>
    <r>
      <t>Standardized**** RF (mW/m</t>
    </r>
    <r>
      <rPr>
        <b/>
        <vertAlign val="superscript"/>
        <sz val="11"/>
        <color theme="1"/>
        <rFont val="Calibri (Body)"/>
      </rPr>
      <t>2</t>
    </r>
    <r>
      <rPr>
        <b/>
        <sz val="11"/>
        <color theme="1"/>
        <rFont val="Calibri"/>
        <family val="2"/>
        <scheme val="minor"/>
      </rPr>
      <t>)</t>
    </r>
  </si>
  <si>
    <r>
      <t>NEW*** CH4 RF (mW/m</t>
    </r>
    <r>
      <rPr>
        <b/>
        <vertAlign val="superscript"/>
        <sz val="11"/>
        <color rgb="FFFF0000"/>
        <rFont val="Calibri (Body)"/>
      </rPr>
      <t>2</t>
    </r>
    <r>
      <rPr>
        <b/>
        <sz val="11"/>
        <color rgb="FFFF0000"/>
        <rFont val="Calibri"/>
        <family val="2"/>
        <scheme val="minor"/>
      </rPr>
      <t>)</t>
    </r>
  </si>
  <si>
    <t>****</t>
  </si>
  <si>
    <t>Short O3</t>
  </si>
  <si>
    <t>muti-model</t>
  </si>
  <si>
    <t>Long O3</t>
  </si>
  <si>
    <t>CTMs, CCM</t>
  </si>
  <si>
    <t xml:space="preserve">TOMCAT, </t>
  </si>
  <si>
    <t>Oslo CTM2,</t>
  </si>
  <si>
    <t xml:space="preserve"> ECHAM4.L39/CHEM,</t>
  </si>
  <si>
    <t xml:space="preserve"> LMDz-INCA, </t>
  </si>
  <si>
    <t>QCTM</t>
  </si>
  <si>
    <t>AOGCM</t>
  </si>
  <si>
    <t>p-TOMCAT</t>
  </si>
  <si>
    <t>TM4</t>
  </si>
  <si>
    <t>UCI</t>
  </si>
  <si>
    <t>ECHAM/MESSy</t>
  </si>
  <si>
    <t>MOZART3</t>
  </si>
  <si>
    <t>Oslo CTM3</t>
  </si>
  <si>
    <t>CAM4</t>
  </si>
  <si>
    <t>CACM</t>
  </si>
  <si>
    <t>CCM (2D)</t>
  </si>
  <si>
    <t>GEOS</t>
  </si>
  <si>
    <t>GLOMAP-mode embedded within TOMCAT</t>
  </si>
  <si>
    <t>TYPES OF MODELS</t>
  </si>
  <si>
    <t>COMPONENTS</t>
  </si>
  <si>
    <r>
      <t>NET NO</t>
    </r>
    <r>
      <rPr>
        <b/>
        <vertAlign val="subscript"/>
        <sz val="12"/>
        <color theme="1"/>
        <rFont val="Calibri (Body)"/>
      </rPr>
      <t>x</t>
    </r>
    <r>
      <rPr>
        <b/>
        <sz val="12"/>
        <color theme="1"/>
        <rFont val="Calibri"/>
        <family val="2"/>
        <scheme val="minor"/>
      </rPr>
      <t xml:space="preserve"> </t>
    </r>
  </si>
  <si>
    <t xml:space="preserve">a scaling factor is applied to reported CH4 RF numbers in order to include the shortwave forcing according to Etminan et al 2016 work; the new CH4 RF is greater (more negative) by 23% (see SI for more details) than the old CH4 RF </t>
  </si>
  <si>
    <t>2018 distance</t>
  </si>
  <si>
    <t>2018 (scaled)</t>
  </si>
  <si>
    <t>Scalings (2018)</t>
  </si>
  <si>
    <t>2018 ERF [mWm-2]</t>
  </si>
  <si>
    <t>2018 RF [mWm-2]</t>
  </si>
  <si>
    <r>
      <t>net NO</t>
    </r>
    <r>
      <rPr>
        <vertAlign val="subscript"/>
        <sz val="12"/>
        <color theme="1"/>
        <rFont val="Calibri (Body)"/>
      </rPr>
      <t>x</t>
    </r>
    <r>
      <rPr>
        <sz val="12"/>
        <color theme="1"/>
        <rFont val="Calibri"/>
        <family val="2"/>
        <scheme val="minor"/>
      </rPr>
      <t xml:space="preserve"> (2018)</t>
    </r>
  </si>
  <si>
    <r>
      <t>net NO</t>
    </r>
    <r>
      <rPr>
        <vertAlign val="subscript"/>
        <sz val="12"/>
        <color theme="1"/>
        <rFont val="Calibri (Body)"/>
      </rPr>
      <t>x</t>
    </r>
    <r>
      <rPr>
        <sz val="12"/>
        <color theme="1"/>
        <rFont val="Calibri"/>
        <family val="2"/>
        <scheme val="minor"/>
      </rPr>
      <t xml:space="preserve"> (2011)</t>
    </r>
  </si>
  <si>
    <t>Original data reported in papers</t>
  </si>
  <si>
    <t>Normalized 2005 data</t>
  </si>
  <si>
    <t>Normalized 2011 data</t>
  </si>
  <si>
    <t>Normalized 2018 data</t>
  </si>
  <si>
    <t>IEA Fuel (Tg)</t>
  </si>
  <si>
    <t>Estimated Fuel (Tg)</t>
  </si>
  <si>
    <t>Fuel factor</t>
  </si>
  <si>
    <t>SULPHUR cloud albedo calculations</t>
  </si>
  <si>
    <t>Scaled</t>
  </si>
  <si>
    <t>Tg SO2</t>
  </si>
  <si>
    <t>FSC (g S/kg fuel)</t>
  </si>
  <si>
    <t>kg fuel used</t>
  </si>
  <si>
    <t>year</t>
  </si>
  <si>
    <t>mW/m2/Tg SO2</t>
  </si>
  <si>
    <t>2005 fuel (kg)</t>
  </si>
  <si>
    <t>EI</t>
  </si>
  <si>
    <t>2005 SO2 (Tg)</t>
  </si>
  <si>
    <t>2005 mW/m2</t>
  </si>
  <si>
    <t>2011 fuel (kg)</t>
  </si>
  <si>
    <t>2011 SO2 (Tg)</t>
  </si>
  <si>
    <t>2011 mW/m2</t>
  </si>
  <si>
    <t>2018 fuel (kg)</t>
  </si>
  <si>
    <t>2018 SO2 (Tg)</t>
  </si>
  <si>
    <t>2018 mW/m2</t>
  </si>
  <si>
    <t>Kapadia et al 2016 (ACP)</t>
  </si>
  <si>
    <t>n.b. ultra low S test case in original reported values</t>
  </si>
  <si>
    <t>Gettelman &amp;Chen 2013 (GRL)</t>
  </si>
  <si>
    <t>TOTAL DIRECT &amp; INDIRECT effect (excluding BC)</t>
  </si>
  <si>
    <t>Righi et al 2013 (ACP)</t>
  </si>
  <si>
    <t>n.b. low S case</t>
  </si>
  <si>
    <t>BC ice cloud calculations</t>
  </si>
  <si>
    <t>Tg BC</t>
  </si>
  <si>
    <t>mW/m2/Tg BC</t>
  </si>
  <si>
    <t>Pitari et al 2015 (Atmosphere)</t>
  </si>
  <si>
    <t>Penner et al 2009 (JGR) KL</t>
  </si>
  <si>
    <t>Zhou &amp; Penner 2014 (JGR)</t>
  </si>
  <si>
    <t>original value (column D) reported in abstract</t>
  </si>
  <si>
    <t>Key</t>
  </si>
  <si>
    <t>Yellow columns = reported</t>
  </si>
  <si>
    <t>green columns = calculated</t>
  </si>
  <si>
    <t>Averaging contrail-cirrus estimates from literature and scaling to 2005, 2011, 2018</t>
  </si>
  <si>
    <t>Notes:</t>
  </si>
  <si>
    <t>(step 1)</t>
  </si>
  <si>
    <t>The purpose of this spreadsheet is to normalize the assessed RF to units of mW/m2/km</t>
  </si>
  <si>
    <t>(step 2)</t>
  </si>
  <si>
    <t>Then normalize the average mW/m2/km to an external database of distance (for time-series purposes) and check calculation (for 2006)</t>
  </si>
  <si>
    <t>(step 3)</t>
  </si>
  <si>
    <t>Calculate mean RF to ERF correction factor</t>
  </si>
  <si>
    <t>(step 4)</t>
  </si>
  <si>
    <t>Then factor up the normalized mW/m2/km to 2005, 2011, 2018 traffic (distance) and convert back to a mean RF and ERF</t>
  </si>
  <si>
    <t xml:space="preserve">Scaling factor applied to base case numbers from literature </t>
  </si>
  <si>
    <t>(step 1a)</t>
  </si>
  <si>
    <t>Scale the stated average of 55 mW/m2 for 2006 to 2015 using available time-series data on distance from ICAO</t>
  </si>
  <si>
    <t>Step 1</t>
  </si>
  <si>
    <t>Study</t>
  </si>
  <si>
    <t>inventory</t>
  </si>
  <si>
    <t>km</t>
  </si>
  <si>
    <t>S1</t>
  </si>
  <si>
    <t>S1 result</t>
  </si>
  <si>
    <t>S2</t>
  </si>
  <si>
    <t>S2 result</t>
  </si>
  <si>
    <t>S3</t>
  </si>
  <si>
    <t>S3 result</t>
  </si>
  <si>
    <t>S4</t>
  </si>
  <si>
    <t>Final RF</t>
  </si>
  <si>
    <t>Burkhardt and Kaercher 2011</t>
  </si>
  <si>
    <t xml:space="preserve">AERO2K </t>
  </si>
  <si>
    <t>Bock and Burhardt 2016</t>
  </si>
  <si>
    <t>Chen and Gettelman 2013</t>
  </si>
  <si>
    <t>Schumann et al 2015</t>
  </si>
  <si>
    <t>Average</t>
  </si>
  <si>
    <t>Uncertainty %</t>
  </si>
  <si>
    <t>ICAO scheduled</t>
  </si>
  <si>
    <t>AEDT track</t>
  </si>
  <si>
    <t>uplift factor</t>
  </si>
  <si>
    <t>Factored</t>
  </si>
  <si>
    <t>2006 (ICAO km)</t>
  </si>
  <si>
    <t>max</t>
  </si>
  <si>
    <t>Step 2</t>
  </si>
  <si>
    <t>Normalizing, 2006</t>
  </si>
  <si>
    <t>2006 km</t>
  </si>
  <si>
    <t>normalized mW/m2</t>
  </si>
  <si>
    <t>min</t>
  </si>
  <si>
    <t>upper</t>
  </si>
  <si>
    <t>RF</t>
  </si>
  <si>
    <t>Average, 2006</t>
  </si>
  <si>
    <t>lower</t>
  </si>
  <si>
    <t>ERF</t>
  </si>
  <si>
    <t>Average, 2015</t>
  </si>
  <si>
    <t>Step 3</t>
  </si>
  <si>
    <t>Ponater et al 2005</t>
  </si>
  <si>
    <t>Effective Radiative Forcing correction factors</t>
  </si>
  <si>
    <t>Step 4</t>
  </si>
  <si>
    <t>Normalizing, 2005</t>
  </si>
  <si>
    <t>2005 km</t>
  </si>
  <si>
    <t>Normalizing, 2011</t>
  </si>
  <si>
    <t>2011 km</t>
  </si>
  <si>
    <t>Normalizing, 2018</t>
  </si>
  <si>
    <t>2018 km</t>
  </si>
  <si>
    <t>Average, 2018</t>
  </si>
  <si>
    <t>Average, 2011</t>
  </si>
  <si>
    <t>Average, 2005</t>
  </si>
  <si>
    <t>2018 Master ERF figure data</t>
  </si>
  <si>
    <t>2011 Master ERF figure data</t>
  </si>
  <si>
    <t>2005 Master ERF figure data</t>
  </si>
  <si>
    <t>2005 ERFs</t>
  </si>
  <si>
    <t>2011 ERFs</t>
  </si>
  <si>
    <t>2018 ERFs</t>
  </si>
  <si>
    <t>Mean RF</t>
  </si>
  <si>
    <t>ensemble value</t>
  </si>
  <si>
    <t>2018 RFs</t>
  </si>
  <si>
    <t>2011 RFs</t>
  </si>
  <si>
    <t>2005 RFs</t>
  </si>
  <si>
    <t>2005 Master RF figure data</t>
  </si>
  <si>
    <t>2011 Master RF figure data</t>
  </si>
  <si>
    <t>2018 Master RF figure data</t>
  </si>
  <si>
    <t>AR5Frac</t>
  </si>
  <si>
    <t>AR5CO2Frac</t>
  </si>
  <si>
    <t>Best estimate</t>
  </si>
  <si>
    <t>Emission</t>
  </si>
  <si>
    <t>GWP20</t>
  </si>
  <si>
    <t>GWP100</t>
  </si>
  <si>
    <t>GTP20</t>
  </si>
  <si>
    <t>GTP100</t>
  </si>
  <si>
    <t>GWP*20</t>
  </si>
  <si>
    <t xml:space="preserve">GWP*100 </t>
  </si>
  <si>
    <t>Metric values</t>
  </si>
  <si>
    <t>CO2 equivalent emissions (Tg CO2/yr) for 2018</t>
  </si>
  <si>
    <t>ratio totalCO2-e/CO2</t>
  </si>
  <si>
    <t>Mean ERF</t>
  </si>
  <si>
    <t>net NOx ERF</t>
  </si>
  <si>
    <t>ensemble</t>
  </si>
  <si>
    <t>1 SD</t>
  </si>
  <si>
    <t>Uncertainty</t>
  </si>
  <si>
    <t>Sensitivity to emissions</t>
  </si>
  <si>
    <t>Scaling technique to 2018</t>
  </si>
  <si>
    <r>
      <t>Scaled according to RF per unit H</t>
    </r>
    <r>
      <rPr>
        <vertAlign val="subscript"/>
        <sz val="11"/>
        <color theme="1"/>
        <rFont val="Calibri (Body)"/>
      </rPr>
      <t>2</t>
    </r>
    <r>
      <rPr>
        <sz val="11"/>
        <color theme="1"/>
        <rFont val="Calibri"/>
        <family val="2"/>
        <scheme val="minor"/>
      </rPr>
      <t>O</t>
    </r>
  </si>
  <si>
    <r>
      <t>Scaled according to RF per unit SO</t>
    </r>
    <r>
      <rPr>
        <vertAlign val="subscript"/>
        <sz val="11"/>
        <color theme="1"/>
        <rFont val="Calibri (Body)"/>
      </rPr>
      <t>2</t>
    </r>
  </si>
  <si>
    <t>Scaled according to RF per unit N</t>
  </si>
  <si>
    <t xml:space="preserve">KEY: </t>
  </si>
  <si>
    <t>Blue - Discrete PDFs (source: this spreadsheet)</t>
  </si>
  <si>
    <t>Red - Monte Carlo sampling 1 milllion (source: Piers Forster, p.m.forster@leeds.ac.uk)</t>
  </si>
  <si>
    <t>Green - Gaussian PDFs (source: Piers Forster, p.m.forster@leeds.ac.uk)</t>
  </si>
  <si>
    <t>Penner et al 2009 (JGR) LP</t>
  </si>
  <si>
    <t>Kapadia et al 2016 (ACP) Low S</t>
  </si>
  <si>
    <t>Date</t>
  </si>
  <si>
    <t>million km</t>
  </si>
  <si>
    <t>Total to</t>
  </si>
  <si>
    <t>civil fraction</t>
  </si>
  <si>
    <t>factor</t>
  </si>
  <si>
    <t>Scaled dist</t>
  </si>
  <si>
    <t>Tg/Yr</t>
  </si>
  <si>
    <t>Tg BC/yr</t>
  </si>
  <si>
    <t>Tg SO2/yr</t>
  </si>
  <si>
    <t>Tg H2O/yr</t>
  </si>
  <si>
    <t>Data and factors</t>
  </si>
  <si>
    <t>O3 short</t>
  </si>
  <si>
    <t>O3 long</t>
  </si>
  <si>
    <t>Contrails and C-C</t>
  </si>
  <si>
    <t>Tg CO2/yr</t>
  </si>
  <si>
    <t>ERF (mW/m2)</t>
  </si>
  <si>
    <t>Emissions/scalars</t>
  </si>
  <si>
    <t>Contrail+C-C</t>
  </si>
  <si>
    <t>grey cells indicate spot data</t>
  </si>
  <si>
    <t>ERF factors (mW/m2/unit emission)</t>
  </si>
  <si>
    <t>Transient</t>
  </si>
  <si>
    <t>distance (km)</t>
  </si>
  <si>
    <t>net NOx,  mW/m2 / Tg N</t>
  </si>
  <si>
    <t>CO₂</t>
  </si>
  <si>
    <t>O₃ short</t>
  </si>
  <si>
    <t>CH₄</t>
  </si>
  <si>
    <t>O₃ long</t>
  </si>
  <si>
    <t>SO₄</t>
  </si>
  <si>
    <t>H₂O</t>
  </si>
  <si>
    <t>netNO𝗑</t>
  </si>
  <si>
    <t>Righi et al 2013 (ACP) low S</t>
  </si>
  <si>
    <t>GWP50</t>
  </si>
  <si>
    <t>GTP50</t>
  </si>
  <si>
    <t xml:space="preserve">Contrail-cirrus on per km basis </t>
  </si>
  <si>
    <t>1E+9 km</t>
  </si>
  <si>
    <t>Unit: TgX/yr/yr</t>
  </si>
  <si>
    <t>GWP*20 (Emissions-based)</t>
  </si>
  <si>
    <t>GWP*50 (Emissions-based)</t>
  </si>
  <si>
    <t>GWP*100 (Emissions-based)</t>
  </si>
  <si>
    <t>GWP*20 (Emissions-based) - Cain et al 19</t>
  </si>
  <si>
    <t>GWP*50 (Emissions-based) - Cain et al 19</t>
  </si>
  <si>
    <t>GWP*100 (Emissions-based) - Cain et al 19</t>
  </si>
  <si>
    <t>GWP*20 (ERF-based)</t>
  </si>
  <si>
    <t>GWP* 50 (ERF-based)</t>
  </si>
  <si>
    <t>GWP*100 (ERF-based)</t>
  </si>
  <si>
    <t xml:space="preserve">Cumulative CO2 equivalent emissions from aviation-induced change in forcing (TgCO2) </t>
  </si>
  <si>
    <t>GWP*100</t>
  </si>
  <si>
    <t xml:space="preserve">Olsen S. C., Brasseur G. P., Wuebbles D. J., Barrett S. R. H., Dang H., Eastham S. D., Jacobson M. Z., Khodayari A., Selkirk H., Sokolov A., Unger N., 2013. Comparison of model estimates of the effects of aviation emissions on atmospheric ozone and methane. Geophys. Res. Lett. 40, 6004-6009. </t>
  </si>
  <si>
    <t xml:space="preserve">Myhre G., Shine K. P., Rädel G., Gauss M., Isaksen I. S. A., Tang Q., Prather M. J., Williams J. E., van Velthoven P., Dessens O., Koffi B., Szopa S., Hoor P., Grewe V., Borken-Kleefeld J., Berntsen T. K., Fuglestvedt J. S., 2011. Radiative forcing due to changes in ozone and methane caused by the transport sector. Atmospheric Environment 45, 387–394. </t>
  </si>
  <si>
    <t>Köhler MO, Rädel G, Shine KP, Rogers HL, Pyle JA (2013) Latitudinal variation of the effect of aviation NOx emissions on atmospheric ozone and methane and related climate metrics. Atmos Environ 64:1-9.</t>
  </si>
  <si>
    <r>
      <t xml:space="preserve">Bock, L. and Burkhardt, U. (2016) Reassessing properties and radiative forcing of contrail cirrus using a climate model. </t>
    </r>
    <r>
      <rPr>
        <i/>
        <sz val="12"/>
        <color theme="1"/>
        <rFont val="Times New Roman"/>
        <family val="1"/>
      </rPr>
      <t>J. Geophys. Res. Atmos</t>
    </r>
    <r>
      <rPr>
        <sz val="12"/>
        <color theme="1"/>
        <rFont val="Times New Roman"/>
        <family val="1"/>
      </rPr>
      <t>. 121, 9717 – 9736.</t>
    </r>
  </si>
  <si>
    <r>
      <t xml:space="preserve">Burkhardt, U. and Kärcher, B. (2011) Global radiative forcing from contrail cirrus. </t>
    </r>
    <r>
      <rPr>
        <i/>
        <sz val="12"/>
        <color theme="1"/>
        <rFont val="Times New Roman"/>
        <family val="1"/>
      </rPr>
      <t>Nature Climate Change</t>
    </r>
    <r>
      <rPr>
        <sz val="12"/>
        <color theme="1"/>
        <rFont val="Times New Roman"/>
        <family val="1"/>
      </rPr>
      <t xml:space="preserve"> 1, 54 – 58.</t>
    </r>
  </si>
  <si>
    <r>
      <t xml:space="preserve">Frömming, C., Ponater, M., Dahlmann, K., Grewe, V., Lee, D. S. &amp; Sausen, R. (2012) Aviation-induced radiative forcing and surface temperature change in dependency of the emission altitude. </t>
    </r>
    <r>
      <rPr>
        <i/>
        <sz val="12"/>
        <color theme="1"/>
        <rFont val="Times New Roman"/>
        <family val="1"/>
      </rPr>
      <t>J. Geophys. Res. Atmos</t>
    </r>
    <r>
      <rPr>
        <sz val="12"/>
        <color theme="1"/>
        <rFont val="Times New Roman"/>
        <family val="1"/>
      </rPr>
      <t xml:space="preserve">. 117, </t>
    </r>
    <r>
      <rPr>
        <i/>
        <sz val="12"/>
        <color theme="1"/>
        <rFont val="Times New Roman"/>
        <family val="1"/>
      </rPr>
      <t>9717–973</t>
    </r>
    <r>
      <rPr>
        <sz val="12"/>
        <color theme="1"/>
        <rFont val="Times New Roman"/>
        <family val="1"/>
      </rPr>
      <t>6.</t>
    </r>
  </si>
  <si>
    <r>
      <t>Gauss , M., Isaksen, I.S.A., Wong, S., Wang, W.C. (2003) The impact of H</t>
    </r>
    <r>
      <rPr>
        <vertAlign val="subscript"/>
        <sz val="12"/>
        <color theme="1"/>
        <rFont val="Times New Roman"/>
        <family val="1"/>
      </rPr>
      <t>2</t>
    </r>
    <r>
      <rPr>
        <sz val="12"/>
        <color theme="1"/>
        <rFont val="Times New Roman"/>
        <family val="1"/>
      </rPr>
      <t xml:space="preserve">O emissions from kerosene aircraft and cryoplanes in the atmosphere. </t>
    </r>
    <r>
      <rPr>
        <i/>
        <sz val="12"/>
        <color theme="1"/>
        <rFont val="Times New Roman"/>
        <family val="1"/>
      </rPr>
      <t>J. Geophys. Res. Atmos</t>
    </r>
    <r>
      <rPr>
        <sz val="12"/>
        <color theme="1"/>
        <rFont val="Times New Roman"/>
        <family val="1"/>
      </rPr>
      <t>. 108, 4304.</t>
    </r>
  </si>
  <si>
    <r>
      <t>Gottschaldt K, Voigt C, Jöckel P, Righi M, Deckert R, Dietmüller S (2013) Global sensitivity of aviation NO</t>
    </r>
    <r>
      <rPr>
        <vertAlign val="subscript"/>
        <sz val="12"/>
        <color theme="1"/>
        <rFont val="Times New Roman"/>
        <family val="1"/>
      </rPr>
      <t>x</t>
    </r>
    <r>
      <rPr>
        <sz val="12"/>
        <color theme="1"/>
        <rFont val="Times New Roman"/>
        <family val="1"/>
      </rPr>
      <t xml:space="preserve"> effects to the HNO</t>
    </r>
    <r>
      <rPr>
        <vertAlign val="subscript"/>
        <sz val="12"/>
        <color theme="1"/>
        <rFont val="Times New Roman"/>
        <family val="1"/>
      </rPr>
      <t>3</t>
    </r>
    <r>
      <rPr>
        <sz val="12"/>
        <color theme="1"/>
        <rFont val="Times New Roman"/>
        <family val="1"/>
      </rPr>
      <t>-forming channel of the HO</t>
    </r>
    <r>
      <rPr>
        <vertAlign val="subscript"/>
        <sz val="12"/>
        <color theme="1"/>
        <rFont val="Times New Roman"/>
        <family val="1"/>
      </rPr>
      <t>2</t>
    </r>
    <r>
      <rPr>
        <sz val="12"/>
        <color theme="1"/>
        <rFont val="Times New Roman"/>
        <family val="1"/>
      </rPr>
      <t xml:space="preserve"> + NO reaction. </t>
    </r>
    <r>
      <rPr>
        <i/>
        <sz val="12"/>
        <color theme="1"/>
        <rFont val="Times New Roman"/>
        <family val="1"/>
      </rPr>
      <t>Atmos Chem Phys</t>
    </r>
    <r>
      <rPr>
        <sz val="12"/>
        <color theme="1"/>
        <rFont val="Times New Roman"/>
        <family val="1"/>
      </rPr>
      <t xml:space="preserve"> 13:3003-3025.</t>
    </r>
  </si>
  <si>
    <r>
      <t xml:space="preserve">Hoor P., Borken-Kleefeld J., Caro D., Dessens O., Endresen O., Gauss M., Grewe V., Hauglustaine D., Isaksen I. S. A., Jöckel P., Lelieveld J., Myhre G., Meijer E., Olivie D., Prather M., Schnadt-Poberaj C., Shine K. P., Staehelin J., Tang Q., van Aardenne J., van Velthoven P., Sausen, R., 2009. The impact of traffic emissions on atmospheric ozone and OH: results from QUANTIFY. </t>
    </r>
    <r>
      <rPr>
        <i/>
        <sz val="12"/>
        <color theme="1"/>
        <rFont val="Times New Roman"/>
        <family val="1"/>
      </rPr>
      <t>Atmos Chem Phys</t>
    </r>
    <r>
      <rPr>
        <sz val="12"/>
        <color theme="1"/>
        <rFont val="Times New Roman"/>
        <family val="1"/>
      </rPr>
      <t xml:space="preserve"> 9, 3113–3136. </t>
    </r>
  </si>
  <si>
    <r>
      <t xml:space="preserve">Kapadia ZZ, Spracklen DV, Arnold SR, Borman DJ, Graham W. Mann GW, Kirsty J. Pringle KJ, Monks SA, Reddington LC, Benduhn F, Rap A, Scott CE, Butt EW, Yoshioka M (2016) Impacts of aviation fuel sulfur content on climate and human health. </t>
    </r>
    <r>
      <rPr>
        <i/>
        <sz val="12"/>
        <color theme="1"/>
        <rFont val="Times New Roman"/>
        <family val="1"/>
      </rPr>
      <t>Atmos Chem Phys</t>
    </r>
    <r>
      <rPr>
        <sz val="12"/>
        <color theme="1"/>
        <rFont val="Times New Roman"/>
        <family val="1"/>
      </rPr>
      <t xml:space="preserve"> 16:10521–10541.</t>
    </r>
  </si>
  <si>
    <r>
      <t>Khodayari A, Olsen SC, Wuebbles DJ (2014a) Evaluation of aviation NO</t>
    </r>
    <r>
      <rPr>
        <vertAlign val="subscript"/>
        <sz val="12"/>
        <color theme="1"/>
        <rFont val="Times New Roman"/>
        <family val="1"/>
      </rPr>
      <t>x</t>
    </r>
    <r>
      <rPr>
        <sz val="12"/>
        <color theme="1"/>
        <rFont val="Times New Roman"/>
        <family val="1"/>
      </rPr>
      <t xml:space="preserve">-induced radiative forcings for 2005 and 2050. </t>
    </r>
    <r>
      <rPr>
        <i/>
        <sz val="12"/>
        <color theme="1"/>
        <rFont val="Times New Roman"/>
        <family val="1"/>
      </rPr>
      <t xml:space="preserve">Atmos Environ </t>
    </r>
    <r>
      <rPr>
        <sz val="12"/>
        <color theme="1"/>
        <rFont val="Times New Roman"/>
        <family val="1"/>
      </rPr>
      <t>91:95-103.</t>
    </r>
  </si>
  <si>
    <r>
      <t>Khodayari A, Tilmes S, Olsen SC, Phoenix DB, Wuebbles DJ, Lamarque J-F, Chen C-C (2014b) Aviation 2006 NO</t>
    </r>
    <r>
      <rPr>
        <vertAlign val="subscript"/>
        <sz val="12"/>
        <color theme="1"/>
        <rFont val="Times New Roman"/>
        <family val="1"/>
      </rPr>
      <t>x</t>
    </r>
    <r>
      <rPr>
        <sz val="12"/>
        <color theme="1"/>
        <rFont val="Times New Roman"/>
        <family val="1"/>
      </rPr>
      <t>-induced effects on atmospheric ozone and HO</t>
    </r>
    <r>
      <rPr>
        <vertAlign val="subscript"/>
        <sz val="12"/>
        <color theme="1"/>
        <rFont val="Times New Roman"/>
        <family val="1"/>
      </rPr>
      <t>x</t>
    </r>
    <r>
      <rPr>
        <sz val="12"/>
        <color theme="1"/>
        <rFont val="Times New Roman"/>
        <family val="1"/>
      </rPr>
      <t xml:space="preserve"> in Community Earth System Model (CESM). </t>
    </r>
    <r>
      <rPr>
        <i/>
        <sz val="12"/>
        <color theme="1"/>
        <rFont val="Times New Roman"/>
        <family val="1"/>
      </rPr>
      <t>Atmos Chem Phys</t>
    </r>
    <r>
      <rPr>
        <sz val="12"/>
        <color theme="1"/>
        <rFont val="Times New Roman"/>
        <family val="1"/>
      </rPr>
      <t xml:space="preserve"> 14:9925-9939.</t>
    </r>
  </si>
  <si>
    <r>
      <t xml:space="preserve">Lund MT, Aamaas B, Berntsen T, Bock L, Burkhardt U, Fuglestvedt JS, Shine KP (2017) Emission metrics for quantifying regional climate impacts of aviation. </t>
    </r>
    <r>
      <rPr>
        <i/>
        <sz val="12"/>
        <color theme="1"/>
        <rFont val="Times New Roman"/>
        <family val="1"/>
      </rPr>
      <t xml:space="preserve">Earth Syst Dynam Discuss </t>
    </r>
    <r>
      <rPr>
        <sz val="12"/>
        <color theme="1"/>
        <rFont val="Times New Roman"/>
        <family val="1"/>
      </rPr>
      <t>doi:10.5194/esd-2017-11.</t>
    </r>
  </si>
  <si>
    <r>
      <t xml:space="preserve">Olivié DJL, Cariolle D, Teyssèdre H, Salas D, Voldoire A, Clark H, Saint-Martin D, Michou M, Karcher F, Balkanski Y, Gauss M, Dessens O, Koffi B, Sausen S (2012) Modeling the climate impact of road transport, maritime shipping and aviation over the period 1860–2100 with an AOGCM. </t>
    </r>
    <r>
      <rPr>
        <i/>
        <sz val="12"/>
        <color theme="1"/>
        <rFont val="Times New Roman"/>
        <family val="1"/>
      </rPr>
      <t xml:space="preserve">Atmos Chem Phys </t>
    </r>
    <r>
      <rPr>
        <sz val="12"/>
        <color theme="1"/>
        <rFont val="Times New Roman"/>
        <family val="1"/>
      </rPr>
      <t>12:1449–1480.</t>
    </r>
  </si>
  <si>
    <r>
      <t xml:space="preserve">Ponater, M., Pechtl, S., Sausen, R., Schumann, U., Hüttig, G., 2006. Potential of the cryoplane technology to reduce aircraft climate impact: a state-of-the-art assessment. </t>
    </r>
    <r>
      <rPr>
        <i/>
        <sz val="12"/>
        <color theme="1"/>
        <rFont val="Times New Roman"/>
        <family val="1"/>
      </rPr>
      <t>Atmos. Environ.</t>
    </r>
    <r>
      <rPr>
        <sz val="12"/>
        <color theme="1"/>
        <rFont val="Times New Roman"/>
        <family val="1"/>
      </rPr>
      <t xml:space="preserve"> 40, 6928e6944.</t>
    </r>
  </si>
  <si>
    <r>
      <t xml:space="preserve">Righi, M., Hendricks, J. &amp; Sausen, R. (2013) The global impact of the transport sectors on atmospheric aerosol: simulations for year 2000 emissions. </t>
    </r>
    <r>
      <rPr>
        <i/>
        <sz val="12"/>
        <color theme="1"/>
        <rFont val="Times New Roman"/>
        <family val="1"/>
      </rPr>
      <t>Atmos. Chem. Phys.</t>
    </r>
    <r>
      <rPr>
        <sz val="12"/>
        <color theme="1"/>
        <rFont val="Times New Roman"/>
        <family val="1"/>
      </rPr>
      <t xml:space="preserve"> 13, 9939 – 9970.</t>
    </r>
  </si>
  <si>
    <r>
      <t xml:space="preserve">Schumann, U., J. E. Penner, Y. Chen, C. Zhou, and K. Graf (2015), Dehydration effects from contrails in a coupled contrail-climate model, </t>
    </r>
    <r>
      <rPr>
        <i/>
        <sz val="12"/>
        <color theme="1"/>
        <rFont val="Times New Roman"/>
        <family val="1"/>
      </rPr>
      <t>Atmos. Chem. Phys.</t>
    </r>
    <r>
      <rPr>
        <sz val="12"/>
        <color theme="1"/>
        <rFont val="Times New Roman"/>
        <family val="1"/>
      </rPr>
      <t>, 15(19), 11,179–11,199.</t>
    </r>
  </si>
  <si>
    <r>
      <t>Skowron A, Lee DS, de León RR (2013) The assessment of the impact of aviation NO</t>
    </r>
    <r>
      <rPr>
        <vertAlign val="subscript"/>
        <sz val="12"/>
        <color theme="1"/>
        <rFont val="Times New Roman"/>
        <family val="1"/>
      </rPr>
      <t>x</t>
    </r>
    <r>
      <rPr>
        <sz val="12"/>
        <color theme="1"/>
        <rFont val="Times New Roman"/>
        <family val="1"/>
      </rPr>
      <t xml:space="preserve"> on ozone and other radiative forcing responses – The importance of representing cruise altitudes accurately. </t>
    </r>
    <r>
      <rPr>
        <i/>
        <sz val="12"/>
        <color theme="1"/>
        <rFont val="Times New Roman"/>
        <family val="1"/>
      </rPr>
      <t>Atmos Environ</t>
    </r>
    <r>
      <rPr>
        <sz val="12"/>
        <color theme="1"/>
        <rFont val="Times New Roman"/>
        <family val="1"/>
      </rPr>
      <t xml:space="preserve"> 74:159-168.</t>
    </r>
  </si>
  <si>
    <r>
      <t>Skowron A, Lee DS, de León RR (2015) Variation of radiative forcings and global warming potentials from regional aviation NO</t>
    </r>
    <r>
      <rPr>
        <vertAlign val="subscript"/>
        <sz val="12"/>
        <color theme="1"/>
        <rFont val="Times New Roman"/>
        <family val="1"/>
      </rPr>
      <t>x</t>
    </r>
    <r>
      <rPr>
        <sz val="12"/>
        <color theme="1"/>
        <rFont val="Times New Roman"/>
        <family val="1"/>
      </rPr>
      <t xml:space="preserve"> emissions. </t>
    </r>
    <r>
      <rPr>
        <i/>
        <sz val="12"/>
        <color theme="1"/>
        <rFont val="Times New Roman"/>
        <family val="1"/>
      </rPr>
      <t>Atmos Environ</t>
    </r>
    <r>
      <rPr>
        <sz val="12"/>
        <color theme="1"/>
        <rFont val="Times New Roman"/>
        <family val="1"/>
      </rPr>
      <t xml:space="preserve"> 104:69-78.</t>
    </r>
  </si>
  <si>
    <r>
      <t>Søvde OA, Matthes S, Skowron A, Iachetti D, Lim L, Owen B, Hodnebrog Ø, Di Genova G, Pitari G, Lee DS, Myhre G, Isaksen ISA (2014) Aircraft emission mitigation by changing route altitude: a multi-model estimate of aircraft NO</t>
    </r>
    <r>
      <rPr>
        <vertAlign val="subscript"/>
        <sz val="12"/>
        <color theme="1"/>
        <rFont val="Times New Roman"/>
        <family val="1"/>
      </rPr>
      <t>x</t>
    </r>
    <r>
      <rPr>
        <sz val="12"/>
        <color theme="1"/>
        <rFont val="Times New Roman"/>
        <family val="1"/>
      </rPr>
      <t xml:space="preserve"> emission impact on O</t>
    </r>
    <r>
      <rPr>
        <vertAlign val="subscript"/>
        <sz val="12"/>
        <color theme="1"/>
        <rFont val="Times New Roman"/>
        <family val="1"/>
      </rPr>
      <t>3</t>
    </r>
    <r>
      <rPr>
        <sz val="12"/>
        <color theme="1"/>
        <rFont val="Times New Roman"/>
        <family val="1"/>
      </rPr>
      <t xml:space="preserve"> photochemistry. </t>
    </r>
    <r>
      <rPr>
        <i/>
        <sz val="12"/>
        <color theme="1"/>
        <rFont val="Times New Roman"/>
        <family val="1"/>
      </rPr>
      <t>Atmos Environ</t>
    </r>
    <r>
      <rPr>
        <sz val="12"/>
        <color theme="1"/>
        <rFont val="Times New Roman"/>
        <family val="1"/>
      </rPr>
      <t xml:space="preserve"> 95:468-479.</t>
    </r>
  </si>
  <si>
    <r>
      <t xml:space="preserve">Wilcox, L. J., Shine, K. P., Hoskins, B. J. Radiative forcing due to aviation water vapour emissions. </t>
    </r>
    <r>
      <rPr>
        <i/>
        <sz val="12"/>
        <color theme="1"/>
        <rFont val="Times New Roman"/>
        <family val="1"/>
      </rPr>
      <t xml:space="preserve">Atmos. Environ. </t>
    </r>
    <r>
      <rPr>
        <sz val="12"/>
        <color theme="1"/>
        <rFont val="Times New Roman"/>
        <family val="1"/>
      </rPr>
      <t>63, 1-13 (2012). </t>
    </r>
  </si>
  <si>
    <r>
      <t>Zhou, C., and J. E. Penner (2014), Aircraft soot indirect effect on large-scale cirrus clouds: Is the indirect forcing by aircraft soot positive or negative?,</t>
    </r>
    <r>
      <rPr>
        <i/>
        <sz val="12"/>
        <color theme="1"/>
        <rFont val="Times New Roman"/>
        <family val="1"/>
      </rPr>
      <t xml:space="preserve"> J. Geophys. Res. Atmos</t>
    </r>
    <r>
      <rPr>
        <sz val="12"/>
        <color theme="1"/>
        <rFont val="Times New Roman"/>
        <family val="1"/>
      </rPr>
      <t>., 119, doi:10.1002/2014JD021914.</t>
    </r>
  </si>
  <si>
    <t xml:space="preserve">   Köhler M. O., Radel G., Dessens O., Shine K. P., Rogers H. L., Wild O., Pyle J. A., 2008. Impact of perturbations of nitrogen oxide emissions from global aviation. Journal of Geophysical Research 113, D11305.  </t>
  </si>
  <si>
    <t xml:space="preserve">   Stordal F., Gauss M., Myhre G., Mancini E., Hauglustaine D. A., Köhler M. O., Berntsen T., Stordal E. J. G., Iachetti D., Pitari G., Isaksen I. S. A., 2006. TRADEOFFs in climate effects through aircraft routing: forcing due to radiatively active gases. Atmospheric Chemistry and Physics Discussions 6, 10733-10771.</t>
  </si>
  <si>
    <t>Lim et al 2015</t>
  </si>
  <si>
    <t>References:</t>
  </si>
  <si>
    <r>
      <t xml:space="preserve">Marquart S, Sausen R, Ponater M, Grewe V (2001) Estimate of the climate impact of the cryoplanes. </t>
    </r>
    <r>
      <rPr>
        <i/>
        <sz val="12"/>
        <color theme="1"/>
        <rFont val="Times New Roman"/>
        <family val="1"/>
      </rPr>
      <t>Aerosp. Sci. Technol.</t>
    </r>
    <r>
      <rPr>
        <sz val="12"/>
        <color theme="1"/>
        <rFont val="Times New Roman"/>
        <family val="1"/>
      </rPr>
      <t xml:space="preserve"> 5, 73–84.</t>
    </r>
  </si>
  <si>
    <t xml:space="preserve">   Lim LL, Lee DS, Owen B, Skowron A, Matthes S, Burkhardt U, Dietmuller S, Pitari G, Di Genova G, Iachetti D, Isaksen I, Sovde OA (2015) REACT4C: Simplified mitigation study. TAC-4 Proceedings, June 22nd to 25th, 2015, Bad Kohlgrub, 181-185.</t>
  </si>
  <si>
    <r>
      <t xml:space="preserve">   Penner JE, Chen Y, Wang M, Liu X (2009) Possible influence of anthropogenic aerosols on cirrus clouds and anthropogenic forcing. </t>
    </r>
    <r>
      <rPr>
        <i/>
        <sz val="12"/>
        <color theme="1"/>
        <rFont val="Times New Roman"/>
        <family val="1"/>
      </rPr>
      <t>Atmos. Chem. Phys.</t>
    </r>
    <r>
      <rPr>
        <sz val="12"/>
        <color theme="1"/>
        <rFont val="Times New Roman"/>
        <family val="1"/>
      </rPr>
      <t xml:space="preserve"> 9, 879-896.</t>
    </r>
  </si>
  <si>
    <t>Penner et al. 2018 (JGR)</t>
  </si>
  <si>
    <t>2005 BC (Tg)</t>
  </si>
  <si>
    <t>2011 BC (Tg)</t>
  </si>
  <si>
    <t>2018 BC (Tg)</t>
  </si>
  <si>
    <t>AR5 forcing W m2</t>
  </si>
  <si>
    <t>A5 CO2 ERF</t>
  </si>
  <si>
    <t>total CO2-e (km basis CC)</t>
  </si>
  <si>
    <t>Absolute global warming potential of CO2</t>
  </si>
  <si>
    <t>Time horizon</t>
  </si>
  <si>
    <t>AGWP [Wm-2 yr kg-1]</t>
  </si>
  <si>
    <t>AGWP [Wm-2 yr Mt-1]</t>
  </si>
  <si>
    <t>AGWP [mWm-2 yr Mt-1]</t>
  </si>
  <si>
    <r>
      <t>Transient CH</t>
    </r>
    <r>
      <rPr>
        <b/>
        <vertAlign val="subscript"/>
        <sz val="12"/>
        <color theme="1"/>
        <rFont val="Calibri (Body)"/>
      </rPr>
      <t>4</t>
    </r>
    <r>
      <rPr>
        <b/>
        <sz val="12"/>
        <color theme="1"/>
        <rFont val="Calibri"/>
        <family val="2"/>
        <scheme val="minor"/>
      </rPr>
      <t xml:space="preserve"> correction factor</t>
    </r>
  </si>
  <si>
    <t>net NOx RF</t>
  </si>
  <si>
    <t>mW/m²</t>
  </si>
  <si>
    <t>For each study, calculate the sum of NOx forcing as:</t>
  </si>
  <si>
    <t xml:space="preserve">   Short-term O3 RF (mW/m2 / Tg N) * efficacy of short-term O3 effects</t>
  </si>
  <si>
    <t>+ CH4 RF (mW/m2 / Tg N) * efficacy of CH4 * Transient factor for NOx for the year of interest</t>
  </si>
  <si>
    <t>+ Long-term O3 RF (mW/m2 / Tg N) * efficacy of CH4 * Transient factor for the year of interest</t>
  </si>
  <si>
    <t>+ SWV RF (mW/m2 / TgN) * efficacy of CH4 * Transient factor for the year of interest</t>
  </si>
  <si>
    <t>Year:</t>
  </si>
  <si>
    <r>
      <t xml:space="preserve">   Penner, J. E., C. Zhou, A. Garnier &amp; D. L. Mitchell (2018) Anthropogenic aerosol indirect effects in cirrus clouds. </t>
    </r>
    <r>
      <rPr>
        <i/>
        <sz val="12"/>
        <color theme="1"/>
        <rFont val="Times New Roman"/>
        <family val="1"/>
      </rPr>
      <t>J. Geophys. Res.: Atmos.</t>
    </r>
    <r>
      <rPr>
        <sz val="12"/>
        <color theme="1"/>
        <rFont val="Times New Roman"/>
        <family val="1"/>
      </rPr>
      <t xml:space="preserve"> 123, 11,652–11,677, https://doi.org/10.1029/2018JD029204.</t>
    </r>
  </si>
  <si>
    <t>Olivié et al 2012</t>
  </si>
  <si>
    <t>Köhler et al 2008</t>
  </si>
  <si>
    <t>Köhler et al 2013</t>
  </si>
  <si>
    <t>Søvde et al 2014</t>
  </si>
  <si>
    <t>2019 First Edition</t>
  </si>
  <si>
    <t>World</t>
  </si>
  <si>
    <t>OECD Total</t>
  </si>
  <si>
    <t>Non-OECD Total</t>
  </si>
  <si>
    <t>OECD Americas</t>
  </si>
  <si>
    <t>OECD Asia Oceania</t>
  </si>
  <si>
    <t>OECD Europe</t>
  </si>
  <si>
    <t>Non-OECD Americas</t>
  </si>
  <si>
    <t>Non-OECD Asia excluding China</t>
  </si>
  <si>
    <t>Non-OECD Europe and Eurasia</t>
  </si>
  <si>
    <t>Africa</t>
  </si>
  <si>
    <t>Middle East</t>
  </si>
  <si>
    <t>All countries</t>
  </si>
  <si>
    <t>IEA Total</t>
  </si>
  <si>
    <t>IEA and Accesssion/Association countries</t>
  </si>
  <si>
    <t>OPEC</t>
  </si>
  <si>
    <t>Africa (UN)</t>
  </si>
  <si>
    <t>Americas (UN)</t>
  </si>
  <si>
    <t>Asia (UN)</t>
  </si>
  <si>
    <t>Europe (UN)</t>
  </si>
  <si>
    <t>Oceania (UN)</t>
  </si>
  <si>
    <t>Australia</t>
  </si>
  <si>
    <t>All non-OECD countries</t>
  </si>
  <si>
    <t>Canada</t>
  </si>
  <si>
    <t>Austria</t>
  </si>
  <si>
    <t>Argentina</t>
  </si>
  <si>
    <t>Bangladesh</t>
  </si>
  <si>
    <t>Albania</t>
  </si>
  <si>
    <t>Algeria</t>
  </si>
  <si>
    <t>Bahrain</t>
  </si>
  <si>
    <t>Afganistan</t>
  </si>
  <si>
    <t>Antigua and Barbuda</t>
  </si>
  <si>
    <t>non-OECD Total</t>
  </si>
  <si>
    <t>(182 countries)</t>
  </si>
  <si>
    <t>Chile</t>
  </si>
  <si>
    <t>Israel</t>
  </si>
  <si>
    <t>Belgium</t>
  </si>
  <si>
    <t>Bolivia</t>
  </si>
  <si>
    <t>Brunei</t>
  </si>
  <si>
    <t>Armenia</t>
  </si>
  <si>
    <t>Angola</t>
  </si>
  <si>
    <t>Iran</t>
  </si>
  <si>
    <t>New Zealand</t>
  </si>
  <si>
    <t>Mexico</t>
  </si>
  <si>
    <t>Japan</t>
  </si>
  <si>
    <t>Czech Republic</t>
  </si>
  <si>
    <t>Brazil</t>
  </si>
  <si>
    <t>Cambodia (from 1995)</t>
  </si>
  <si>
    <t>Azerbaijan</t>
  </si>
  <si>
    <t>Benin</t>
  </si>
  <si>
    <t>Iraq</t>
  </si>
  <si>
    <t>Gabon</t>
  </si>
  <si>
    <t>Aruba</t>
  </si>
  <si>
    <t>Belarus</t>
  </si>
  <si>
    <t>Cook Islands</t>
  </si>
  <si>
    <t>United States</t>
  </si>
  <si>
    <t>Korea</t>
  </si>
  <si>
    <t>Denmark</t>
  </si>
  <si>
    <t>Colombia</t>
  </si>
  <si>
    <t>India</t>
  </si>
  <si>
    <t>Botswana (from 1981)</t>
  </si>
  <si>
    <t>Jordan</t>
  </si>
  <si>
    <t>Ecuador</t>
  </si>
  <si>
    <t>Botswana</t>
  </si>
  <si>
    <t>Bahamas</t>
  </si>
  <si>
    <t>Fiji</t>
  </si>
  <si>
    <t>Africa(UN)</t>
  </si>
  <si>
    <t>Estonia</t>
  </si>
  <si>
    <t>Costa Rica</t>
  </si>
  <si>
    <t>Indonesia</t>
  </si>
  <si>
    <t>Bosnia and Herzegovina</t>
  </si>
  <si>
    <t>Cameroon</t>
  </si>
  <si>
    <t>Kuwait</t>
  </si>
  <si>
    <t>Burkina Faso</t>
  </si>
  <si>
    <t>Barbados</t>
  </si>
  <si>
    <t>French Polynesia</t>
  </si>
  <si>
    <t>Americas(UN)</t>
  </si>
  <si>
    <t>Finland</t>
  </si>
  <si>
    <t>Cuba</t>
  </si>
  <si>
    <t>DPR Korea</t>
  </si>
  <si>
    <t>Bulgaria</t>
  </si>
  <si>
    <t>Congo</t>
  </si>
  <si>
    <t>Lebanon</t>
  </si>
  <si>
    <t>Burundi</t>
  </si>
  <si>
    <t>Belize</t>
  </si>
  <si>
    <t>Bhutan</t>
  </si>
  <si>
    <t>Kiribati</t>
  </si>
  <si>
    <t>Asia(UN)</t>
  </si>
  <si>
    <t>France</t>
  </si>
  <si>
    <t>Curacao</t>
  </si>
  <si>
    <t>Malaysia</t>
  </si>
  <si>
    <t>Croatia</t>
  </si>
  <si>
    <t>Congo (DR)</t>
  </si>
  <si>
    <t>Oman</t>
  </si>
  <si>
    <t>Cabo Verde</t>
  </si>
  <si>
    <t>Bermuda</t>
  </si>
  <si>
    <t>New Caledonia</t>
  </si>
  <si>
    <t>Europe(UN)</t>
  </si>
  <si>
    <t>Germany</t>
  </si>
  <si>
    <t>Dominican Rep</t>
  </si>
  <si>
    <t>Mongolia (from 1985)</t>
  </si>
  <si>
    <t>Cyprus</t>
  </si>
  <si>
    <t>Cote d'Ivoire</t>
  </si>
  <si>
    <t>Qatar</t>
  </si>
  <si>
    <t>Libya</t>
  </si>
  <si>
    <t>Cambodia</t>
  </si>
  <si>
    <t>Palau</t>
  </si>
  <si>
    <t>Oceania(UN)</t>
  </si>
  <si>
    <t>Greece</t>
  </si>
  <si>
    <t>Myanmar</t>
  </si>
  <si>
    <t>FYRO Macedonia</t>
  </si>
  <si>
    <t>Egypt</t>
  </si>
  <si>
    <t>Saudi Arabia</t>
  </si>
  <si>
    <t>Nigeria</t>
  </si>
  <si>
    <t>Central African Rep</t>
  </si>
  <si>
    <t>Bonaire (from 2012)</t>
  </si>
  <si>
    <t>China</t>
  </si>
  <si>
    <t>Papua New Guinea</t>
  </si>
  <si>
    <t>Hungary</t>
  </si>
  <si>
    <t>El Salvador</t>
  </si>
  <si>
    <t>Nepal</t>
  </si>
  <si>
    <t>Georgia</t>
  </si>
  <si>
    <t>Eritea</t>
  </si>
  <si>
    <t>Syria</t>
  </si>
  <si>
    <t>Chad</t>
  </si>
  <si>
    <t>British Virgin Islands</t>
  </si>
  <si>
    <t>Samoa</t>
  </si>
  <si>
    <t>Iceland</t>
  </si>
  <si>
    <t>Guatemala</t>
  </si>
  <si>
    <t>Pakistan</t>
  </si>
  <si>
    <t>Gibraltar</t>
  </si>
  <si>
    <t>Ethiopia</t>
  </si>
  <si>
    <t>UAE</t>
  </si>
  <si>
    <t>Comoros</t>
  </si>
  <si>
    <t>Solomon Islands</t>
  </si>
  <si>
    <t>Ireland</t>
  </si>
  <si>
    <t>Haiti</t>
  </si>
  <si>
    <t>Philippines</t>
  </si>
  <si>
    <t>Kazakstan</t>
  </si>
  <si>
    <t>Yemen</t>
  </si>
  <si>
    <t>Hong Kong China</t>
  </si>
  <si>
    <t>Tonga</t>
  </si>
  <si>
    <t>Italy</t>
  </si>
  <si>
    <t>Honduras</t>
  </si>
  <si>
    <t>Singapore</t>
  </si>
  <si>
    <t>Kosovo</t>
  </si>
  <si>
    <t>Ghana</t>
  </si>
  <si>
    <t>Venezuela</t>
  </si>
  <si>
    <t>Cayman Islands</t>
  </si>
  <si>
    <t>Vanuatu</t>
  </si>
  <si>
    <t>Latvia</t>
  </si>
  <si>
    <t>Jamaica</t>
  </si>
  <si>
    <t>Sri Lanka</t>
  </si>
  <si>
    <t>Kyrgystan</t>
  </si>
  <si>
    <t>Kenya</t>
  </si>
  <si>
    <t>Luxembourg</t>
  </si>
  <si>
    <t>Nicaragua</t>
  </si>
  <si>
    <t>Chinese Taipei</t>
  </si>
  <si>
    <t>Lithuania</t>
  </si>
  <si>
    <t>Djibouti</t>
  </si>
  <si>
    <t>Netherlands</t>
  </si>
  <si>
    <t>Panama</t>
  </si>
  <si>
    <t>Thailand</t>
  </si>
  <si>
    <t>Malta</t>
  </si>
  <si>
    <t>Mauritius</t>
  </si>
  <si>
    <t>Norway</t>
  </si>
  <si>
    <t>Paraguay</t>
  </si>
  <si>
    <t>Viet Nam</t>
  </si>
  <si>
    <t>Moldova</t>
  </si>
  <si>
    <t>Morocco</t>
  </si>
  <si>
    <t>Equatorial Guinea</t>
  </si>
  <si>
    <t>Poland</t>
  </si>
  <si>
    <t>Peru</t>
  </si>
  <si>
    <t>Montenegro</t>
  </si>
  <si>
    <t>Mozambique</t>
  </si>
  <si>
    <t>Curaçao</t>
  </si>
  <si>
    <t>Portugal</t>
  </si>
  <si>
    <t>Trinidad and Tobago</t>
  </si>
  <si>
    <t>Other Non-OECD Asia</t>
  </si>
  <si>
    <t>Romania</t>
  </si>
  <si>
    <t>Namibia (from 1991)</t>
  </si>
  <si>
    <t>Dominica</t>
  </si>
  <si>
    <t>Slovak Republic</t>
  </si>
  <si>
    <t>Uruguay</t>
  </si>
  <si>
    <t>Afghanistan</t>
  </si>
  <si>
    <t>Russian Fed</t>
  </si>
  <si>
    <t>Niger (from 2000)</t>
  </si>
  <si>
    <t>Dominican Republic</t>
  </si>
  <si>
    <t>Korea DP</t>
  </si>
  <si>
    <t>Slovenia</t>
  </si>
  <si>
    <t>Serbia</t>
  </si>
  <si>
    <t>Gambia</t>
  </si>
  <si>
    <t>Spain</t>
  </si>
  <si>
    <t>Cambodia (until 1994)</t>
  </si>
  <si>
    <t>Tajikstan</t>
  </si>
  <si>
    <t>Senegal</t>
  </si>
  <si>
    <t>Kazakhstan</t>
  </si>
  <si>
    <t>Sweden</t>
  </si>
  <si>
    <t>Other Non-OECD Americas</t>
  </si>
  <si>
    <t>Turkmenistan</t>
  </si>
  <si>
    <t>South Africa</t>
  </si>
  <si>
    <t>Guinea</t>
  </si>
  <si>
    <t>Falkland Islands (Malvinas)</t>
  </si>
  <si>
    <t>Switzerland</t>
  </si>
  <si>
    <t>Ukraine</t>
  </si>
  <si>
    <t>South Sudan (from 2012)</t>
  </si>
  <si>
    <t>Guinea-Bissau</t>
  </si>
  <si>
    <t>Kyrgyzstan</t>
  </si>
  <si>
    <t>Turkey</t>
  </si>
  <si>
    <t>Uzbekistan</t>
  </si>
  <si>
    <t>Sudan (prior to 2011, both)</t>
  </si>
  <si>
    <t>French Guiana</t>
  </si>
  <si>
    <t>Lao PDR</t>
  </si>
  <si>
    <t>United Kingdom</t>
  </si>
  <si>
    <t>Former Soviet Union</t>
  </si>
  <si>
    <t>Tanzania</t>
  </si>
  <si>
    <t>Botswana (until 1980)</t>
  </si>
  <si>
    <t>Lesotho</t>
  </si>
  <si>
    <t>Grenada</t>
  </si>
  <si>
    <t>Former Yugoslavia</t>
  </si>
  <si>
    <t>Togo</t>
  </si>
  <si>
    <t>Liberia</t>
  </si>
  <si>
    <t>Guadeloupe</t>
  </si>
  <si>
    <t>Macau China</t>
  </si>
  <si>
    <t>Macau, China</t>
  </si>
  <si>
    <t>Tunisia</t>
  </si>
  <si>
    <t>Guyana</t>
  </si>
  <si>
    <t>Maldives</t>
  </si>
  <si>
    <t>Zambia</t>
  </si>
  <si>
    <t>Madagasgar</t>
  </si>
  <si>
    <t>Mongolia (until 1984)</t>
  </si>
  <si>
    <t>Zimbabwe</t>
  </si>
  <si>
    <t>Malawi</t>
  </si>
  <si>
    <t>Mongolia</t>
  </si>
  <si>
    <t>Mali</t>
  </si>
  <si>
    <t>Palau (from 1994)</t>
  </si>
  <si>
    <t>Other Africa</t>
  </si>
  <si>
    <t>Accession countries</t>
  </si>
  <si>
    <t>Mauritania</t>
  </si>
  <si>
    <t>Martinique</t>
  </si>
  <si>
    <t>Papua new Guinea</t>
  </si>
  <si>
    <t>Montserrat</t>
  </si>
  <si>
    <t>Association countries</t>
  </si>
  <si>
    <t>Timor-Leste</t>
  </si>
  <si>
    <t>Namibia</t>
  </si>
  <si>
    <t>Niger</t>
  </si>
  <si>
    <t>Monserrat</t>
  </si>
  <si>
    <t>Reunion</t>
  </si>
  <si>
    <t>Puerto Rico (for natural gas and electricity)</t>
  </si>
  <si>
    <t>St Kitts and Nevis</t>
  </si>
  <si>
    <t>Rwanda</t>
  </si>
  <si>
    <t>Saba (from 2012)</t>
  </si>
  <si>
    <t>St Lucia</t>
  </si>
  <si>
    <t>Sao Tome and Principe</t>
  </si>
  <si>
    <t>Saint Kitts and Nevis</t>
  </si>
  <si>
    <t>Tajikistan</t>
  </si>
  <si>
    <t>St Pierre et Miquelon</t>
  </si>
  <si>
    <t>Hong Kong</t>
  </si>
  <si>
    <t>Saint Lucia</t>
  </si>
  <si>
    <t>St Vincent and Grenadines</t>
  </si>
  <si>
    <t>Seycelles</t>
  </si>
  <si>
    <t>Saint Pierre and Miquelon</t>
  </si>
  <si>
    <t>Suriname (until 1999)</t>
  </si>
  <si>
    <t>Sierra Leone</t>
  </si>
  <si>
    <t>Saint Vincent and the Grenadines</t>
  </si>
  <si>
    <t>Turks and Caicos Islands</t>
  </si>
  <si>
    <t>Somalia</t>
  </si>
  <si>
    <t>Sint Eustatius (from 2012)</t>
  </si>
  <si>
    <t>Sint Maarten (from 2012)</t>
  </si>
  <si>
    <t>Suriname</t>
  </si>
  <si>
    <t>St Eustratius (from 2012)</t>
  </si>
  <si>
    <t>Sudan</t>
  </si>
  <si>
    <t>Swaziland</t>
  </si>
  <si>
    <t>Tanazania</t>
  </si>
  <si>
    <t>Namibia (until 1990)</t>
  </si>
  <si>
    <t>Niger (until 1999)</t>
  </si>
  <si>
    <t>Uganda</t>
  </si>
  <si>
    <t>Zamibia</t>
  </si>
  <si>
    <r>
      <t xml:space="preserve">   Chen C-C, Gettelmann A (2013) Simulation radiative forcing from contrails and contrail cirrus. </t>
    </r>
    <r>
      <rPr>
        <i/>
        <sz val="12"/>
        <color theme="1"/>
        <rFont val="Times New Roman"/>
        <family val="1"/>
      </rPr>
      <t>Atmos Chem Phys</t>
    </r>
    <r>
      <rPr>
        <sz val="12"/>
        <color theme="1"/>
        <rFont val="Times New Roman"/>
        <family val="1"/>
      </rPr>
      <t xml:space="preserve"> 13, 12525-12536. </t>
    </r>
  </si>
  <si>
    <t>Takes values from component worksheets; calculates median and percentiles; then scales</t>
  </si>
  <si>
    <t>Zhou and Penner (2014)</t>
  </si>
  <si>
    <t>Bickel et al 2019</t>
  </si>
  <si>
    <t>ERF'</t>
  </si>
  <si>
    <t>ERF/RF</t>
  </si>
  <si>
    <t>factor applied</t>
  </si>
  <si>
    <t>RF from recalculation using 7 um crystal size (orginal was 13 mW/m2)</t>
  </si>
  <si>
    <t>This result is taken to be 'close' to an ERF as it includes fast feedbacks on clouds</t>
  </si>
  <si>
    <t>Fuglestvedt et al 2008</t>
  </si>
  <si>
    <r>
      <t>Pitari G, Cionni I, Di Genova G, Søvde OA, Lim L (2017) Radiative forcing from aircraft emissions of NO</t>
    </r>
    <r>
      <rPr>
        <i/>
        <vertAlign val="subscript"/>
        <sz val="12"/>
        <color theme="1"/>
        <rFont val="Times New Roman"/>
        <family val="1"/>
      </rPr>
      <t>x</t>
    </r>
    <r>
      <rPr>
        <sz val="12"/>
        <color theme="1"/>
        <rFont val="Times New Roman"/>
        <family val="1"/>
      </rPr>
      <t>: model calculations with CH</t>
    </r>
    <r>
      <rPr>
        <vertAlign val="subscript"/>
        <sz val="12"/>
        <color theme="1"/>
        <rFont val="Times New Roman"/>
        <family val="1"/>
      </rPr>
      <t>4</t>
    </r>
    <r>
      <rPr>
        <sz val="12"/>
        <color theme="1"/>
        <rFont val="Times New Roman"/>
        <family val="1"/>
      </rPr>
      <t xml:space="preserve"> surface flux boundary condition. </t>
    </r>
    <r>
      <rPr>
        <i/>
        <sz val="12"/>
        <color theme="1"/>
        <rFont val="Times New Roman"/>
        <family val="1"/>
      </rPr>
      <t>Meteorol Z.,</t>
    </r>
    <r>
      <rPr>
        <sz val="12"/>
        <color theme="1"/>
        <rFont val="Times New Roman"/>
        <family val="1"/>
      </rPr>
      <t xml:space="preserve"> DOI: 10.1127/metz/2016/0776.</t>
    </r>
  </si>
  <si>
    <t>Pitari et al 2017</t>
  </si>
  <si>
    <t>average sensitity</t>
  </si>
  <si>
    <t>Sensivity ERF</t>
  </si>
  <si>
    <t>median</t>
  </si>
  <si>
    <t>total ERF</t>
  </si>
  <si>
    <t>Total ERF</t>
  </si>
  <si>
    <t>Note - best estimates are medians, other than CO2 and contrail cirrus, which are means</t>
  </si>
  <si>
    <t>CH4 transient = 0.8</t>
  </si>
  <si>
    <t>CH4 transient = 0.79</t>
  </si>
  <si>
    <t>netNOx median 2018</t>
  </si>
  <si>
    <t>efficacies 1.37 1.18 transient 0.79</t>
  </si>
  <si>
    <t>efficacies 1.37 1.18 transient 0.8</t>
  </si>
  <si>
    <t>efficacies 1.0 transient 0.79</t>
  </si>
  <si>
    <t>efficacies 1.0 transient 0.8</t>
  </si>
  <si>
    <t>SSPS2-45 for 2020-2050</t>
  </si>
  <si>
    <t>SSPS3-70 for 2020-2050</t>
  </si>
  <si>
    <t>SSPS1-26 for 2020-2050</t>
  </si>
  <si>
    <t>long term</t>
  </si>
  <si>
    <t>CO2 ERF</t>
  </si>
  <si>
    <t>CO2 emm</t>
  </si>
  <si>
    <t>Cum CO2</t>
  </si>
  <si>
    <t>Gt</t>
  </si>
  <si>
    <t>Alpha</t>
  </si>
  <si>
    <t>AGWP100</t>
  </si>
  <si>
    <t>H</t>
  </si>
  <si>
    <t>TCRE</t>
  </si>
  <si>
    <t>non-CO2 ERF</t>
  </si>
  <si>
    <t xml:space="preserve">Cum CO2-fe </t>
  </si>
  <si>
    <t>K</t>
  </si>
  <si>
    <t>Sum non-CO2</t>
  </si>
  <si>
    <t>CO2-warming</t>
  </si>
  <si>
    <t>non-CO2-warm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</si>
</sst>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0.0"/>
    <numFmt numFmtId="166" formatCode="0.000E+00"/>
    <numFmt numFmtId="167" formatCode="0.0000"/>
    <numFmt numFmtId="168" formatCode="#,##0.0"/>
  </numFmts>
  <fonts count="96">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
      <color theme="1"/>
      <name val="Calibri"/>
      <family val="2"/>
      <scheme val="minor"/>
    </font>
    <font>
      <sz val="11"/>
      <color rgb="FF000000"/>
      <name val="Calibri"/>
      <family val="2"/>
      <scheme val="minor"/>
    </font>
    <font>
      <u/>
      <sz val="11"/>
      <color theme="10"/>
      <name val="Calibri"/>
      <family val="2"/>
      <scheme val="minor"/>
    </font>
    <font>
      <sz val="11"/>
      <name val="Calibri"/>
      <family val="2"/>
      <scheme val="minor"/>
    </font>
    <font>
      <sz val="11"/>
      <color rgb="FFFF0000"/>
      <name val="Calibri"/>
      <family val="2"/>
      <scheme val="minor"/>
    </font>
    <font>
      <sz val="11"/>
      <color theme="9" tint="-0.249977111117893"/>
      <name val="Calibri"/>
      <family val="2"/>
      <scheme val="minor"/>
    </font>
    <font>
      <b/>
      <sz val="11"/>
      <color theme="1"/>
      <name val="Calibri"/>
      <family val="2"/>
      <scheme val="minor"/>
    </font>
    <font>
      <u/>
      <sz val="11"/>
      <color rgb="FFFF0000"/>
      <name val="Calibri"/>
      <family val="2"/>
      <scheme val="minor"/>
    </font>
    <font>
      <u/>
      <sz val="12"/>
      <color theme="11"/>
      <name val="Calibri"/>
      <family val="2"/>
      <scheme val="minor"/>
    </font>
    <font>
      <b/>
      <sz val="12"/>
      <color theme="1"/>
      <name val="Calibri"/>
      <family val="2"/>
      <scheme val="minor"/>
    </font>
    <font>
      <b/>
      <sz val="14"/>
      <color theme="1"/>
      <name val="Calibri"/>
      <family val="2"/>
      <scheme val="minor"/>
    </font>
    <font>
      <b/>
      <sz val="26"/>
      <color theme="1"/>
      <name val="Calibri"/>
      <family val="2"/>
      <scheme val="minor"/>
    </font>
    <font>
      <sz val="10"/>
      <color indexed="81"/>
      <name val="Calibri"/>
      <family val="2"/>
    </font>
    <font>
      <b/>
      <sz val="12"/>
      <color theme="0"/>
      <name val="Calibri"/>
      <family val="2"/>
      <scheme val="minor"/>
    </font>
    <font>
      <b/>
      <sz val="14"/>
      <name val="Calibri"/>
      <family val="2"/>
      <scheme val="minor"/>
    </font>
    <font>
      <sz val="12"/>
      <color rgb="FFFF0000"/>
      <name val="Calibri"/>
      <family val="2"/>
      <scheme val="minor"/>
    </font>
    <font>
      <b/>
      <sz val="14"/>
      <color rgb="FF00B0F0"/>
      <name val="Calibri"/>
      <family val="2"/>
      <scheme val="minor"/>
    </font>
    <font>
      <b/>
      <sz val="14"/>
      <color theme="3" tint="0.39997558519241921"/>
      <name val="Calibri"/>
      <family val="2"/>
      <scheme val="minor"/>
    </font>
    <font>
      <b/>
      <sz val="14"/>
      <color rgb="FFFF0000"/>
      <name val="Calibri"/>
      <family val="2"/>
      <scheme val="minor"/>
    </font>
    <font>
      <sz val="14"/>
      <color rgb="FFFF0000"/>
      <name val="Calibri"/>
      <family val="2"/>
      <scheme val="minor"/>
    </font>
    <font>
      <b/>
      <sz val="9"/>
      <color rgb="FF000000"/>
      <name val="Calibri"/>
      <family val="2"/>
    </font>
    <font>
      <sz val="9"/>
      <color rgb="FF000000"/>
      <name val="Calibri"/>
      <family val="2"/>
    </font>
    <font>
      <sz val="10"/>
      <color rgb="FF000000"/>
      <name val="Tahoma"/>
      <family val="2"/>
    </font>
    <font>
      <b/>
      <sz val="10"/>
      <color rgb="FF000000"/>
      <name val="Tahoma"/>
      <family val="2"/>
    </font>
    <font>
      <sz val="12"/>
      <color theme="1"/>
      <name val="Calibri"/>
      <family val="2"/>
      <charset val="129"/>
      <scheme val="minor"/>
    </font>
    <font>
      <sz val="10"/>
      <color rgb="FF000000"/>
      <name val="Calibri"/>
      <family val="2"/>
    </font>
    <font>
      <sz val="14"/>
      <color rgb="FF00B0F0"/>
      <name val="Calibri"/>
      <family val="2"/>
      <scheme val="minor"/>
    </font>
    <font>
      <sz val="10"/>
      <color indexed="8"/>
      <name val="Arial"/>
      <family val="2"/>
    </font>
    <font>
      <b/>
      <sz val="8"/>
      <color rgb="FF000000"/>
      <name val="Tahoma"/>
      <family val="2"/>
    </font>
    <font>
      <sz val="8"/>
      <color rgb="FF000000"/>
      <name val="Tahoma"/>
      <family val="2"/>
    </font>
    <font>
      <sz val="12"/>
      <color indexed="8"/>
      <name val="Calibri"/>
      <family val="2"/>
      <scheme val="minor"/>
    </font>
    <font>
      <sz val="12"/>
      <color theme="1"/>
      <name val="Times New Roman"/>
      <family val="1"/>
    </font>
    <font>
      <i/>
      <sz val="12"/>
      <color theme="1"/>
      <name val="Times New Roman"/>
      <family val="1"/>
    </font>
    <font>
      <i/>
      <vertAlign val="subscript"/>
      <sz val="12"/>
      <color theme="1"/>
      <name val="Times New Roman"/>
      <family val="1"/>
    </font>
    <font>
      <sz val="16"/>
      <color theme="1"/>
      <name val="Calibri (Body)_x0000_"/>
    </font>
    <font>
      <sz val="16"/>
      <color theme="1"/>
      <name val="Calibri"/>
      <family val="2"/>
      <scheme val="minor"/>
    </font>
    <font>
      <u val="double"/>
      <sz val="11"/>
      <color theme="1"/>
      <name val="Calibri"/>
      <family val="2"/>
      <scheme val="minor"/>
    </font>
    <font>
      <b/>
      <u val="double"/>
      <sz val="11"/>
      <color theme="1"/>
      <name val="Calibri"/>
      <family val="2"/>
      <scheme val="minor"/>
    </font>
    <font>
      <sz val="14"/>
      <color theme="1"/>
      <name val="Calibri"/>
      <family val="2"/>
      <scheme val="minor"/>
    </font>
    <font>
      <b/>
      <sz val="12"/>
      <color theme="1"/>
      <name val="Calibri (Body)_x0000_"/>
    </font>
    <font>
      <sz val="12"/>
      <color theme="1"/>
      <name val="Calibri (Body)_x0000_"/>
    </font>
    <font>
      <b/>
      <vertAlign val="subscript"/>
      <sz val="12"/>
      <color theme="1"/>
      <name val="Calibri (Body)"/>
    </font>
    <font>
      <vertAlign val="subscript"/>
      <sz val="12"/>
      <color theme="1"/>
      <name val="Calibri (Body)"/>
    </font>
    <font>
      <vertAlign val="superscript"/>
      <sz val="12"/>
      <color theme="1"/>
      <name val="Calibri (Body)"/>
    </font>
    <font>
      <vertAlign val="superscript"/>
      <sz val="11"/>
      <color theme="1"/>
      <name val="Calibri (Body)"/>
    </font>
    <font>
      <vertAlign val="subscript"/>
      <sz val="11"/>
      <color theme="1"/>
      <name val="Calibri (Body)"/>
    </font>
    <font>
      <sz val="11"/>
      <color theme="1"/>
      <name val="Calibri (Body)"/>
    </font>
    <font>
      <b/>
      <vertAlign val="subscript"/>
      <sz val="11"/>
      <color theme="1"/>
      <name val="Calibri (Body)"/>
    </font>
    <font>
      <b/>
      <sz val="10"/>
      <color theme="1"/>
      <name val="Calibri"/>
      <family val="2"/>
      <scheme val="minor"/>
    </font>
    <font>
      <b/>
      <vertAlign val="superscript"/>
      <sz val="11"/>
      <color theme="1"/>
      <name val="Calibri (Body)"/>
    </font>
    <font>
      <b/>
      <vertAlign val="superscript"/>
      <sz val="12"/>
      <color theme="1"/>
      <name val="Calibri"/>
      <family val="2"/>
      <scheme val="minor"/>
    </font>
    <font>
      <b/>
      <vertAlign val="subscript"/>
      <sz val="12"/>
      <color theme="1"/>
      <name val="Calibri"/>
      <family val="2"/>
      <scheme val="minor"/>
    </font>
    <font>
      <b/>
      <sz val="20"/>
      <color theme="1"/>
      <name val="Calibri"/>
      <family val="2"/>
      <scheme val="minor"/>
    </font>
    <font>
      <b/>
      <sz val="11"/>
      <color rgb="FFFF0000"/>
      <name val="Calibri"/>
      <family val="2"/>
      <scheme val="minor"/>
    </font>
    <font>
      <b/>
      <vertAlign val="superscript"/>
      <sz val="11"/>
      <color rgb="FFFF0000"/>
      <name val="Calibri (Body)"/>
    </font>
    <font>
      <sz val="12"/>
      <color rgb="FF000000"/>
      <name val="Calibri"/>
      <family val="2"/>
      <scheme val="minor"/>
    </font>
    <font>
      <b/>
      <sz val="26"/>
      <color theme="1"/>
      <name val="Calibri"/>
      <family val="2"/>
      <scheme val="minor"/>
    </font>
    <font>
      <b/>
      <sz val="14"/>
      <color theme="1"/>
      <name val="Calibri"/>
      <family val="2"/>
      <scheme val="minor"/>
    </font>
    <font>
      <b/>
      <sz val="16"/>
      <color theme="1"/>
      <name val="Calibri"/>
      <family val="2"/>
      <scheme val="minor"/>
    </font>
    <font>
      <b/>
      <sz val="9"/>
      <color indexed="81"/>
      <name val="Calibri"/>
      <family val="2"/>
    </font>
    <font>
      <sz val="9"/>
      <color indexed="81"/>
      <name val="Calibri"/>
      <family val="2"/>
    </font>
    <font>
      <b/>
      <sz val="12"/>
      <color rgb="FF00B0F0"/>
      <name val="Calibri"/>
      <family val="2"/>
      <scheme val="minor"/>
    </font>
    <font>
      <b/>
      <sz val="12"/>
      <color rgb="FFFF0000"/>
      <name val="Calibri"/>
      <family val="2"/>
      <scheme val="minor"/>
    </font>
    <font>
      <b/>
      <sz val="12"/>
      <color rgb="FF00B050"/>
      <name val="Calibri"/>
      <family val="2"/>
      <scheme val="minor"/>
    </font>
    <font>
      <b/>
      <sz val="14"/>
      <color rgb="FF00B050"/>
      <name val="Calibri"/>
      <family val="2"/>
      <scheme val="minor"/>
    </font>
    <font>
      <b/>
      <sz val="22"/>
      <color theme="1"/>
      <name val="Calibri"/>
      <family val="2"/>
      <scheme val="minor"/>
    </font>
    <font>
      <sz val="8"/>
      <color rgb="FF000000"/>
      <name val="Calibri"/>
      <family val="2"/>
    </font>
    <font>
      <sz val="12"/>
      <color rgb="FF00B050"/>
      <name val="Calibri"/>
      <family val="2"/>
      <scheme val="minor"/>
    </font>
    <font>
      <b/>
      <sz val="9"/>
      <color rgb="FF000000"/>
      <name val="Tahoma"/>
      <family val="2"/>
    </font>
    <font>
      <u/>
      <sz val="11"/>
      <color rgb="FFC00000"/>
      <name val="Calibri"/>
      <family val="2"/>
      <scheme val="minor"/>
    </font>
    <font>
      <vertAlign val="subscript"/>
      <sz val="12"/>
      <color theme="1"/>
      <name val="Times New Roman"/>
      <family val="1"/>
    </font>
    <font>
      <b/>
      <sz val="10"/>
      <color rgb="FF000000"/>
      <name val="Calibri"/>
      <family val="2"/>
    </font>
    <font>
      <i/>
      <sz val="10"/>
      <color rgb="FF000000"/>
      <name val="Calibri"/>
      <family val="2"/>
    </font>
    <font>
      <u/>
      <sz val="10"/>
      <color rgb="FF000000"/>
      <name val="Calibri"/>
      <family val="2"/>
    </font>
    <font>
      <b/>
      <sz val="12"/>
      <color theme="1"/>
      <name val="Times New Roman"/>
      <family val="1"/>
    </font>
    <font>
      <sz val="12"/>
      <color rgb="FF006100"/>
      <name val="Calibri"/>
      <family val="2"/>
      <scheme val="minor"/>
    </font>
    <font>
      <b/>
      <sz val="10"/>
      <name val="Arial"/>
      <family val="2"/>
    </font>
    <font>
      <b/>
      <sz val="9"/>
      <color indexed="81"/>
      <name val="Tahoma"/>
      <family val="2"/>
    </font>
    <font>
      <sz val="9"/>
      <color indexed="81"/>
      <name val="Tahoma"/>
      <family val="2"/>
    </font>
    <font>
      <sz val="9"/>
      <color rgb="FF000000"/>
      <name val="+mn-lt"/>
      <charset val="1"/>
    </font>
    <font>
      <sz val="10"/>
      <color rgb="FF000000"/>
      <name val="Tahoma"/>
      <family val="34"/>
    </font>
    <font>
      <sz val="12"/>
      <color rgb="FF00B0F0"/>
      <name val="Calibri"/>
      <family val="2"/>
      <scheme val="minor"/>
    </font>
    <font>
      <sz val="10"/>
      <color rgb="FF000000"/>
      <name val="Calibri"/>
      <family val="2"/>
      <scheme val="minor"/>
    </font>
    <font>
      <i/>
      <sz val="12"/>
      <color theme="1"/>
      <name val="Calibri"/>
      <family val="2"/>
      <scheme val="minor"/>
    </font>
    <font>
      <sz val="11"/>
      <color theme="1"/>
      <name val="Arial"/>
      <family val="2"/>
    </font>
    <font>
      <sz val="8"/>
      <name val="Calibri"/>
      <family val="2"/>
      <scheme val="minor"/>
    </font>
    <font>
      <b/>
      <sz val="12"/>
      <color rgb="FF000000"/>
      <name val="Calibri"/>
      <family val="2"/>
      <scheme val="minor"/>
    </font>
  </fonts>
  <fills count="42">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99FFCC"/>
        <bgColor indexed="64"/>
      </patternFill>
    </fill>
    <fill>
      <patternFill patternType="solid">
        <fgColor rgb="FFFFFF00"/>
        <bgColor indexed="64"/>
      </patternFill>
    </fill>
    <fill>
      <patternFill patternType="solid">
        <fgColor rgb="FF9BFFC8"/>
        <bgColor indexed="64"/>
      </patternFill>
    </fill>
    <fill>
      <patternFill patternType="solid">
        <fgColor theme="6"/>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rgb="FFCCFFCC"/>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4"/>
        <bgColor theme="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D5FA0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F8FB02"/>
        <bgColor indexed="64"/>
      </patternFill>
    </fill>
    <fill>
      <patternFill patternType="solid">
        <fgColor theme="4"/>
        <bgColor indexed="64"/>
      </patternFill>
    </fill>
    <fill>
      <patternFill patternType="solid">
        <fgColor theme="5" tint="0.59999389629810485"/>
        <bgColor indexed="64"/>
      </patternFill>
    </fill>
    <fill>
      <patternFill patternType="solid">
        <fgColor rgb="FFFFFDA9"/>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rgb="FFDBE864"/>
        <bgColor indexed="64"/>
      </patternFill>
    </fill>
    <fill>
      <patternFill patternType="solid">
        <fgColor rgb="FF3BFF9D"/>
        <bgColor indexed="64"/>
      </patternFill>
    </fill>
    <fill>
      <patternFill patternType="solid">
        <fgColor rgb="FFFFD579"/>
        <bgColor indexed="64"/>
      </patternFill>
    </fill>
    <fill>
      <patternFill patternType="solid">
        <fgColor theme="3" tint="0.39997558519241921"/>
        <bgColor indexed="64"/>
      </patternFill>
    </fill>
    <fill>
      <patternFill patternType="solid">
        <fgColor rgb="FFFF0000"/>
        <bgColor indexed="64"/>
      </patternFill>
    </fill>
    <fill>
      <patternFill patternType="solid">
        <fgColor theme="0" tint="-0.249977111117893"/>
        <bgColor indexed="64"/>
      </patternFill>
    </fill>
    <fill>
      <patternFill patternType="solid">
        <fgColor rgb="FFC6EFCE"/>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rgb="FFE4DFEC"/>
        <bgColor rgb="FF000000"/>
      </patternFill>
    </fill>
    <fill>
      <patternFill patternType="solid">
        <fgColor theme="7" tint="0.59999389629810485"/>
        <bgColor indexed="64"/>
      </patternFill>
    </fill>
    <fill>
      <patternFill patternType="solid">
        <fgColor rgb="FFFFC000"/>
        <bgColor indexed="64"/>
      </patternFill>
    </fill>
  </fills>
  <borders count="81">
    <border>
      <left/>
      <right/>
      <top/>
      <bottom/>
      <diagonal/>
    </border>
    <border>
      <left style="thick">
        <color auto="1"/>
      </left>
      <right style="thick">
        <color auto="1"/>
      </right>
      <top/>
      <bottom style="thick">
        <color auto="1"/>
      </bottom>
      <diagonal/>
    </border>
    <border>
      <left style="thin">
        <color auto="1"/>
      </left>
      <right style="thick">
        <color auto="1"/>
      </right>
      <top/>
      <bottom style="thick">
        <color auto="1"/>
      </bottom>
      <diagonal/>
    </border>
    <border>
      <left style="thick">
        <color auto="1"/>
      </left>
      <right style="thin">
        <color auto="1"/>
      </right>
      <top/>
      <bottom style="thick">
        <color auto="1"/>
      </bottom>
      <diagonal/>
    </border>
    <border>
      <left/>
      <right style="thick">
        <color auto="1"/>
      </right>
      <top/>
      <bottom style="thick">
        <color auto="1"/>
      </bottom>
      <diagonal/>
    </border>
    <border>
      <left style="thick">
        <color auto="1"/>
      </left>
      <right/>
      <top/>
      <bottom style="thick">
        <color auto="1"/>
      </bottom>
      <diagonal/>
    </border>
    <border>
      <left style="thin">
        <color auto="1"/>
      </left>
      <right style="thin">
        <color auto="1"/>
      </right>
      <top/>
      <bottom style="thick">
        <color auto="1"/>
      </bottom>
      <diagonal/>
    </border>
    <border>
      <left style="thick">
        <color auto="1"/>
      </left>
      <right style="thick">
        <color auto="1"/>
      </right>
      <top/>
      <bottom/>
      <diagonal/>
    </border>
    <border>
      <left style="thin">
        <color auto="1"/>
      </left>
      <right style="thick">
        <color auto="1"/>
      </right>
      <top/>
      <bottom/>
      <diagonal/>
    </border>
    <border>
      <left style="thick">
        <color auto="1"/>
      </left>
      <right style="thin">
        <color auto="1"/>
      </right>
      <top/>
      <bottom/>
      <diagonal/>
    </border>
    <border>
      <left/>
      <right style="thick">
        <color auto="1"/>
      </right>
      <top/>
      <bottom/>
      <diagonal/>
    </border>
    <border>
      <left style="thick">
        <color auto="1"/>
      </left>
      <right/>
      <top/>
      <bottom/>
      <diagonal/>
    </border>
    <border>
      <left style="thin">
        <color auto="1"/>
      </left>
      <right style="thin">
        <color auto="1"/>
      </right>
      <top/>
      <bottom/>
      <diagonal/>
    </border>
    <border>
      <left style="thin">
        <color auto="1"/>
      </left>
      <right style="thick">
        <color auto="1"/>
      </right>
      <top/>
      <bottom style="thin">
        <color auto="1"/>
      </bottom>
      <diagonal/>
    </border>
    <border>
      <left style="thick">
        <color auto="1"/>
      </left>
      <right style="thin">
        <color auto="1"/>
      </right>
      <top/>
      <bottom style="thin">
        <color auto="1"/>
      </bottom>
      <diagonal/>
    </border>
    <border>
      <left/>
      <right style="thick">
        <color auto="1"/>
      </right>
      <top/>
      <bottom style="thin">
        <color auto="1"/>
      </bottom>
      <diagonal/>
    </border>
    <border>
      <left style="thick">
        <color auto="1"/>
      </left>
      <right/>
      <top/>
      <bottom style="thin">
        <color auto="1"/>
      </bottom>
      <diagonal/>
    </border>
    <border>
      <left style="thin">
        <color auto="1"/>
      </left>
      <right style="thin">
        <color auto="1"/>
      </right>
      <top/>
      <bottom style="thin">
        <color auto="1"/>
      </bottom>
      <diagonal/>
    </border>
    <border>
      <left style="thick">
        <color auto="1"/>
      </left>
      <right style="thick">
        <color auto="1"/>
      </right>
      <top style="thick">
        <color auto="1"/>
      </top>
      <bottom/>
      <diagonal/>
    </border>
    <border>
      <left style="thin">
        <color auto="1"/>
      </left>
      <right style="thick">
        <color auto="1"/>
      </right>
      <top style="thick">
        <color auto="1"/>
      </top>
      <bottom/>
      <diagonal/>
    </border>
    <border>
      <left style="thick">
        <color auto="1"/>
      </left>
      <right style="thin">
        <color auto="1"/>
      </right>
      <top style="thick">
        <color auto="1"/>
      </top>
      <bottom/>
      <diagonal/>
    </border>
    <border>
      <left/>
      <right style="thick">
        <color auto="1"/>
      </right>
      <top style="thick">
        <color auto="1"/>
      </top>
      <bottom/>
      <diagonal/>
    </border>
    <border>
      <left style="thick">
        <color auto="1"/>
      </left>
      <right/>
      <top style="thick">
        <color auto="1"/>
      </top>
      <bottom/>
      <diagonal/>
    </border>
    <border>
      <left style="thin">
        <color auto="1"/>
      </left>
      <right style="thin">
        <color auto="1"/>
      </right>
      <top style="thick">
        <color auto="1"/>
      </top>
      <bottom/>
      <diagonal/>
    </border>
    <border>
      <left style="thin">
        <color auto="1"/>
      </left>
      <right/>
      <top/>
      <bottom style="thick">
        <color auto="1"/>
      </bottom>
      <diagonal/>
    </border>
    <border>
      <left/>
      <right style="thin">
        <color auto="1"/>
      </right>
      <top/>
      <bottom style="thick">
        <color auto="1"/>
      </bottom>
      <diagonal/>
    </border>
    <border>
      <left style="thin">
        <color auto="1"/>
      </left>
      <right/>
      <top style="thick">
        <color auto="1"/>
      </top>
      <bottom/>
      <diagonal/>
    </border>
    <border>
      <left/>
      <right style="thin">
        <color auto="1"/>
      </right>
      <top style="thick">
        <color auto="1"/>
      </top>
      <bottom/>
      <diagonal/>
    </border>
    <border>
      <left/>
      <right style="thin">
        <color auto="1"/>
      </right>
      <top/>
      <bottom/>
      <diagonal/>
    </border>
    <border>
      <left style="thin">
        <color auto="1"/>
      </left>
      <right/>
      <top/>
      <bottom/>
      <diagonal/>
    </border>
    <border>
      <left style="thick">
        <color auto="1"/>
      </left>
      <right style="thick">
        <color auto="1"/>
      </right>
      <top style="thin">
        <color auto="1"/>
      </top>
      <bottom/>
      <diagonal/>
    </border>
    <border>
      <left style="thin">
        <color auto="1"/>
      </left>
      <right style="thick">
        <color auto="1"/>
      </right>
      <top style="thin">
        <color auto="1"/>
      </top>
      <bottom/>
      <diagonal/>
    </border>
    <border>
      <left style="thin">
        <color auto="1"/>
      </left>
      <right style="thin">
        <color auto="1"/>
      </right>
      <top style="thin">
        <color auto="1"/>
      </top>
      <bottom/>
      <diagonal/>
    </border>
    <border>
      <left style="thick">
        <color auto="1"/>
      </left>
      <right style="thin">
        <color auto="1"/>
      </right>
      <top style="thin">
        <color auto="1"/>
      </top>
      <bottom/>
      <diagonal/>
    </border>
    <border>
      <left style="thin">
        <color auto="1"/>
      </left>
      <right/>
      <top/>
      <bottom style="thin">
        <color auto="1"/>
      </bottom>
      <diagonal/>
    </border>
    <border>
      <left style="thick">
        <color auto="1"/>
      </left>
      <right style="thick">
        <color auto="1"/>
      </right>
      <top/>
      <bottom style="thin">
        <color auto="1"/>
      </bottom>
      <diagonal/>
    </border>
    <border>
      <left/>
      <right style="thick">
        <color auto="1"/>
      </right>
      <top style="thin">
        <color auto="1"/>
      </top>
      <bottom/>
      <diagonal/>
    </border>
    <border>
      <left style="thick">
        <color auto="1"/>
      </left>
      <right/>
      <top style="thin">
        <color auto="1"/>
      </top>
      <bottom/>
      <diagonal/>
    </border>
    <border>
      <left style="thin">
        <color auto="1"/>
      </left>
      <right/>
      <top style="thin">
        <color auto="1"/>
      </top>
      <bottom/>
      <diagonal/>
    </border>
    <border>
      <left/>
      <right/>
      <top/>
      <bottom style="thin">
        <color auto="1"/>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ck">
        <color auto="1"/>
      </bottom>
      <diagonal/>
    </border>
    <border>
      <left style="thin">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right style="thin">
        <color theme="0"/>
      </right>
      <top/>
      <bottom style="medium">
        <color theme="0"/>
      </bottom>
      <diagonal/>
    </border>
    <border>
      <left/>
      <right/>
      <top style="thick">
        <color auto="1"/>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theme="0" tint="-4.9989318521683403E-2"/>
      </right>
      <top style="medium">
        <color theme="0"/>
      </top>
      <bottom/>
      <diagonal/>
    </border>
    <border>
      <left/>
      <right style="medium">
        <color theme="0" tint="-4.9989318521683403E-2"/>
      </right>
      <top/>
      <bottom/>
      <diagonal/>
    </border>
    <border>
      <left/>
      <right style="medium">
        <color theme="0" tint="-4.9989318521683403E-2"/>
      </right>
      <top style="thick">
        <color theme="0" tint="-4.9989318521683403E-2"/>
      </top>
      <bottom/>
      <diagonal/>
    </border>
    <border>
      <left/>
      <right style="thin">
        <color auto="1"/>
      </right>
      <top style="thin">
        <color auto="1"/>
      </top>
      <bottom/>
      <diagonal/>
    </border>
    <border>
      <left style="thin">
        <color auto="1"/>
      </left>
      <right style="thick">
        <color indexed="64"/>
      </right>
      <top style="thin">
        <color auto="1"/>
      </top>
      <bottom/>
      <diagonal/>
    </border>
    <border>
      <left/>
      <right style="thick">
        <color auto="1"/>
      </right>
      <top style="thin">
        <color auto="1"/>
      </top>
      <bottom/>
      <diagonal/>
    </border>
    <border>
      <left/>
      <right/>
      <top style="medium">
        <color indexed="64"/>
      </top>
      <bottom/>
      <diagonal/>
    </border>
    <border>
      <left style="thin">
        <color indexed="22"/>
      </left>
      <right style="thin">
        <color indexed="22"/>
      </right>
      <top style="thin">
        <color indexed="22"/>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auto="1"/>
      </top>
      <bottom style="thin">
        <color auto="1"/>
      </bottom>
      <diagonal/>
    </border>
  </borders>
  <cellStyleXfs count="13">
    <xf numFmtId="0" fontId="0" fillId="0" borderId="0"/>
    <xf numFmtId="0" fontId="9" fillId="0" borderId="0"/>
    <xf numFmtId="0" fontId="11"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6" fillId="0" borderId="0"/>
    <xf numFmtId="0" fontId="84" fillId="35" borderId="0" applyNumberFormat="0" applyBorder="0" applyAlignment="0" applyProtection="0"/>
  </cellStyleXfs>
  <cellXfs count="1180">
    <xf numFmtId="0" fontId="0" fillId="0" borderId="0" xfId="0"/>
    <xf numFmtId="0" fontId="9" fillId="0" borderId="0" xfId="1" applyBorder="1"/>
    <xf numFmtId="0" fontId="9" fillId="0" borderId="0" xfId="1" applyBorder="1" applyAlignment="1">
      <alignment horizontal="center"/>
    </xf>
    <xf numFmtId="0" fontId="9" fillId="2" borderId="0" xfId="1" applyFill="1" applyBorder="1" applyAlignment="1">
      <alignment horizontal="center"/>
    </xf>
    <xf numFmtId="0" fontId="9" fillId="0" borderId="0" xfId="1" applyFill="1" applyBorder="1" applyAlignment="1">
      <alignment horizontal="center"/>
    </xf>
    <xf numFmtId="0" fontId="9" fillId="0" borderId="0" xfId="1" applyFill="1" applyBorder="1"/>
    <xf numFmtId="0" fontId="9" fillId="0" borderId="0" xfId="1" applyBorder="1" applyAlignment="1">
      <alignment vertical="center" wrapText="1"/>
    </xf>
    <xf numFmtId="0" fontId="9" fillId="0" borderId="0" xfId="1" applyBorder="1" applyAlignment="1">
      <alignment horizontal="center" vertical="center"/>
    </xf>
    <xf numFmtId="0" fontId="9" fillId="0" borderId="0" xfId="1" applyBorder="1" applyAlignment="1">
      <alignment vertical="center"/>
    </xf>
    <xf numFmtId="0" fontId="9" fillId="0" borderId="4" xfId="1" applyBorder="1" applyAlignment="1">
      <alignment horizontal="center"/>
    </xf>
    <xf numFmtId="0" fontId="9" fillId="0" borderId="6" xfId="1" applyBorder="1" applyAlignment="1">
      <alignment horizontal="center"/>
    </xf>
    <xf numFmtId="0" fontId="9" fillId="0" borderId="6" xfId="1" applyBorder="1" applyAlignment="1">
      <alignment horizontal="center" vertical="center"/>
    </xf>
    <xf numFmtId="0" fontId="9" fillId="0" borderId="2" xfId="1" applyBorder="1" applyAlignment="1">
      <alignment vertical="center"/>
    </xf>
    <xf numFmtId="0" fontId="9" fillId="0" borderId="11" xfId="1" applyFill="1" applyBorder="1" applyAlignment="1">
      <alignment horizontal="center"/>
    </xf>
    <xf numFmtId="0" fontId="9" fillId="0" borderId="12" xfId="1" applyBorder="1" applyAlignment="1">
      <alignment horizontal="center"/>
    </xf>
    <xf numFmtId="0" fontId="9" fillId="0" borderId="12" xfId="1" applyBorder="1" applyAlignment="1">
      <alignment horizontal="center" vertical="center"/>
    </xf>
    <xf numFmtId="0" fontId="9" fillId="0" borderId="8" xfId="1" applyBorder="1" applyAlignment="1">
      <alignment vertical="center"/>
    </xf>
    <xf numFmtId="0" fontId="9" fillId="0" borderId="12" xfId="1" applyFill="1" applyBorder="1" applyAlignment="1">
      <alignment horizontal="center" vertical="center"/>
    </xf>
    <xf numFmtId="0" fontId="9" fillId="0" borderId="17" xfId="1" applyBorder="1" applyAlignment="1">
      <alignment horizontal="center"/>
    </xf>
    <xf numFmtId="0" fontId="9" fillId="0" borderId="17" xfId="1" applyBorder="1" applyAlignment="1">
      <alignment horizontal="center" vertical="center"/>
    </xf>
    <xf numFmtId="0" fontId="9" fillId="0" borderId="13" xfId="1" applyBorder="1" applyAlignment="1">
      <alignment vertical="center"/>
    </xf>
    <xf numFmtId="0" fontId="9" fillId="0" borderId="14" xfId="1" applyBorder="1" applyAlignment="1">
      <alignment horizontal="center" vertical="center"/>
    </xf>
    <xf numFmtId="0" fontId="9" fillId="0" borderId="9" xfId="1" applyBorder="1" applyAlignment="1">
      <alignment horizontal="center"/>
    </xf>
    <xf numFmtId="0" fontId="9" fillId="0" borderId="14" xfId="1" applyBorder="1" applyAlignment="1">
      <alignment horizontal="center"/>
    </xf>
    <xf numFmtId="0" fontId="9" fillId="0" borderId="13" xfId="1" applyBorder="1" applyAlignment="1">
      <alignment horizontal="left" vertical="center"/>
    </xf>
    <xf numFmtId="0" fontId="9" fillId="0" borderId="0" xfId="1" applyFill="1" applyBorder="1" applyAlignment="1">
      <alignment vertical="center"/>
    </xf>
    <xf numFmtId="0" fontId="9" fillId="0" borderId="8" xfId="1" applyFill="1" applyBorder="1" applyAlignment="1">
      <alignment vertical="center"/>
    </xf>
    <xf numFmtId="0" fontId="9" fillId="0" borderId="9" xfId="1" applyFill="1" applyBorder="1" applyAlignment="1">
      <alignment horizontal="center" vertical="center"/>
    </xf>
    <xf numFmtId="0" fontId="9" fillId="0" borderId="0" xfId="1" applyFill="1" applyBorder="1" applyAlignment="1">
      <alignment horizontal="center" vertical="center"/>
    </xf>
    <xf numFmtId="0" fontId="9" fillId="0" borderId="8" xfId="1" applyFill="1" applyBorder="1" applyAlignment="1">
      <alignment horizontal="left" vertical="center"/>
    </xf>
    <xf numFmtId="0" fontId="9" fillId="0" borderId="12" xfId="1" applyFill="1" applyBorder="1" applyAlignment="1">
      <alignment horizontal="center"/>
    </xf>
    <xf numFmtId="0" fontId="9" fillId="0" borderId="17" xfId="1" applyFill="1" applyBorder="1" applyAlignment="1">
      <alignment horizontal="center"/>
    </xf>
    <xf numFmtId="0" fontId="13" fillId="0" borderId="8" xfId="1" applyFont="1" applyFill="1" applyBorder="1" applyAlignment="1">
      <alignment vertical="center"/>
    </xf>
    <xf numFmtId="0" fontId="9" fillId="0" borderId="20" xfId="1" applyBorder="1" applyAlignment="1">
      <alignment horizontal="center"/>
    </xf>
    <xf numFmtId="0" fontId="9" fillId="0" borderId="23" xfId="1" applyBorder="1" applyAlignment="1">
      <alignment horizontal="center"/>
    </xf>
    <xf numFmtId="0" fontId="9" fillId="0" borderId="23" xfId="1" applyBorder="1" applyAlignment="1">
      <alignment horizontal="center" vertical="center"/>
    </xf>
    <xf numFmtId="0" fontId="9" fillId="0" borderId="19" xfId="1" applyBorder="1" applyAlignment="1">
      <alignment vertical="center"/>
    </xf>
    <xf numFmtId="0" fontId="9" fillId="0" borderId="20" xfId="1" applyBorder="1" applyAlignment="1">
      <alignment horizontal="center" vertical="center"/>
    </xf>
    <xf numFmtId="0" fontId="15" fillId="0" borderId="0" xfId="1" applyFont="1" applyBorder="1" applyAlignment="1">
      <alignment horizontal="center" vertical="center"/>
    </xf>
    <xf numFmtId="0" fontId="15" fillId="0" borderId="0" xfId="1" applyFont="1" applyBorder="1" applyAlignment="1">
      <alignment horizontal="center"/>
    </xf>
    <xf numFmtId="0" fontId="15" fillId="0" borderId="2" xfId="1" applyFont="1" applyFill="1" applyBorder="1" applyAlignment="1">
      <alignment horizontal="center"/>
    </xf>
    <xf numFmtId="0" fontId="15" fillId="0" borderId="3" xfId="1" applyFont="1" applyFill="1" applyBorder="1" applyAlignment="1">
      <alignment horizontal="center"/>
    </xf>
    <xf numFmtId="0" fontId="15" fillId="0" borderId="0" xfId="1" applyFont="1" applyFill="1" applyBorder="1" applyAlignment="1">
      <alignment horizontal="center"/>
    </xf>
    <xf numFmtId="0" fontId="15" fillId="0" borderId="24" xfId="1" applyFont="1" applyFill="1" applyBorder="1" applyAlignment="1">
      <alignment horizontal="center"/>
    </xf>
    <xf numFmtId="0" fontId="15" fillId="0" borderId="6" xfId="1" applyFont="1" applyBorder="1" applyAlignment="1">
      <alignment horizontal="center"/>
    </xf>
    <xf numFmtId="0" fontId="15" fillId="0" borderId="6" xfId="1" applyFont="1" applyBorder="1" applyAlignment="1">
      <alignment horizontal="center" vertical="center"/>
    </xf>
    <xf numFmtId="0" fontId="15" fillId="0" borderId="25" xfId="1" applyFont="1" applyBorder="1" applyAlignment="1">
      <alignment horizontal="center" vertical="center"/>
    </xf>
    <xf numFmtId="0" fontId="15" fillId="0" borderId="2" xfId="1" applyFont="1" applyBorder="1" applyAlignment="1">
      <alignment horizontal="center" vertical="center"/>
    </xf>
    <xf numFmtId="0" fontId="15" fillId="0" borderId="19" xfId="1" applyFont="1" applyBorder="1" applyAlignment="1">
      <alignment horizontal="center"/>
    </xf>
    <xf numFmtId="0" fontId="15" fillId="0" borderId="20" xfId="1" applyFont="1" applyBorder="1" applyAlignment="1">
      <alignment horizontal="center"/>
    </xf>
    <xf numFmtId="0" fontId="9" fillId="0" borderId="3" xfId="1" applyBorder="1" applyAlignment="1">
      <alignment horizontal="center"/>
    </xf>
    <xf numFmtId="0" fontId="9" fillId="0" borderId="0" xfId="1" applyBorder="1" applyAlignment="1"/>
    <xf numFmtId="0" fontId="9" fillId="4" borderId="0" xfId="1" applyFill="1" applyBorder="1" applyAlignment="1">
      <alignment horizontal="center"/>
    </xf>
    <xf numFmtId="0" fontId="9" fillId="0" borderId="2" xfId="1" applyBorder="1" applyAlignment="1">
      <alignment horizontal="left" vertical="center"/>
    </xf>
    <xf numFmtId="0" fontId="9" fillId="0" borderId="8" xfId="1" applyBorder="1" applyAlignment="1">
      <alignment horizontal="left" vertical="center"/>
    </xf>
    <xf numFmtId="0" fontId="9" fillId="0" borderId="19" xfId="1" applyBorder="1" applyAlignment="1">
      <alignment horizontal="left" vertical="center"/>
    </xf>
    <xf numFmtId="0" fontId="9" fillId="3" borderId="0" xfId="1" applyFill="1" applyBorder="1"/>
    <xf numFmtId="0" fontId="13" fillId="0" borderId="8" xfId="1" applyFont="1" applyBorder="1" applyAlignment="1">
      <alignment vertical="center"/>
    </xf>
    <xf numFmtId="0" fontId="15" fillId="3" borderId="2" xfId="1" applyFont="1" applyFill="1" applyBorder="1" applyAlignment="1">
      <alignment horizontal="center"/>
    </xf>
    <xf numFmtId="0" fontId="9" fillId="0" borderId="9" xfId="1" applyFill="1" applyBorder="1" applyAlignment="1">
      <alignment horizontal="center"/>
    </xf>
    <xf numFmtId="0" fontId="0" fillId="0" borderId="0" xfId="0" applyAlignment="1">
      <alignment horizontal="right"/>
    </xf>
    <xf numFmtId="0" fontId="9" fillId="5" borderId="0" xfId="1" applyFill="1" applyBorder="1" applyAlignment="1">
      <alignment horizontal="center"/>
    </xf>
    <xf numFmtId="0" fontId="0" fillId="0" borderId="0" xfId="0" applyBorder="1"/>
    <xf numFmtId="0" fontId="0" fillId="0" borderId="0" xfId="0" applyAlignment="1">
      <alignment horizontal="center"/>
    </xf>
    <xf numFmtId="2" fontId="0" fillId="4" borderId="11" xfId="0" applyNumberFormat="1" applyFill="1" applyBorder="1" applyAlignment="1">
      <alignment horizontal="center"/>
    </xf>
    <xf numFmtId="164" fontId="0" fillId="0" borderId="0" xfId="0" applyNumberFormat="1"/>
    <xf numFmtId="0" fontId="7" fillId="0" borderId="0" xfId="0" applyFont="1" applyBorder="1"/>
    <xf numFmtId="0" fontId="0" fillId="5" borderId="0" xfId="0" applyFill="1"/>
    <xf numFmtId="0" fontId="0" fillId="7" borderId="0" xfId="0" applyFill="1"/>
    <xf numFmtId="0" fontId="0" fillId="8" borderId="0" xfId="0" applyFill="1"/>
    <xf numFmtId="0" fontId="0" fillId="9" borderId="0" xfId="0" applyFill="1"/>
    <xf numFmtId="0" fontId="0" fillId="10" borderId="0" xfId="0" applyFill="1"/>
    <xf numFmtId="2" fontId="10" fillId="0" borderId="0" xfId="0" applyNumberFormat="1" applyFont="1"/>
    <xf numFmtId="0" fontId="0" fillId="11" borderId="0" xfId="0" applyFill="1"/>
    <xf numFmtId="0" fontId="18" fillId="11" borderId="0" xfId="0" applyFont="1" applyFill="1" applyAlignment="1">
      <alignment horizontal="center"/>
    </xf>
    <xf numFmtId="2" fontId="0" fillId="0" borderId="0" xfId="0" applyNumberFormat="1"/>
    <xf numFmtId="0" fontId="0" fillId="2" borderId="0" xfId="0" applyFill="1"/>
    <xf numFmtId="0" fontId="7" fillId="0" borderId="8" xfId="1" applyFont="1" applyBorder="1" applyAlignment="1">
      <alignment vertical="center"/>
    </xf>
    <xf numFmtId="0" fontId="7" fillId="0" borderId="12" xfId="1" applyFont="1" applyBorder="1" applyAlignment="1">
      <alignment horizontal="center" vertical="center"/>
    </xf>
    <xf numFmtId="0" fontId="7" fillId="0" borderId="9" xfId="1" applyFont="1" applyBorder="1" applyAlignment="1">
      <alignment horizontal="center" vertical="center"/>
    </xf>
    <xf numFmtId="0" fontId="0" fillId="12" borderId="0" xfId="0" applyFill="1"/>
    <xf numFmtId="165" fontId="0" fillId="0" borderId="0" xfId="0" applyNumberFormat="1"/>
    <xf numFmtId="0" fontId="12" fillId="0" borderId="8" xfId="1" applyFont="1" applyBorder="1" applyAlignment="1">
      <alignment vertical="center"/>
    </xf>
    <xf numFmtId="0" fontId="9" fillId="0" borderId="14" xfId="1" applyFill="1" applyBorder="1" applyAlignment="1">
      <alignment horizontal="center"/>
    </xf>
    <xf numFmtId="11" fontId="0" fillId="0" borderId="0" xfId="0" applyNumberFormat="1"/>
    <xf numFmtId="11" fontId="0" fillId="12" borderId="0" xfId="0" applyNumberFormat="1" applyFill="1"/>
    <xf numFmtId="3" fontId="0" fillId="0" borderId="0" xfId="0" applyNumberFormat="1"/>
    <xf numFmtId="3" fontId="0" fillId="0" borderId="0" xfId="0" applyNumberFormat="1" applyAlignment="1">
      <alignment horizontal="right"/>
    </xf>
    <xf numFmtId="0" fontId="0" fillId="0" borderId="0" xfId="0" applyFill="1"/>
    <xf numFmtId="0" fontId="22" fillId="14" borderId="40" xfId="0" applyFont="1" applyFill="1" applyBorder="1"/>
    <xf numFmtId="0" fontId="22" fillId="14" borderId="41" xfId="0" applyFont="1" applyFill="1" applyBorder="1"/>
    <xf numFmtId="0" fontId="22" fillId="14" borderId="42" xfId="0" applyFont="1" applyFill="1" applyBorder="1"/>
    <xf numFmtId="0" fontId="24" fillId="0" borderId="0" xfId="0" applyFont="1"/>
    <xf numFmtId="0" fontId="3" fillId="0" borderId="8" xfId="1" applyFont="1" applyBorder="1" applyAlignment="1">
      <alignment vertical="center"/>
    </xf>
    <xf numFmtId="3" fontId="33" fillId="0" borderId="0" xfId="0" applyNumberFormat="1" applyFont="1" applyFill="1"/>
    <xf numFmtId="0" fontId="0" fillId="11" borderId="0" xfId="0" applyFill="1" applyAlignment="1">
      <alignment horizontal="center"/>
    </xf>
    <xf numFmtId="0" fontId="0" fillId="0" borderId="0" xfId="0" applyFont="1" applyAlignment="1">
      <alignment horizontal="center"/>
    </xf>
    <xf numFmtId="49" fontId="0" fillId="0" borderId="0" xfId="0" applyNumberFormat="1" applyAlignment="1">
      <alignment horizontal="center"/>
    </xf>
    <xf numFmtId="0" fontId="0" fillId="15" borderId="0" xfId="0" applyFill="1"/>
    <xf numFmtId="2" fontId="18" fillId="15" borderId="0" xfId="0" applyNumberFormat="1" applyFont="1" applyFill="1"/>
    <xf numFmtId="0" fontId="0" fillId="15" borderId="0" xfId="0" applyFill="1" applyAlignment="1">
      <alignment horizontal="center"/>
    </xf>
    <xf numFmtId="2" fontId="19" fillId="0" borderId="29" xfId="0" applyNumberFormat="1" applyFont="1" applyBorder="1"/>
    <xf numFmtId="0" fontId="0" fillId="11" borderId="29" xfId="0" applyFill="1" applyBorder="1" applyAlignment="1">
      <alignment horizontal="center"/>
    </xf>
    <xf numFmtId="9" fontId="0" fillId="11" borderId="0" xfId="0" applyNumberFormat="1" applyFill="1" applyBorder="1" applyAlignment="1">
      <alignment horizontal="center"/>
    </xf>
    <xf numFmtId="0" fontId="0" fillId="11" borderId="28" xfId="0" applyFill="1" applyBorder="1" applyAlignment="1">
      <alignment horizontal="center"/>
    </xf>
    <xf numFmtId="0" fontId="18" fillId="16" borderId="0" xfId="0" applyFont="1" applyFill="1" applyAlignment="1">
      <alignment horizontal="center"/>
    </xf>
    <xf numFmtId="0" fontId="0" fillId="16" borderId="29" xfId="0" applyFill="1" applyBorder="1" applyAlignment="1">
      <alignment horizontal="center"/>
    </xf>
    <xf numFmtId="9" fontId="0" fillId="16" borderId="0" xfId="0" applyNumberFormat="1" applyFill="1" applyBorder="1" applyAlignment="1">
      <alignment horizontal="center"/>
    </xf>
    <xf numFmtId="0" fontId="0" fillId="16" borderId="28" xfId="0" applyFill="1" applyBorder="1" applyAlignment="1">
      <alignment horizontal="center"/>
    </xf>
    <xf numFmtId="0" fontId="0" fillId="16" borderId="0" xfId="0" applyFill="1" applyAlignment="1">
      <alignment horizontal="center"/>
    </xf>
    <xf numFmtId="0" fontId="18" fillId="0" borderId="38" xfId="0" applyFont="1" applyBorder="1"/>
    <xf numFmtId="0" fontId="0" fillId="0" borderId="43" xfId="0" applyBorder="1"/>
    <xf numFmtId="0" fontId="0" fillId="0" borderId="43" xfId="0" applyBorder="1" applyAlignment="1">
      <alignment horizontal="center"/>
    </xf>
    <xf numFmtId="0" fontId="0" fillId="0" borderId="44" xfId="0" applyBorder="1"/>
    <xf numFmtId="0" fontId="0" fillId="0" borderId="29" xfId="0" applyBorder="1"/>
    <xf numFmtId="0" fontId="0" fillId="0" borderId="0" xfId="0" applyBorder="1" applyAlignment="1">
      <alignment horizontal="center"/>
    </xf>
    <xf numFmtId="0" fontId="0" fillId="0" borderId="28" xfId="0" applyBorder="1"/>
    <xf numFmtId="0" fontId="0" fillId="0" borderId="34" xfId="0" applyBorder="1"/>
    <xf numFmtId="2" fontId="0" fillId="0" borderId="39" xfId="0" applyNumberFormat="1" applyBorder="1"/>
    <xf numFmtId="0" fontId="0" fillId="0" borderId="39" xfId="0" applyBorder="1" applyAlignment="1">
      <alignment horizontal="center"/>
    </xf>
    <xf numFmtId="0" fontId="0" fillId="0" borderId="45" xfId="0" applyBorder="1"/>
    <xf numFmtId="0" fontId="0" fillId="16" borderId="0" xfId="0" applyFill="1"/>
    <xf numFmtId="0" fontId="18" fillId="16" borderId="0" xfId="0" applyFont="1" applyFill="1"/>
    <xf numFmtId="0" fontId="20" fillId="16" borderId="0" xfId="0" applyFont="1" applyFill="1"/>
    <xf numFmtId="2" fontId="18" fillId="0" borderId="0" xfId="0" applyNumberFormat="1" applyFont="1" applyFill="1" applyAlignment="1">
      <alignment horizontal="right"/>
    </xf>
    <xf numFmtId="2" fontId="18" fillId="16" borderId="0" xfId="0" applyNumberFormat="1" applyFont="1" applyFill="1" applyAlignment="1">
      <alignment horizontal="right"/>
    </xf>
    <xf numFmtId="2" fontId="18" fillId="11" borderId="0" xfId="0" applyNumberFormat="1" applyFont="1" applyFill="1" applyAlignment="1">
      <alignment horizontal="right"/>
    </xf>
    <xf numFmtId="0" fontId="0" fillId="13" borderId="0" xfId="0" applyFill="1"/>
    <xf numFmtId="0" fontId="20" fillId="13" borderId="0" xfId="0" applyFont="1" applyFill="1"/>
    <xf numFmtId="0" fontId="0" fillId="13" borderId="0" xfId="0" applyFill="1" applyAlignment="1">
      <alignment horizontal="center"/>
    </xf>
    <xf numFmtId="0" fontId="18" fillId="13" borderId="0" xfId="0" applyFont="1" applyFill="1"/>
    <xf numFmtId="0" fontId="18" fillId="13" borderId="0" xfId="0" applyFont="1" applyFill="1" applyAlignment="1">
      <alignment horizontal="center"/>
    </xf>
    <xf numFmtId="0" fontId="0" fillId="13" borderId="29" xfId="0" applyFill="1" applyBorder="1" applyAlignment="1">
      <alignment horizontal="center"/>
    </xf>
    <xf numFmtId="9" fontId="0" fillId="13" borderId="0" xfId="0" applyNumberFormat="1" applyFill="1" applyBorder="1" applyAlignment="1">
      <alignment horizontal="center"/>
    </xf>
    <xf numFmtId="0" fontId="0" fillId="13" borderId="28" xfId="0" applyFill="1" applyBorder="1" applyAlignment="1">
      <alignment horizontal="center"/>
    </xf>
    <xf numFmtId="0" fontId="0" fillId="13" borderId="0" xfId="0" applyFont="1" applyFill="1"/>
    <xf numFmtId="0" fontId="8" fillId="0" borderId="0" xfId="0" applyFont="1"/>
    <xf numFmtId="0" fontId="8" fillId="2" borderId="0" xfId="0" applyFont="1" applyFill="1"/>
    <xf numFmtId="11" fontId="8" fillId="12" borderId="0" xfId="0" applyNumberFormat="1" applyFont="1" applyFill="1"/>
    <xf numFmtId="0" fontId="8" fillId="12" borderId="0" xfId="0" applyFont="1" applyFill="1"/>
    <xf numFmtId="3" fontId="8" fillId="0" borderId="0" xfId="0" applyNumberFormat="1" applyFont="1" applyAlignment="1">
      <alignment horizontal="right"/>
    </xf>
    <xf numFmtId="3" fontId="8" fillId="0" borderId="0" xfId="0" applyNumberFormat="1" applyFont="1"/>
    <xf numFmtId="0" fontId="0" fillId="0" borderId="0" xfId="0" applyFont="1"/>
    <xf numFmtId="2" fontId="18" fillId="13" borderId="0" xfId="0" applyNumberFormat="1" applyFont="1" applyFill="1" applyAlignment="1">
      <alignment horizontal="right"/>
    </xf>
    <xf numFmtId="0" fontId="9" fillId="0" borderId="9" xfId="1" applyBorder="1" applyAlignment="1">
      <alignment horizontal="center" vertical="center"/>
    </xf>
    <xf numFmtId="0" fontId="15" fillId="0" borderId="21" xfId="1" applyFont="1" applyBorder="1" applyAlignment="1">
      <alignment horizontal="center"/>
    </xf>
    <xf numFmtId="0" fontId="15" fillId="0" borderId="3" xfId="1" applyFont="1" applyBorder="1" applyAlignment="1">
      <alignment horizontal="center" vertical="center"/>
    </xf>
    <xf numFmtId="0" fontId="15" fillId="0" borderId="4" xfId="1" applyFont="1" applyBorder="1" applyAlignment="1">
      <alignment horizontal="center" vertical="center"/>
    </xf>
    <xf numFmtId="0" fontId="9" fillId="0" borderId="3" xfId="1" applyBorder="1" applyAlignment="1">
      <alignment horizontal="center" vertical="center"/>
    </xf>
    <xf numFmtId="0" fontId="15" fillId="0" borderId="23" xfId="1" applyFont="1" applyBorder="1" applyAlignment="1">
      <alignment horizontal="center"/>
    </xf>
    <xf numFmtId="0" fontId="40" fillId="0" borderId="0" xfId="0" applyFont="1" applyAlignment="1">
      <alignment horizontal="left" vertical="center" indent="1"/>
    </xf>
    <xf numFmtId="0" fontId="9" fillId="6" borderId="0" xfId="1" applyFill="1" applyBorder="1" applyAlignment="1">
      <alignment horizontal="center"/>
    </xf>
    <xf numFmtId="0" fontId="9" fillId="18" borderId="0" xfId="1" applyFill="1" applyBorder="1" applyAlignment="1">
      <alignment horizontal="center"/>
    </xf>
    <xf numFmtId="0" fontId="9" fillId="19" borderId="0" xfId="1" applyFill="1" applyBorder="1" applyAlignment="1">
      <alignment horizontal="center"/>
    </xf>
    <xf numFmtId="0" fontId="9" fillId="20" borderId="0" xfId="1" applyFill="1" applyBorder="1" applyAlignment="1">
      <alignment horizontal="center"/>
    </xf>
    <xf numFmtId="0" fontId="9" fillId="20" borderId="0" xfId="1" applyFill="1" applyBorder="1" applyAlignment="1">
      <alignment horizontal="center" vertical="center"/>
    </xf>
    <xf numFmtId="0" fontId="15" fillId="20" borderId="0" xfId="1" applyFont="1" applyFill="1" applyBorder="1" applyAlignment="1">
      <alignment horizontal="center" vertical="center"/>
    </xf>
    <xf numFmtId="0" fontId="9" fillId="20" borderId="12" xfId="1" applyFill="1" applyBorder="1" applyAlignment="1">
      <alignment horizontal="center" vertical="center"/>
    </xf>
    <xf numFmtId="0" fontId="9" fillId="20" borderId="17" xfId="1" applyFill="1" applyBorder="1" applyAlignment="1">
      <alignment horizontal="center" vertical="center"/>
    </xf>
    <xf numFmtId="0" fontId="15" fillId="5" borderId="0" xfId="1" applyFont="1" applyFill="1" applyBorder="1" applyAlignment="1">
      <alignment horizontal="center" vertical="center"/>
    </xf>
    <xf numFmtId="0" fontId="11" fillId="5" borderId="0" xfId="2" applyFill="1" applyBorder="1" applyAlignment="1">
      <alignment horizontal="center"/>
    </xf>
    <xf numFmtId="0" fontId="11" fillId="5" borderId="9" xfId="2" applyFill="1" applyBorder="1" applyAlignment="1" applyProtection="1">
      <alignment horizontal="center"/>
      <protection hidden="1"/>
    </xf>
    <xf numFmtId="0" fontId="11" fillId="5" borderId="14" xfId="2" applyFill="1" applyBorder="1" applyAlignment="1" applyProtection="1">
      <alignment horizontal="center"/>
      <protection hidden="1"/>
    </xf>
    <xf numFmtId="0" fontId="9" fillId="5" borderId="14" xfId="1" applyFill="1" applyBorder="1" applyAlignment="1" applyProtection="1">
      <alignment horizontal="center"/>
      <protection hidden="1"/>
    </xf>
    <xf numFmtId="0" fontId="9" fillId="5" borderId="9" xfId="1" applyFill="1" applyBorder="1" applyAlignment="1" applyProtection="1">
      <alignment horizontal="center"/>
      <protection hidden="1"/>
    </xf>
    <xf numFmtId="0" fontId="11" fillId="5" borderId="3" xfId="2" applyFill="1" applyBorder="1" applyAlignment="1" applyProtection="1">
      <alignment horizontal="center"/>
      <protection hidden="1"/>
    </xf>
    <xf numFmtId="0" fontId="44" fillId="0" borderId="0" xfId="1" applyFont="1" applyFill="1" applyBorder="1" applyAlignment="1"/>
    <xf numFmtId="0" fontId="43" fillId="0" borderId="0" xfId="1" applyFont="1" applyFill="1" applyBorder="1" applyAlignment="1"/>
    <xf numFmtId="0" fontId="9" fillId="19" borderId="0" xfId="1" applyFill="1" applyBorder="1"/>
    <xf numFmtId="0" fontId="15" fillId="19" borderId="0" xfId="1" applyFont="1" applyFill="1" applyBorder="1" applyAlignment="1">
      <alignment horizontal="center" vertical="center"/>
    </xf>
    <xf numFmtId="0" fontId="9" fillId="0" borderId="19" xfId="1" applyBorder="1" applyAlignment="1">
      <alignment horizontal="center"/>
    </xf>
    <xf numFmtId="0" fontId="9" fillId="0" borderId="9" xfId="1" applyBorder="1" applyAlignment="1">
      <alignment horizontal="center" vertical="center"/>
    </xf>
    <xf numFmtId="0" fontId="15" fillId="0" borderId="20" xfId="1" applyFont="1" applyBorder="1" applyAlignment="1">
      <alignment horizontal="center" vertical="center"/>
    </xf>
    <xf numFmtId="0" fontId="9" fillId="0" borderId="3" xfId="1" applyBorder="1" applyAlignment="1">
      <alignment horizontal="center" vertical="center"/>
    </xf>
    <xf numFmtId="0" fontId="15" fillId="0" borderId="23" xfId="1" applyFont="1" applyBorder="1" applyAlignment="1">
      <alignment horizontal="center"/>
    </xf>
    <xf numFmtId="0" fontId="15" fillId="0" borderId="3" xfId="1" applyFont="1" applyBorder="1" applyAlignment="1">
      <alignment horizontal="center" vertical="center"/>
    </xf>
    <xf numFmtId="0" fontId="45" fillId="5" borderId="20" xfId="1" applyFont="1" applyFill="1" applyBorder="1" applyAlignment="1" applyProtection="1">
      <alignment horizontal="center"/>
    </xf>
    <xf numFmtId="0" fontId="45" fillId="0" borderId="0" xfId="1" applyFont="1" applyBorder="1" applyAlignment="1">
      <alignment vertical="center"/>
    </xf>
    <xf numFmtId="0" fontId="45" fillId="0" borderId="23" xfId="1" applyFont="1" applyBorder="1" applyAlignment="1">
      <alignment horizontal="center" vertical="center"/>
    </xf>
    <xf numFmtId="0" fontId="45" fillId="0" borderId="0" xfId="1" applyFont="1" applyBorder="1"/>
    <xf numFmtId="0" fontId="45" fillId="0" borderId="0" xfId="1" applyFont="1" applyBorder="1" applyAlignment="1">
      <alignment horizontal="center"/>
    </xf>
    <xf numFmtId="0" fontId="45" fillId="0" borderId="0" xfId="1" applyFont="1" applyBorder="1" applyAlignment="1">
      <alignment horizontal="center" vertical="center"/>
    </xf>
    <xf numFmtId="0" fontId="45" fillId="0" borderId="20" xfId="1" applyFont="1" applyBorder="1" applyAlignment="1">
      <alignment horizontal="center" vertical="center"/>
    </xf>
    <xf numFmtId="0" fontId="45" fillId="0" borderId="19" xfId="1" applyFont="1" applyBorder="1" applyAlignment="1">
      <alignment vertical="center"/>
    </xf>
    <xf numFmtId="0" fontId="8" fillId="0" borderId="0" xfId="1" applyFont="1" applyBorder="1"/>
    <xf numFmtId="0" fontId="8" fillId="0" borderId="0" xfId="1" applyFont="1" applyFill="1" applyBorder="1"/>
    <xf numFmtId="0" fontId="8" fillId="0" borderId="0" xfId="1" applyFont="1" applyFill="1" applyBorder="1" applyAlignment="1"/>
    <xf numFmtId="0" fontId="49" fillId="0" borderId="0" xfId="1" applyFont="1" applyFill="1" applyBorder="1" applyAlignment="1"/>
    <xf numFmtId="0" fontId="15" fillId="0" borderId="23" xfId="1" applyFont="1" applyBorder="1" applyAlignment="1">
      <alignment horizontal="center" vertical="center"/>
    </xf>
    <xf numFmtId="0" fontId="15" fillId="0" borderId="19" xfId="1" applyFont="1" applyBorder="1" applyAlignment="1">
      <alignment horizontal="center" vertical="center"/>
    </xf>
    <xf numFmtId="0" fontId="9" fillId="0" borderId="19" xfId="1" applyBorder="1" applyAlignment="1">
      <alignment horizontal="center" vertical="center"/>
    </xf>
    <xf numFmtId="0" fontId="15" fillId="0" borderId="2" xfId="1" applyFont="1" applyFill="1" applyBorder="1" applyAlignment="1">
      <alignment horizontal="center" vertical="center"/>
    </xf>
    <xf numFmtId="0" fontId="9" fillId="19" borderId="12" xfId="1" applyFill="1" applyBorder="1" applyAlignment="1">
      <alignment horizontal="center" vertical="center"/>
    </xf>
    <xf numFmtId="0" fontId="9" fillId="0" borderId="10" xfId="1" applyFill="1" applyBorder="1" applyAlignment="1">
      <alignment horizontal="center" vertical="center"/>
    </xf>
    <xf numFmtId="0" fontId="9" fillId="0" borderId="15" xfId="1" applyBorder="1" applyAlignment="1">
      <alignment horizontal="center" vertical="center"/>
    </xf>
    <xf numFmtId="0" fontId="9" fillId="0" borderId="15" xfId="1" applyFill="1" applyBorder="1" applyAlignment="1">
      <alignment horizontal="center" vertical="center"/>
    </xf>
    <xf numFmtId="0" fontId="9" fillId="0" borderId="10" xfId="1" applyBorder="1" applyAlignment="1">
      <alignment horizontal="center" vertical="center"/>
    </xf>
    <xf numFmtId="0" fontId="12" fillId="19" borderId="12" xfId="1" applyFont="1" applyFill="1" applyBorder="1" applyAlignment="1">
      <alignment horizontal="center" vertical="center"/>
    </xf>
    <xf numFmtId="0" fontId="9" fillId="19" borderId="17" xfId="1" applyFill="1" applyBorder="1" applyAlignment="1">
      <alignment horizontal="center" vertical="center"/>
    </xf>
    <xf numFmtId="0" fontId="14" fillId="19" borderId="12" xfId="1" applyFont="1" applyFill="1" applyBorder="1" applyAlignment="1">
      <alignment horizontal="center" vertical="center"/>
    </xf>
    <xf numFmtId="0" fontId="9" fillId="20" borderId="6" xfId="1" applyFill="1" applyBorder="1" applyAlignment="1">
      <alignment horizontal="center" vertical="center"/>
    </xf>
    <xf numFmtId="0" fontId="9" fillId="19" borderId="6" xfId="1" applyFill="1" applyBorder="1" applyAlignment="1">
      <alignment horizontal="center" vertical="center"/>
    </xf>
    <xf numFmtId="0" fontId="9" fillId="0" borderId="4" xfId="1" applyBorder="1" applyAlignment="1">
      <alignment horizontal="center" vertical="center"/>
    </xf>
    <xf numFmtId="0" fontId="8" fillId="0" borderId="0" xfId="1" applyFont="1" applyFill="1" applyBorder="1" applyAlignment="1">
      <alignment horizontal="right"/>
    </xf>
    <xf numFmtId="0" fontId="9" fillId="0" borderId="0" xfId="1" applyFill="1" applyBorder="1" applyAlignment="1"/>
    <xf numFmtId="0" fontId="0" fillId="0" borderId="0" xfId="1" applyFont="1" applyFill="1" applyBorder="1" applyAlignment="1">
      <alignment horizontal="right"/>
    </xf>
    <xf numFmtId="0" fontId="15" fillId="0" borderId="2" xfId="1" applyFont="1" applyBorder="1" applyAlignment="1">
      <alignment horizontal="center"/>
    </xf>
    <xf numFmtId="0" fontId="15" fillId="21" borderId="0" xfId="1" applyFont="1" applyFill="1" applyBorder="1" applyAlignment="1">
      <alignment horizontal="center" vertical="center"/>
    </xf>
    <xf numFmtId="0" fontId="15" fillId="19" borderId="0" xfId="1" applyFont="1" applyFill="1" applyBorder="1" applyAlignment="1">
      <alignment horizontal="center"/>
    </xf>
    <xf numFmtId="0" fontId="15" fillId="19" borderId="0" xfId="1" applyFont="1" applyFill="1" applyBorder="1"/>
    <xf numFmtId="0" fontId="9" fillId="19" borderId="23" xfId="1" applyFill="1" applyBorder="1" applyAlignment="1">
      <alignment horizontal="center"/>
    </xf>
    <xf numFmtId="0" fontId="9" fillId="19" borderId="12" xfId="1" applyFill="1" applyBorder="1" applyAlignment="1">
      <alignment horizontal="center"/>
    </xf>
    <xf numFmtId="0" fontId="9" fillId="19" borderId="17" xfId="1" applyFill="1" applyBorder="1" applyAlignment="1">
      <alignment horizontal="center"/>
    </xf>
    <xf numFmtId="0" fontId="12" fillId="19" borderId="12" xfId="1" applyFont="1" applyFill="1" applyBorder="1" applyAlignment="1">
      <alignment horizontal="center"/>
    </xf>
    <xf numFmtId="0" fontId="12" fillId="19" borderId="12" xfId="1" quotePrefix="1" applyFont="1" applyFill="1" applyBorder="1" applyAlignment="1">
      <alignment horizontal="center"/>
    </xf>
    <xf numFmtId="0" fontId="14" fillId="19" borderId="17" xfId="1" quotePrefix="1" applyFont="1" applyFill="1" applyBorder="1" applyAlignment="1">
      <alignment horizontal="center"/>
    </xf>
    <xf numFmtId="0" fontId="14" fillId="19" borderId="12" xfId="1" quotePrefix="1" applyFont="1" applyFill="1" applyBorder="1" applyAlignment="1">
      <alignment horizontal="center"/>
    </xf>
    <xf numFmtId="0" fontId="9" fillId="19" borderId="12" xfId="1" quotePrefix="1" applyFill="1" applyBorder="1" applyAlignment="1">
      <alignment horizontal="center"/>
    </xf>
    <xf numFmtId="0" fontId="9" fillId="19" borderId="17" xfId="1" quotePrefix="1" applyFill="1" applyBorder="1" applyAlignment="1">
      <alignment horizontal="center"/>
    </xf>
    <xf numFmtId="0" fontId="9" fillId="19" borderId="6" xfId="1" applyFill="1" applyBorder="1" applyAlignment="1">
      <alignment horizontal="center"/>
    </xf>
    <xf numFmtId="0" fontId="9" fillId="20" borderId="23" xfId="1" applyFill="1" applyBorder="1" applyAlignment="1">
      <alignment horizontal="center" vertical="center"/>
    </xf>
    <xf numFmtId="0" fontId="9" fillId="0" borderId="21" xfId="1" applyFill="1" applyBorder="1" applyAlignment="1">
      <alignment horizontal="center"/>
    </xf>
    <xf numFmtId="0" fontId="9" fillId="0" borderId="4" xfId="1" applyFill="1" applyBorder="1" applyAlignment="1">
      <alignment horizontal="center"/>
    </xf>
    <xf numFmtId="0" fontId="15" fillId="0" borderId="3" xfId="1" applyFont="1" applyBorder="1" applyAlignment="1">
      <alignment horizontal="center"/>
    </xf>
    <xf numFmtId="0" fontId="15" fillId="20" borderId="0" xfId="1" applyFont="1" applyFill="1" applyBorder="1" applyAlignment="1">
      <alignment horizontal="center"/>
    </xf>
    <xf numFmtId="0" fontId="9" fillId="0" borderId="19" xfId="1" applyBorder="1" applyAlignment="1"/>
    <xf numFmtId="0" fontId="9" fillId="0" borderId="8" xfId="1" applyBorder="1" applyAlignment="1"/>
    <xf numFmtId="0" fontId="9" fillId="0" borderId="13" xfId="1" applyBorder="1" applyAlignment="1"/>
    <xf numFmtId="0" fontId="12" fillId="0" borderId="9" xfId="1" applyFont="1" applyBorder="1" applyAlignment="1">
      <alignment horizontal="center"/>
    </xf>
    <xf numFmtId="0" fontId="7" fillId="0" borderId="12" xfId="1" applyFont="1" applyBorder="1" applyAlignment="1">
      <alignment horizontal="center"/>
    </xf>
    <xf numFmtId="0" fontId="9" fillId="0" borderId="2" xfId="1" applyBorder="1" applyAlignment="1"/>
    <xf numFmtId="0" fontId="9" fillId="0" borderId="8" xfId="1" applyBorder="1" applyAlignment="1">
      <alignment horizontal="center"/>
    </xf>
    <xf numFmtId="0" fontId="9" fillId="0" borderId="13" xfId="1" applyBorder="1" applyAlignment="1">
      <alignment horizontal="center"/>
    </xf>
    <xf numFmtId="0" fontId="9" fillId="0" borderId="2" xfId="1" applyBorder="1" applyAlignment="1">
      <alignment horizontal="center"/>
    </xf>
    <xf numFmtId="0" fontId="11" fillId="21" borderId="0" xfId="2" applyFill="1" applyBorder="1" applyAlignment="1">
      <alignment horizontal="center" vertical="center"/>
    </xf>
    <xf numFmtId="0" fontId="9" fillId="21" borderId="20" xfId="1" applyFill="1" applyBorder="1" applyAlignment="1">
      <alignment horizontal="center" vertical="center"/>
    </xf>
    <xf numFmtId="0" fontId="9" fillId="19" borderId="23" xfId="1" applyFill="1" applyBorder="1" applyAlignment="1">
      <alignment horizontal="center" vertical="center"/>
    </xf>
    <xf numFmtId="0" fontId="9" fillId="21" borderId="9" xfId="1" applyFill="1" applyBorder="1" applyAlignment="1">
      <alignment horizontal="center" vertical="center"/>
    </xf>
    <xf numFmtId="0" fontId="9" fillId="21" borderId="14" xfId="1" applyFill="1" applyBorder="1" applyAlignment="1">
      <alignment horizontal="center" vertical="center"/>
    </xf>
    <xf numFmtId="0" fontId="11" fillId="21" borderId="9" xfId="2" applyFill="1" applyBorder="1" applyAlignment="1">
      <alignment horizontal="center" vertical="center"/>
    </xf>
    <xf numFmtId="0" fontId="11" fillId="21" borderId="14" xfId="2" applyFill="1" applyBorder="1" applyAlignment="1">
      <alignment horizontal="center" vertical="center"/>
    </xf>
    <xf numFmtId="0" fontId="11" fillId="21" borderId="3" xfId="2" applyFill="1" applyBorder="1" applyAlignment="1">
      <alignment horizontal="center" vertical="center"/>
    </xf>
    <xf numFmtId="0" fontId="2" fillId="0" borderId="10" xfId="1" applyFont="1" applyFill="1" applyBorder="1" applyAlignment="1">
      <alignment horizontal="center" vertical="center"/>
    </xf>
    <xf numFmtId="0" fontId="57" fillId="0" borderId="0" xfId="0" applyFont="1" applyFill="1" applyBorder="1" applyAlignment="1">
      <alignment vertical="center"/>
    </xf>
    <xf numFmtId="0" fontId="0" fillId="0" borderId="47" xfId="0" applyBorder="1" applyAlignment="1">
      <alignment horizontal="center"/>
    </xf>
    <xf numFmtId="0" fontId="22" fillId="22" borderId="52" xfId="0" applyFont="1" applyFill="1" applyBorder="1" applyAlignment="1">
      <alignment horizontal="center"/>
    </xf>
    <xf numFmtId="0" fontId="18" fillId="20" borderId="50" xfId="0" applyFont="1" applyFill="1" applyBorder="1" applyAlignment="1">
      <alignment horizontal="center"/>
    </xf>
    <xf numFmtId="0" fontId="11" fillId="5" borderId="9" xfId="2" applyFill="1" applyBorder="1" applyAlignment="1">
      <alignment horizontal="center"/>
    </xf>
    <xf numFmtId="0" fontId="2" fillId="0" borderId="8" xfId="1" applyFont="1" applyBorder="1" applyAlignment="1">
      <alignment horizontal="left" vertical="center"/>
    </xf>
    <xf numFmtId="0" fontId="9" fillId="0" borderId="8" xfId="1" applyBorder="1" applyAlignment="1">
      <alignment horizontal="left"/>
    </xf>
    <xf numFmtId="0" fontId="9" fillId="0" borderId="13" xfId="1" applyBorder="1" applyAlignment="1">
      <alignment horizontal="left"/>
    </xf>
    <xf numFmtId="0" fontId="9" fillId="0" borderId="21" xfId="1" applyBorder="1" applyAlignment="1">
      <alignment horizontal="center" vertical="center"/>
    </xf>
    <xf numFmtId="0" fontId="2" fillId="0" borderId="12" xfId="1" applyFont="1" applyFill="1" applyBorder="1" applyAlignment="1">
      <alignment horizontal="center"/>
    </xf>
    <xf numFmtId="0" fontId="2" fillId="0" borderId="8" xfId="1" applyFont="1" applyBorder="1" applyAlignment="1">
      <alignment horizontal="left"/>
    </xf>
    <xf numFmtId="0" fontId="9" fillId="0" borderId="8" xfId="1" quotePrefix="1" applyBorder="1" applyAlignment="1">
      <alignment horizontal="left"/>
    </xf>
    <xf numFmtId="0" fontId="9" fillId="0" borderId="13" xfId="1" quotePrefix="1" applyBorder="1" applyAlignment="1">
      <alignment horizontal="left"/>
    </xf>
    <xf numFmtId="0" fontId="12" fillId="0" borderId="8" xfId="1" quotePrefix="1" applyFont="1" applyBorder="1" applyAlignment="1">
      <alignment horizontal="left"/>
    </xf>
    <xf numFmtId="0" fontId="9" fillId="3" borderId="0" xfId="1" applyFill="1" applyBorder="1" applyAlignment="1"/>
    <xf numFmtId="0" fontId="15" fillId="0" borderId="23" xfId="1" applyFont="1" applyFill="1" applyBorder="1" applyAlignment="1">
      <alignment horizontal="center"/>
    </xf>
    <xf numFmtId="0" fontId="15" fillId="0" borderId="6" xfId="1" applyFont="1" applyFill="1" applyBorder="1" applyAlignment="1">
      <alignment horizontal="center"/>
    </xf>
    <xf numFmtId="0" fontId="45" fillId="0" borderId="20" xfId="1" applyFont="1" applyFill="1" applyBorder="1" applyAlignment="1">
      <alignment horizontal="center"/>
    </xf>
    <xf numFmtId="0" fontId="45" fillId="0" borderId="23" xfId="1" applyFont="1" applyFill="1" applyBorder="1" applyAlignment="1">
      <alignment horizontal="center"/>
    </xf>
    <xf numFmtId="0" fontId="46" fillId="0" borderId="0" xfId="1" applyFont="1" applyBorder="1" applyAlignment="1">
      <alignment horizontal="center"/>
    </xf>
    <xf numFmtId="0" fontId="45" fillId="0" borderId="20" xfId="1" applyFont="1" applyBorder="1" applyAlignment="1">
      <alignment horizontal="center"/>
    </xf>
    <xf numFmtId="0" fontId="45" fillId="0" borderId="23" xfId="1" applyFont="1" applyBorder="1" applyAlignment="1">
      <alignment horizontal="center"/>
    </xf>
    <xf numFmtId="0" fontId="45" fillId="19" borderId="23" xfId="1" applyFont="1" applyFill="1" applyBorder="1" applyAlignment="1">
      <alignment horizontal="center"/>
    </xf>
    <xf numFmtId="0" fontId="45" fillId="0" borderId="19" xfId="1" applyFont="1" applyBorder="1" applyAlignment="1">
      <alignment horizontal="center"/>
    </xf>
    <xf numFmtId="0" fontId="45" fillId="0" borderId="21" xfId="1" applyFont="1" applyBorder="1" applyAlignment="1">
      <alignment horizontal="center"/>
    </xf>
    <xf numFmtId="0" fontId="45" fillId="0" borderId="21" xfId="1" applyFont="1" applyFill="1" applyBorder="1" applyAlignment="1">
      <alignment horizontal="center"/>
    </xf>
    <xf numFmtId="0" fontId="9" fillId="0" borderId="8" xfId="1" applyFill="1" applyBorder="1" applyAlignment="1">
      <alignment horizontal="center"/>
    </xf>
    <xf numFmtId="0" fontId="13" fillId="19" borderId="17" xfId="1" applyFont="1" applyFill="1" applyBorder="1" applyAlignment="1">
      <alignment horizontal="center"/>
    </xf>
    <xf numFmtId="0" fontId="13" fillId="19" borderId="12" xfId="1" applyFont="1" applyFill="1" applyBorder="1" applyAlignment="1">
      <alignment horizontal="center"/>
    </xf>
    <xf numFmtId="0" fontId="12" fillId="0" borderId="9" xfId="1" applyFont="1" applyFill="1" applyBorder="1" applyAlignment="1">
      <alignment horizontal="center"/>
    </xf>
    <xf numFmtId="0" fontId="9" fillId="0" borderId="8" xfId="1" applyFill="1" applyBorder="1" applyAlignment="1">
      <alignment horizontal="left"/>
    </xf>
    <xf numFmtId="0" fontId="12" fillId="0" borderId="12" xfId="1" applyFont="1" applyFill="1" applyBorder="1" applyAlignment="1">
      <alignment horizontal="center"/>
    </xf>
    <xf numFmtId="0" fontId="12" fillId="0" borderId="8" xfId="1" applyFont="1" applyFill="1" applyBorder="1" applyAlignment="1"/>
    <xf numFmtId="0" fontId="14" fillId="19" borderId="12" xfId="1" applyFont="1" applyFill="1" applyBorder="1" applyAlignment="1">
      <alignment horizontal="center"/>
    </xf>
    <xf numFmtId="0" fontId="13" fillId="0" borderId="8" xfId="1" applyFont="1" applyBorder="1" applyAlignment="1"/>
    <xf numFmtId="0" fontId="9" fillId="0" borderId="3" xfId="1" applyFill="1" applyBorder="1" applyAlignment="1">
      <alignment horizontal="center"/>
    </xf>
    <xf numFmtId="0" fontId="9" fillId="0" borderId="6" xfId="1" applyFill="1" applyBorder="1" applyAlignment="1">
      <alignment horizontal="center"/>
    </xf>
    <xf numFmtId="0" fontId="2" fillId="0" borderId="10" xfId="1" applyFont="1" applyBorder="1" applyAlignment="1">
      <alignment horizontal="center" vertical="center"/>
    </xf>
    <xf numFmtId="0" fontId="15" fillId="0" borderId="24" xfId="1" applyFont="1" applyBorder="1" applyAlignment="1">
      <alignment horizontal="center" vertical="center"/>
    </xf>
    <xf numFmtId="0" fontId="11" fillId="5" borderId="20" xfId="2" applyFill="1" applyBorder="1" applyAlignment="1">
      <alignment horizontal="center"/>
    </xf>
    <xf numFmtId="0" fontId="11" fillId="5" borderId="14" xfId="2" applyFill="1" applyBorder="1" applyAlignment="1">
      <alignment horizontal="center"/>
    </xf>
    <xf numFmtId="0" fontId="9" fillId="5" borderId="3" xfId="1" applyFill="1" applyBorder="1" applyAlignment="1">
      <alignment horizontal="center"/>
    </xf>
    <xf numFmtId="0" fontId="9" fillId="0" borderId="12" xfId="1" applyFill="1" applyBorder="1" applyAlignment="1">
      <alignment horizontal="left" vertical="center"/>
    </xf>
    <xf numFmtId="0" fontId="7" fillId="0" borderId="8" xfId="1" applyFont="1" applyBorder="1" applyAlignment="1">
      <alignment horizontal="left" vertical="center"/>
    </xf>
    <xf numFmtId="0" fontId="2" fillId="0" borderId="8" xfId="1" applyFont="1" applyBorder="1" applyAlignment="1">
      <alignment vertical="center"/>
    </xf>
    <xf numFmtId="0" fontId="14" fillId="19" borderId="17" xfId="1" applyFont="1" applyFill="1" applyBorder="1" applyAlignment="1">
      <alignment horizontal="center" vertical="center"/>
    </xf>
    <xf numFmtId="2" fontId="9" fillId="19" borderId="12" xfId="1" applyNumberFormat="1" applyFill="1" applyBorder="1" applyAlignment="1">
      <alignment horizontal="center" vertical="center"/>
    </xf>
    <xf numFmtId="0" fontId="9" fillId="20" borderId="0" xfId="1" applyFill="1" applyBorder="1"/>
    <xf numFmtId="0" fontId="9" fillId="20" borderId="0" xfId="1" applyFill="1" applyBorder="1" applyAlignment="1">
      <alignment vertical="center"/>
    </xf>
    <xf numFmtId="0" fontId="2" fillId="0" borderId="12" xfId="1" applyFont="1" applyBorder="1" applyAlignment="1">
      <alignment horizontal="center" vertical="center"/>
    </xf>
    <xf numFmtId="0" fontId="18" fillId="20" borderId="51" xfId="0" applyFont="1" applyFill="1" applyBorder="1" applyAlignment="1">
      <alignment horizontal="center" vertical="center"/>
    </xf>
    <xf numFmtId="0" fontId="18" fillId="20" borderId="50" xfId="0" applyFont="1" applyFill="1" applyBorder="1" applyAlignment="1">
      <alignment horizontal="center" vertical="center"/>
    </xf>
    <xf numFmtId="0" fontId="18" fillId="20" borderId="49" xfId="0" applyFont="1" applyFill="1" applyBorder="1" applyAlignment="1">
      <alignment horizontal="center" vertical="center"/>
    </xf>
    <xf numFmtId="0" fontId="18" fillId="17" borderId="64" xfId="0" applyFont="1" applyFill="1" applyBorder="1"/>
    <xf numFmtId="0" fontId="22" fillId="22" borderId="65" xfId="0" applyFont="1" applyFill="1" applyBorder="1"/>
    <xf numFmtId="0" fontId="8" fillId="0" borderId="0" xfId="1" applyFont="1" applyBorder="1" applyAlignment="1">
      <alignment vertical="center"/>
    </xf>
    <xf numFmtId="0" fontId="2" fillId="0" borderId="0" xfId="1" applyFont="1" applyBorder="1" applyAlignment="1">
      <alignment horizontal="right"/>
    </xf>
    <xf numFmtId="0" fontId="61" fillId="0" borderId="0" xfId="0" applyFont="1"/>
    <xf numFmtId="3" fontId="0" fillId="0" borderId="0" xfId="0" applyNumberFormat="1" applyFont="1" applyFill="1" applyBorder="1" applyAlignment="1">
      <alignment wrapText="1"/>
    </xf>
    <xf numFmtId="0" fontId="18" fillId="20" borderId="49" xfId="0" applyFont="1" applyFill="1" applyBorder="1" applyAlignment="1">
      <alignment horizontal="center" vertical="center"/>
    </xf>
    <xf numFmtId="0" fontId="18" fillId="20" borderId="50" xfId="0" applyFont="1" applyFill="1" applyBorder="1" applyAlignment="1">
      <alignment horizontal="center" vertical="center"/>
    </xf>
    <xf numFmtId="0" fontId="0" fillId="0" borderId="0" xfId="0" applyFont="1" applyFill="1"/>
    <xf numFmtId="0" fontId="0" fillId="20" borderId="0" xfId="0" applyFont="1" applyFill="1"/>
    <xf numFmtId="0" fontId="0" fillId="20" borderId="0" xfId="0" applyFont="1" applyFill="1" applyBorder="1" applyAlignment="1">
      <alignment vertical="center"/>
    </xf>
    <xf numFmtId="0" fontId="0" fillId="20" borderId="0" xfId="0" applyFill="1"/>
    <xf numFmtId="0" fontId="9" fillId="0" borderId="0" xfId="1" applyFill="1" applyBorder="1" applyAlignment="1">
      <alignment horizontal="center"/>
    </xf>
    <xf numFmtId="0" fontId="9" fillId="0" borderId="0" xfId="1" applyBorder="1" applyAlignment="1">
      <alignment horizontal="center"/>
    </xf>
    <xf numFmtId="0" fontId="13" fillId="0" borderId="0" xfId="1" applyFont="1" applyBorder="1" applyAlignment="1">
      <alignment horizontal="right"/>
    </xf>
    <xf numFmtId="0" fontId="11" fillId="5" borderId="0" xfId="2" applyFont="1" applyFill="1" applyBorder="1" applyAlignment="1">
      <alignment horizontal="center"/>
    </xf>
    <xf numFmtId="0" fontId="11" fillId="5" borderId="0" xfId="2" applyFill="1" applyBorder="1" applyAlignment="1">
      <alignment horizontal="center" vertical="center"/>
    </xf>
    <xf numFmtId="0" fontId="11" fillId="5" borderId="53" xfId="2" applyFill="1" applyBorder="1" applyAlignment="1">
      <alignment horizontal="center"/>
    </xf>
    <xf numFmtId="0" fontId="11" fillId="5" borderId="39" xfId="2" applyFill="1" applyBorder="1" applyAlignment="1">
      <alignment horizontal="center"/>
    </xf>
    <xf numFmtId="0" fontId="11" fillId="5" borderId="43" xfId="2" applyFill="1" applyBorder="1" applyAlignment="1">
      <alignment horizontal="center"/>
    </xf>
    <xf numFmtId="0" fontId="11" fillId="5" borderId="39" xfId="2" applyFill="1" applyBorder="1" applyAlignment="1">
      <alignment horizontal="center" vertical="center"/>
    </xf>
    <xf numFmtId="0" fontId="11" fillId="5" borderId="46" xfId="2" applyFill="1" applyBorder="1" applyAlignment="1">
      <alignment horizontal="center"/>
    </xf>
    <xf numFmtId="0" fontId="0" fillId="0" borderId="28" xfId="0" applyBorder="1" applyAlignment="1">
      <alignment horizontal="center"/>
    </xf>
    <xf numFmtId="165" fontId="0" fillId="0" borderId="0" xfId="0" applyNumberFormat="1" applyFill="1"/>
    <xf numFmtId="2" fontId="0" fillId="5" borderId="0" xfId="0" applyNumberFormat="1" applyFill="1"/>
    <xf numFmtId="0" fontId="65" fillId="0" borderId="0" xfId="0" applyFont="1"/>
    <xf numFmtId="0" fontId="0" fillId="25" borderId="0" xfId="0" applyFill="1"/>
    <xf numFmtId="0" fontId="0" fillId="23" borderId="0" xfId="0" applyFill="1"/>
    <xf numFmtId="0" fontId="66" fillId="0" borderId="57" xfId="0" applyFont="1" applyBorder="1"/>
    <xf numFmtId="0" fontId="0" fillId="0" borderId="69" xfId="0" applyBorder="1"/>
    <xf numFmtId="0" fontId="18" fillId="26" borderId="69" xfId="0" applyFont="1" applyFill="1" applyBorder="1" applyAlignment="1">
      <alignment horizontal="center"/>
    </xf>
    <xf numFmtId="0" fontId="0" fillId="0" borderId="58" xfId="0" applyBorder="1"/>
    <xf numFmtId="0" fontId="18" fillId="2" borderId="59" xfId="0" applyFont="1" applyFill="1" applyBorder="1"/>
    <xf numFmtId="0" fontId="18" fillId="5" borderId="0" xfId="0" applyFont="1" applyFill="1" applyBorder="1" applyAlignment="1">
      <alignment horizontal="center"/>
    </xf>
    <xf numFmtId="0" fontId="18" fillId="26" borderId="0" xfId="0" applyFont="1" applyFill="1" applyBorder="1" applyAlignment="1">
      <alignment horizontal="center"/>
    </xf>
    <xf numFmtId="0" fontId="18" fillId="26" borderId="0" xfId="0" applyFont="1" applyFill="1" applyBorder="1" applyAlignment="1"/>
    <xf numFmtId="0" fontId="18" fillId="26" borderId="0" xfId="0" applyFont="1" applyFill="1" applyBorder="1"/>
    <xf numFmtId="0" fontId="18" fillId="26" borderId="60" xfId="0" applyFont="1" applyFill="1" applyBorder="1" applyAlignment="1">
      <alignment horizontal="center"/>
    </xf>
    <xf numFmtId="0" fontId="18" fillId="2" borderId="0" xfId="0" applyFont="1" applyFill="1" applyAlignment="1">
      <alignment horizontal="center"/>
    </xf>
    <xf numFmtId="0" fontId="0" fillId="0" borderId="59" xfId="0" applyBorder="1"/>
    <xf numFmtId="0" fontId="0" fillId="0" borderId="0" xfId="0" applyFont="1" applyBorder="1"/>
    <xf numFmtId="11" fontId="0" fillId="0" borderId="0" xfId="0" applyNumberFormat="1" applyFont="1" applyBorder="1"/>
    <xf numFmtId="1" fontId="0" fillId="0" borderId="0" xfId="0" applyNumberFormat="1" applyFont="1" applyBorder="1" applyAlignment="1"/>
    <xf numFmtId="3" fontId="0" fillId="0" borderId="0" xfId="0" applyNumberFormat="1" applyFont="1" applyBorder="1" applyAlignment="1">
      <alignment horizontal="center"/>
    </xf>
    <xf numFmtId="166" fontId="0" fillId="0" borderId="0" xfId="0" applyNumberFormat="1" applyFill="1" applyBorder="1" applyAlignment="1">
      <alignment horizontal="center"/>
    </xf>
    <xf numFmtId="167" fontId="0" fillId="0" borderId="0" xfId="0" applyNumberFormat="1" applyBorder="1" applyAlignment="1">
      <alignment horizontal="center"/>
    </xf>
    <xf numFmtId="168" fontId="0" fillId="0" borderId="0" xfId="0" applyNumberFormat="1" applyBorder="1" applyAlignment="1">
      <alignment horizontal="center"/>
    </xf>
    <xf numFmtId="168" fontId="0" fillId="0" borderId="60" xfId="0" applyNumberFormat="1" applyBorder="1" applyAlignment="1">
      <alignment horizontal="center"/>
    </xf>
    <xf numFmtId="0" fontId="0" fillId="13" borderId="0" xfId="0" applyFill="1" applyBorder="1" applyAlignment="1">
      <alignment horizontal="center"/>
    </xf>
    <xf numFmtId="168" fontId="0" fillId="13" borderId="0" xfId="0" applyNumberFormat="1" applyFill="1" applyBorder="1" applyAlignment="1">
      <alignment horizontal="center"/>
    </xf>
    <xf numFmtId="168" fontId="0" fillId="13" borderId="60" xfId="0" applyNumberFormat="1" applyFill="1" applyBorder="1" applyAlignment="1">
      <alignment horizontal="center"/>
    </xf>
    <xf numFmtId="0" fontId="0" fillId="0" borderId="72" xfId="0" applyFont="1" applyBorder="1"/>
    <xf numFmtId="11" fontId="0" fillId="0" borderId="72" xfId="0" applyNumberFormat="1" applyFont="1" applyBorder="1"/>
    <xf numFmtId="1" fontId="0" fillId="0" borderId="72" xfId="0" applyNumberFormat="1" applyFont="1" applyBorder="1" applyAlignment="1"/>
    <xf numFmtId="167" fontId="0" fillId="0" borderId="72" xfId="0" applyNumberFormat="1" applyFont="1" applyBorder="1"/>
    <xf numFmtId="3" fontId="0" fillId="0" borderId="72" xfId="0" applyNumberFormat="1" applyFont="1" applyBorder="1" applyAlignment="1">
      <alignment horizontal="center"/>
    </xf>
    <xf numFmtId="0" fontId="0" fillId="0" borderId="72" xfId="0" applyBorder="1"/>
    <xf numFmtId="166" fontId="0" fillId="0" borderId="72" xfId="0" applyNumberFormat="1" applyFill="1" applyBorder="1" applyAlignment="1">
      <alignment horizontal="center"/>
    </xf>
    <xf numFmtId="0" fontId="0" fillId="0" borderId="72" xfId="0" applyBorder="1" applyAlignment="1">
      <alignment horizontal="center"/>
    </xf>
    <xf numFmtId="167" fontId="0" fillId="0" borderId="72" xfId="0" applyNumberFormat="1" applyBorder="1" applyAlignment="1">
      <alignment horizontal="center"/>
    </xf>
    <xf numFmtId="168" fontId="0" fillId="0" borderId="72" xfId="0" applyNumberFormat="1" applyBorder="1" applyAlignment="1">
      <alignment horizontal="center"/>
    </xf>
    <xf numFmtId="168" fontId="0" fillId="0" borderId="62" xfId="0" applyNumberFormat="1" applyBorder="1" applyAlignment="1">
      <alignment horizontal="center"/>
    </xf>
    <xf numFmtId="11" fontId="0" fillId="0" borderId="0" xfId="0" applyNumberFormat="1" applyFont="1"/>
    <xf numFmtId="1" fontId="0" fillId="0" borderId="0" xfId="0" applyNumberFormat="1" applyFont="1" applyAlignment="1"/>
    <xf numFmtId="167" fontId="0" fillId="0" borderId="0" xfId="0" applyNumberFormat="1" applyFont="1"/>
    <xf numFmtId="3" fontId="0" fillId="0" borderId="0" xfId="0" applyNumberFormat="1" applyFont="1" applyAlignment="1">
      <alignment horizontal="center"/>
    </xf>
    <xf numFmtId="166" fontId="0" fillId="0" borderId="0" xfId="0" applyNumberFormat="1" applyFill="1" applyAlignment="1">
      <alignment horizontal="center"/>
    </xf>
    <xf numFmtId="167" fontId="0" fillId="0" borderId="0" xfId="0" applyNumberFormat="1" applyAlignment="1">
      <alignment horizontal="center"/>
    </xf>
    <xf numFmtId="168" fontId="0" fillId="0" borderId="0" xfId="0" applyNumberFormat="1" applyAlignment="1">
      <alignment horizontal="center"/>
    </xf>
    <xf numFmtId="166" fontId="0" fillId="0" borderId="0" xfId="0" applyNumberFormat="1" applyAlignment="1">
      <alignment horizontal="center"/>
    </xf>
    <xf numFmtId="0" fontId="0" fillId="0" borderId="69" xfId="0" applyFont="1" applyBorder="1"/>
    <xf numFmtId="1" fontId="0" fillId="0" borderId="69" xfId="0" applyNumberFormat="1" applyFont="1" applyBorder="1" applyAlignment="1"/>
    <xf numFmtId="3" fontId="0" fillId="0" borderId="69" xfId="0" applyNumberFormat="1" applyFont="1" applyBorder="1" applyAlignment="1">
      <alignment horizontal="center"/>
    </xf>
    <xf numFmtId="0" fontId="0" fillId="0" borderId="69" xfId="0" applyBorder="1" applyAlignment="1">
      <alignment horizontal="center"/>
    </xf>
    <xf numFmtId="168" fontId="0" fillId="0" borderId="69" xfId="0" applyNumberFormat="1" applyBorder="1" applyAlignment="1">
      <alignment horizontal="center"/>
    </xf>
    <xf numFmtId="168" fontId="0" fillId="0" borderId="58" xfId="0" applyNumberFormat="1" applyBorder="1" applyAlignment="1">
      <alignment horizontal="center"/>
    </xf>
    <xf numFmtId="0" fontId="0" fillId="5" borderId="0" xfId="0" applyFont="1" applyFill="1" applyBorder="1" applyAlignment="1">
      <alignment horizontal="center"/>
    </xf>
    <xf numFmtId="0" fontId="0" fillId="26" borderId="0" xfId="0" applyFont="1" applyFill="1" applyBorder="1" applyAlignment="1">
      <alignment horizontal="center"/>
    </xf>
    <xf numFmtId="1" fontId="0" fillId="26" borderId="0" xfId="0" applyNumberFormat="1" applyFont="1" applyFill="1" applyBorder="1" applyAlignment="1"/>
    <xf numFmtId="3" fontId="0" fillId="26" borderId="0" xfId="0" applyNumberFormat="1" applyFont="1" applyFill="1" applyBorder="1" applyAlignment="1">
      <alignment horizontal="center"/>
    </xf>
    <xf numFmtId="0" fontId="0" fillId="26" borderId="0" xfId="0" applyFill="1" applyBorder="1"/>
    <xf numFmtId="167" fontId="0" fillId="0" borderId="0" xfId="0" applyNumberFormat="1" applyFont="1" applyBorder="1"/>
    <xf numFmtId="0" fontId="64" fillId="13" borderId="0" xfId="0" applyFont="1" applyFill="1" applyBorder="1" applyAlignment="1">
      <alignment horizontal="center"/>
    </xf>
    <xf numFmtId="0" fontId="0" fillId="0" borderId="0" xfId="0" applyFont="1" applyBorder="1" applyAlignment="1">
      <alignment horizontal="center"/>
    </xf>
    <xf numFmtId="0" fontId="0" fillId="0" borderId="0" xfId="0" applyBorder="1" applyAlignment="1"/>
    <xf numFmtId="0" fontId="0" fillId="0" borderId="72" xfId="0" applyFont="1" applyBorder="1" applyAlignment="1">
      <alignment horizontal="center"/>
    </xf>
    <xf numFmtId="0" fontId="67" fillId="0" borderId="0" xfId="0" applyFont="1"/>
    <xf numFmtId="0" fontId="0" fillId="26" borderId="0" xfId="0" applyFill="1"/>
    <xf numFmtId="0" fontId="18" fillId="26" borderId="0" xfId="0" applyFont="1" applyFill="1" applyAlignment="1">
      <alignment horizontal="center"/>
    </xf>
    <xf numFmtId="0" fontId="18" fillId="11" borderId="0" xfId="0" applyFont="1" applyFill="1"/>
    <xf numFmtId="11" fontId="0" fillId="0" borderId="0" xfId="0" applyNumberFormat="1" applyAlignment="1">
      <alignment horizontal="center"/>
    </xf>
    <xf numFmtId="0" fontId="18" fillId="0" borderId="0" xfId="0" applyFont="1" applyAlignment="1">
      <alignment horizontal="center"/>
    </xf>
    <xf numFmtId="2" fontId="0" fillId="0" borderId="0" xfId="0" applyNumberFormat="1" applyAlignment="1">
      <alignment horizontal="center"/>
    </xf>
    <xf numFmtId="2" fontId="18" fillId="0" borderId="0" xfId="0" applyNumberFormat="1" applyFont="1" applyAlignment="1">
      <alignment horizontal="center"/>
    </xf>
    <xf numFmtId="0" fontId="0" fillId="20" borderId="0" xfId="0" applyFill="1" applyAlignment="1">
      <alignment horizontal="center"/>
    </xf>
    <xf numFmtId="2" fontId="0" fillId="20" borderId="0" xfId="0" applyNumberFormat="1" applyFill="1" applyAlignment="1">
      <alignment horizontal="center"/>
    </xf>
    <xf numFmtId="11" fontId="0" fillId="20" borderId="0" xfId="0" applyNumberFormat="1" applyFill="1" applyAlignment="1">
      <alignment horizontal="center"/>
    </xf>
    <xf numFmtId="0" fontId="18" fillId="0" borderId="0" xfId="0" applyFont="1"/>
    <xf numFmtId="0" fontId="0" fillId="0" borderId="73" xfId="0" applyBorder="1"/>
    <xf numFmtId="0" fontId="0" fillId="0" borderId="74" xfId="0" applyBorder="1"/>
    <xf numFmtId="0" fontId="18" fillId="25" borderId="74" xfId="0" applyFont="1" applyFill="1" applyBorder="1" applyAlignment="1">
      <alignment horizontal="center"/>
    </xf>
    <xf numFmtId="0" fontId="18" fillId="16" borderId="29" xfId="0" applyFont="1" applyFill="1" applyBorder="1"/>
    <xf numFmtId="0" fontId="18" fillId="25" borderId="0" xfId="0" applyFont="1" applyFill="1" applyBorder="1"/>
    <xf numFmtId="0" fontId="18" fillId="25" borderId="0" xfId="0" applyFont="1" applyFill="1" applyBorder="1" applyAlignment="1">
      <alignment horizontal="center"/>
    </xf>
    <xf numFmtId="0" fontId="61" fillId="16" borderId="29" xfId="0" applyFont="1" applyFill="1" applyBorder="1"/>
    <xf numFmtId="11" fontId="0" fillId="0" borderId="0" xfId="0" applyNumberFormat="1" applyBorder="1"/>
    <xf numFmtId="2" fontId="0" fillId="0" borderId="0" xfId="0" applyNumberFormat="1" applyBorder="1"/>
    <xf numFmtId="2" fontId="18" fillId="0" borderId="75" xfId="0" applyNumberFormat="1" applyFont="1" applyBorder="1"/>
    <xf numFmtId="0" fontId="18" fillId="8" borderId="71" xfId="0" applyFont="1" applyFill="1" applyBorder="1" applyAlignment="1">
      <alignment horizontal="center"/>
    </xf>
    <xf numFmtId="0" fontId="18" fillId="0" borderId="76" xfId="0" applyFont="1" applyBorder="1"/>
    <xf numFmtId="9" fontId="0" fillId="0" borderId="29" xfId="0" applyNumberFormat="1" applyBorder="1"/>
    <xf numFmtId="2" fontId="18" fillId="0" borderId="28" xfId="0" applyNumberFormat="1" applyFont="1" applyBorder="1"/>
    <xf numFmtId="0" fontId="18" fillId="0" borderId="0" xfId="0" applyFont="1" applyBorder="1" applyAlignment="1">
      <alignment horizontal="center"/>
    </xf>
    <xf numFmtId="0" fontId="18" fillId="0" borderId="0" xfId="0" applyFont="1" applyBorder="1"/>
    <xf numFmtId="2" fontId="18" fillId="0" borderId="45" xfId="0" applyNumberFormat="1" applyFont="1" applyBorder="1"/>
    <xf numFmtId="0" fontId="18" fillId="26" borderId="71" xfId="0" applyFont="1" applyFill="1" applyBorder="1" applyAlignment="1">
      <alignment horizontal="center"/>
    </xf>
    <xf numFmtId="0" fontId="0" fillId="0" borderId="39" xfId="0" applyBorder="1"/>
    <xf numFmtId="2" fontId="18" fillId="0" borderId="0" xfId="0" applyNumberFormat="1" applyFont="1" applyBorder="1"/>
    <xf numFmtId="0" fontId="18" fillId="16" borderId="73" xfId="0" applyFont="1" applyFill="1" applyBorder="1"/>
    <xf numFmtId="0" fontId="0" fillId="26" borderId="74" xfId="0" applyFill="1" applyBorder="1"/>
    <xf numFmtId="0" fontId="18" fillId="26" borderId="74" xfId="0" applyFont="1" applyFill="1" applyBorder="1" applyAlignment="1">
      <alignment horizontal="right"/>
    </xf>
    <xf numFmtId="0" fontId="18" fillId="26" borderId="75" xfId="0" applyFont="1" applyFill="1" applyBorder="1" applyAlignment="1">
      <alignment horizontal="center"/>
    </xf>
    <xf numFmtId="0" fontId="61" fillId="26" borderId="34" xfId="0" applyFont="1" applyFill="1" applyBorder="1"/>
    <xf numFmtId="0" fontId="0" fillId="26" borderId="39" xfId="0" applyFill="1" applyBorder="1"/>
    <xf numFmtId="11" fontId="64" fillId="0" borderId="0" xfId="0" applyNumberFormat="1" applyFont="1"/>
    <xf numFmtId="2" fontId="18" fillId="8" borderId="77" xfId="0" applyNumberFormat="1" applyFont="1" applyFill="1" applyBorder="1"/>
    <xf numFmtId="11" fontId="0" fillId="0" borderId="0" xfId="0" applyNumberFormat="1" applyFill="1" applyBorder="1"/>
    <xf numFmtId="3" fontId="0" fillId="0" borderId="0" xfId="0" applyNumberFormat="1" applyFont="1" applyFill="1" applyBorder="1" applyAlignment="1">
      <alignment horizontal="center" wrapText="1"/>
    </xf>
    <xf numFmtId="3" fontId="0" fillId="0" borderId="0" xfId="0" applyNumberFormat="1" applyBorder="1"/>
    <xf numFmtId="0" fontId="18" fillId="13" borderId="0" xfId="0" applyFont="1" applyFill="1" applyAlignment="1">
      <alignment horizontal="center" vertical="center"/>
    </xf>
    <xf numFmtId="0" fontId="18" fillId="16" borderId="0" xfId="0" applyFont="1" applyFill="1" applyAlignment="1">
      <alignment horizontal="center" vertical="center"/>
    </xf>
    <xf numFmtId="0" fontId="18" fillId="11" borderId="0" xfId="0" applyFont="1" applyFill="1" applyBorder="1" applyAlignment="1">
      <alignment horizontal="center"/>
    </xf>
    <xf numFmtId="0" fontId="20" fillId="11" borderId="0" xfId="0" applyFont="1" applyFill="1" applyBorder="1"/>
    <xf numFmtId="0" fontId="18" fillId="13" borderId="0" xfId="0" applyFont="1" applyFill="1" applyAlignment="1">
      <alignment horizontal="center" vertical="center"/>
    </xf>
    <xf numFmtId="0" fontId="18" fillId="16" borderId="0" xfId="0" applyFont="1" applyFill="1" applyAlignment="1">
      <alignment horizontal="center" vertical="center"/>
    </xf>
    <xf numFmtId="0" fontId="0" fillId="0" borderId="28" xfId="0" applyFill="1" applyBorder="1"/>
    <xf numFmtId="2" fontId="0" fillId="0" borderId="0" xfId="0" applyNumberFormat="1" applyAlignment="1">
      <alignment horizontal="right"/>
    </xf>
    <xf numFmtId="0" fontId="0" fillId="0" borderId="0" xfId="0" applyFill="1" applyBorder="1"/>
    <xf numFmtId="0" fontId="0" fillId="0" borderId="29" xfId="0" applyFill="1" applyBorder="1"/>
    <xf numFmtId="0" fontId="0" fillId="26" borderId="0" xfId="0" applyFill="1" applyAlignment="1">
      <alignment horizontal="right"/>
    </xf>
    <xf numFmtId="0" fontId="18" fillId="26" borderId="0" xfId="0" applyFont="1" applyFill="1"/>
    <xf numFmtId="0" fontId="18" fillId="27" borderId="0" xfId="0" applyFont="1" applyFill="1"/>
    <xf numFmtId="0" fontId="18" fillId="27" borderId="0" xfId="0" applyFont="1" applyFill="1" applyAlignment="1">
      <alignment horizontal="center"/>
    </xf>
    <xf numFmtId="167" fontId="0" fillId="0" borderId="0" xfId="0" applyNumberFormat="1"/>
    <xf numFmtId="0" fontId="0" fillId="2" borderId="73" xfId="0" applyFill="1" applyBorder="1"/>
    <xf numFmtId="0" fontId="0" fillId="2" borderId="74" xfId="0" applyFill="1" applyBorder="1"/>
    <xf numFmtId="0" fontId="0" fillId="2" borderId="75" xfId="0" applyFill="1" applyBorder="1"/>
    <xf numFmtId="0" fontId="0" fillId="2" borderId="29" xfId="0" applyFill="1" applyBorder="1"/>
    <xf numFmtId="0" fontId="0" fillId="2" borderId="0" xfId="0" applyFill="1" applyBorder="1"/>
    <xf numFmtId="0" fontId="0" fillId="2" borderId="28" xfId="0" applyFill="1" applyBorder="1"/>
    <xf numFmtId="0" fontId="0" fillId="28" borderId="73" xfId="0" applyFill="1" applyBorder="1"/>
    <xf numFmtId="0" fontId="0" fillId="28" borderId="74" xfId="0" applyFill="1" applyBorder="1"/>
    <xf numFmtId="0" fontId="0" fillId="28" borderId="29" xfId="0" applyFill="1" applyBorder="1"/>
    <xf numFmtId="0" fontId="0" fillId="28" borderId="0" xfId="0" applyFill="1" applyBorder="1"/>
    <xf numFmtId="0" fontId="0" fillId="24" borderId="0" xfId="0" applyFill="1" applyBorder="1"/>
    <xf numFmtId="0" fontId="18" fillId="18" borderId="0" xfId="0" applyFont="1" applyFill="1" applyAlignment="1">
      <alignment horizontal="center" vertical="center"/>
    </xf>
    <xf numFmtId="0" fontId="18" fillId="18" borderId="0" xfId="0" applyFont="1" applyFill="1" applyAlignment="1">
      <alignment horizontal="center" vertical="center"/>
    </xf>
    <xf numFmtId="0" fontId="0" fillId="0" borderId="0" xfId="0" applyFont="1" applyFill="1" applyBorder="1" applyAlignment="1">
      <alignment vertical="center"/>
    </xf>
    <xf numFmtId="0" fontId="18" fillId="0" borderId="0" xfId="0" applyFont="1" applyFill="1" applyAlignment="1">
      <alignment horizontal="center" vertical="center"/>
    </xf>
    <xf numFmtId="0" fontId="18" fillId="0" borderId="74" xfId="0" applyFont="1" applyBorder="1"/>
    <xf numFmtId="165" fontId="0" fillId="0" borderId="0" xfId="0" applyNumberFormat="1" applyFont="1"/>
    <xf numFmtId="0" fontId="70" fillId="0" borderId="0" xfId="0" applyFont="1"/>
    <xf numFmtId="0" fontId="71" fillId="0" borderId="0" xfId="0" applyFont="1"/>
    <xf numFmtId="0" fontId="72" fillId="0" borderId="0" xfId="0" applyFont="1"/>
    <xf numFmtId="2" fontId="19" fillId="0" borderId="29" xfId="0" applyNumberFormat="1" applyFont="1" applyFill="1" applyBorder="1"/>
    <xf numFmtId="9" fontId="0" fillId="0" borderId="29" xfId="0" applyNumberFormat="1" applyBorder="1" applyAlignment="1">
      <alignment horizontal="right"/>
    </xf>
    <xf numFmtId="168" fontId="0" fillId="0" borderId="0" xfId="0" applyNumberFormat="1"/>
    <xf numFmtId="0" fontId="18" fillId="2" borderId="39" xfId="0" applyFont="1" applyFill="1" applyBorder="1" applyAlignment="1">
      <alignment horizontal="center"/>
    </xf>
    <xf numFmtId="0" fontId="18" fillId="11" borderId="39" xfId="0" applyFont="1" applyFill="1" applyBorder="1" applyAlignment="1">
      <alignment horizontal="center"/>
    </xf>
    <xf numFmtId="0" fontId="74" fillId="11" borderId="0" xfId="0" applyFont="1" applyFill="1"/>
    <xf numFmtId="0" fontId="74" fillId="2" borderId="0" xfId="0" applyFont="1" applyFill="1" applyAlignment="1">
      <alignment horizontal="left"/>
    </xf>
    <xf numFmtId="0" fontId="74" fillId="13" borderId="0" xfId="0" applyFont="1" applyFill="1"/>
    <xf numFmtId="49" fontId="18" fillId="13" borderId="39" xfId="0" applyNumberFormat="1" applyFont="1" applyFill="1" applyBorder="1" applyAlignment="1">
      <alignment horizontal="center"/>
    </xf>
    <xf numFmtId="0" fontId="18" fillId="13" borderId="39" xfId="0" applyFont="1" applyFill="1" applyBorder="1" applyAlignment="1">
      <alignment horizontal="center"/>
    </xf>
    <xf numFmtId="0" fontId="74" fillId="16" borderId="0" xfId="0" applyFont="1" applyFill="1"/>
    <xf numFmtId="49" fontId="18" fillId="16" borderId="39" xfId="0" applyNumberFormat="1" applyFont="1" applyFill="1" applyBorder="1" applyAlignment="1">
      <alignment horizontal="center"/>
    </xf>
    <xf numFmtId="0" fontId="0" fillId="0" borderId="0" xfId="0" applyFill="1" applyAlignment="1">
      <alignment horizontal="center"/>
    </xf>
    <xf numFmtId="165" fontId="0" fillId="0" borderId="0" xfId="0" applyNumberFormat="1" applyFill="1" applyAlignment="1">
      <alignment horizontal="center"/>
    </xf>
    <xf numFmtId="3" fontId="0" fillId="0" borderId="0" xfId="0" applyNumberFormat="1" applyFill="1" applyAlignment="1">
      <alignment horizontal="center"/>
    </xf>
    <xf numFmtId="2" fontId="0" fillId="0" borderId="0" xfId="0" applyNumberFormat="1" applyFill="1" applyAlignment="1">
      <alignment horizontal="center"/>
    </xf>
    <xf numFmtId="0" fontId="0" fillId="2" borderId="0" xfId="0" applyFill="1" applyAlignment="1">
      <alignment horizontal="center"/>
    </xf>
    <xf numFmtId="2" fontId="0" fillId="0" borderId="0" xfId="0" quotePrefix="1" applyNumberFormat="1" applyFill="1" applyAlignment="1">
      <alignment horizontal="center"/>
    </xf>
    <xf numFmtId="0" fontId="18" fillId="2" borderId="0" xfId="0" applyFont="1" applyFill="1" applyBorder="1" applyAlignment="1">
      <alignment horizontal="center"/>
    </xf>
    <xf numFmtId="4" fontId="0" fillId="20" borderId="0" xfId="0" applyNumberFormat="1" applyFill="1" applyAlignment="1">
      <alignment horizontal="center"/>
    </xf>
    <xf numFmtId="2" fontId="0" fillId="20" borderId="0" xfId="0" quotePrefix="1" applyNumberFormat="1" applyFill="1" applyAlignment="1">
      <alignment horizontal="center"/>
    </xf>
    <xf numFmtId="11" fontId="0" fillId="0" borderId="0" xfId="0" applyNumberFormat="1" applyFill="1" applyAlignment="1">
      <alignment horizontal="center"/>
    </xf>
    <xf numFmtId="2" fontId="0" fillId="0" borderId="0" xfId="0" applyNumberFormat="1" applyFill="1"/>
    <xf numFmtId="165" fontId="0" fillId="25" borderId="0" xfId="0" applyNumberFormat="1" applyFill="1"/>
    <xf numFmtId="1" fontId="0" fillId="25" borderId="0" xfId="0" applyNumberFormat="1" applyFill="1" applyAlignment="1">
      <alignment horizontal="right"/>
    </xf>
    <xf numFmtId="1" fontId="0" fillId="25" borderId="0" xfId="0" applyNumberFormat="1" applyFill="1"/>
    <xf numFmtId="1" fontId="0" fillId="25" borderId="29" xfId="0" applyNumberFormat="1" applyFill="1" applyBorder="1"/>
    <xf numFmtId="0" fontId="0" fillId="25" borderId="28" xfId="0" applyFill="1" applyBorder="1"/>
    <xf numFmtId="1" fontId="0" fillId="24" borderId="0" xfId="0" applyNumberFormat="1" applyFill="1"/>
    <xf numFmtId="1" fontId="0" fillId="24" borderId="29" xfId="0" applyNumberFormat="1" applyFill="1" applyBorder="1"/>
    <xf numFmtId="165" fontId="0" fillId="24" borderId="34" xfId="0" applyNumberFormat="1" applyFill="1" applyBorder="1"/>
    <xf numFmtId="0" fontId="76" fillId="0" borderId="0" xfId="0" applyFont="1" applyFill="1" applyBorder="1"/>
    <xf numFmtId="0" fontId="76" fillId="0" borderId="28" xfId="0" applyFont="1" applyFill="1" applyBorder="1"/>
    <xf numFmtId="0" fontId="0" fillId="31" borderId="74" xfId="0" applyFill="1" applyBorder="1"/>
    <xf numFmtId="0" fontId="0" fillId="32" borderId="74" xfId="0" applyFill="1" applyBorder="1"/>
    <xf numFmtId="0" fontId="0" fillId="32" borderId="75" xfId="0" applyFill="1" applyBorder="1"/>
    <xf numFmtId="1" fontId="0" fillId="24" borderId="0" xfId="0" applyNumberFormat="1" applyFill="1" applyBorder="1"/>
    <xf numFmtId="1" fontId="0" fillId="24" borderId="28" xfId="0" applyNumberFormat="1" applyFill="1" applyBorder="1"/>
    <xf numFmtId="1" fontId="0" fillId="3" borderId="28" xfId="0" applyNumberFormat="1" applyFill="1" applyBorder="1"/>
    <xf numFmtId="1" fontId="0" fillId="0" borderId="0" xfId="0" applyNumberFormat="1" applyBorder="1"/>
    <xf numFmtId="1" fontId="0" fillId="0" borderId="28" xfId="0" applyNumberFormat="1" applyBorder="1"/>
    <xf numFmtId="1" fontId="0" fillId="0" borderId="28" xfId="0" applyNumberFormat="1" applyFill="1" applyBorder="1"/>
    <xf numFmtId="1" fontId="0" fillId="25" borderId="0" xfId="0" applyNumberFormat="1" applyFill="1" applyBorder="1"/>
    <xf numFmtId="1" fontId="0" fillId="25" borderId="28" xfId="0" applyNumberFormat="1" applyFill="1" applyBorder="1"/>
    <xf numFmtId="165" fontId="0" fillId="24" borderId="39" xfId="0" applyNumberFormat="1" applyFill="1" applyBorder="1"/>
    <xf numFmtId="0" fontId="0" fillId="33" borderId="73" xfId="0" applyFill="1" applyBorder="1"/>
    <xf numFmtId="0" fontId="0" fillId="33" borderId="75" xfId="0" applyFill="1" applyBorder="1"/>
    <xf numFmtId="0" fontId="0" fillId="33" borderId="29" xfId="0" applyFill="1" applyBorder="1"/>
    <xf numFmtId="0" fontId="0" fillId="33" borderId="28" xfId="0" applyFill="1" applyBorder="1"/>
    <xf numFmtId="1" fontId="0" fillId="0" borderId="29" xfId="0" applyNumberFormat="1" applyBorder="1"/>
    <xf numFmtId="1" fontId="0" fillId="0" borderId="29" xfId="0" applyNumberFormat="1" applyFill="1" applyBorder="1"/>
    <xf numFmtId="0" fontId="0" fillId="25" borderId="29" xfId="0" applyFill="1" applyBorder="1"/>
    <xf numFmtId="0" fontId="78" fillId="5" borderId="9" xfId="2" applyFont="1" applyFill="1" applyBorder="1" applyAlignment="1">
      <alignment horizontal="center"/>
    </xf>
    <xf numFmtId="0" fontId="40" fillId="0" borderId="59" xfId="0" applyFont="1" applyBorder="1"/>
    <xf numFmtId="0" fontId="40" fillId="0" borderId="0" xfId="2" applyFont="1" applyAlignment="1">
      <alignment vertical="center"/>
    </xf>
    <xf numFmtId="0" fontId="11" fillId="0" borderId="0" xfId="2"/>
    <xf numFmtId="0" fontId="11" fillId="20" borderId="0" xfId="2" applyFill="1"/>
    <xf numFmtId="0" fontId="11" fillId="0" borderId="0" xfId="2" applyFill="1"/>
    <xf numFmtId="0" fontId="11" fillId="0" borderId="59" xfId="2" applyBorder="1"/>
    <xf numFmtId="0" fontId="11" fillId="0" borderId="61" xfId="2" applyBorder="1"/>
    <xf numFmtId="0" fontId="16" fillId="5" borderId="9" xfId="2" applyFont="1" applyFill="1" applyBorder="1" applyAlignment="1">
      <alignment horizontal="center"/>
    </xf>
    <xf numFmtId="0" fontId="40" fillId="0" borderId="0" xfId="0" applyFont="1" applyFill="1"/>
    <xf numFmtId="0" fontId="40" fillId="0" borderId="0" xfId="0" applyFont="1" applyAlignment="1">
      <alignment vertical="center"/>
    </xf>
    <xf numFmtId="11" fontId="0" fillId="0" borderId="69" xfId="0" applyNumberFormat="1" applyFont="1" applyBorder="1"/>
    <xf numFmtId="167" fontId="0" fillId="0" borderId="69" xfId="0" applyNumberFormat="1" applyFont="1" applyBorder="1"/>
    <xf numFmtId="166" fontId="0" fillId="0" borderId="69" xfId="0" applyNumberFormat="1" applyFill="1" applyBorder="1" applyAlignment="1">
      <alignment horizontal="center"/>
    </xf>
    <xf numFmtId="0" fontId="0" fillId="0" borderId="69" xfId="0" applyFont="1" applyBorder="1" applyAlignment="1">
      <alignment horizontal="center"/>
    </xf>
    <xf numFmtId="167" fontId="0" fillId="0" borderId="69" xfId="0" applyNumberFormat="1" applyBorder="1" applyAlignment="1">
      <alignment horizontal="center"/>
    </xf>
    <xf numFmtId="0" fontId="0" fillId="11" borderId="0" xfId="0" applyFill="1" applyBorder="1"/>
    <xf numFmtId="0" fontId="0" fillId="11" borderId="75" xfId="0" applyFill="1" applyBorder="1"/>
    <xf numFmtId="0" fontId="18" fillId="18" borderId="0" xfId="0" applyFont="1" applyFill="1" applyAlignment="1">
      <alignment horizontal="center" vertical="center"/>
    </xf>
    <xf numFmtId="2" fontId="0" fillId="24" borderId="39" xfId="0" applyNumberFormat="1" applyFill="1" applyBorder="1"/>
    <xf numFmtId="165" fontId="9" fillId="25" borderId="0" xfId="1" applyNumberFormat="1" applyFill="1"/>
    <xf numFmtId="1" fontId="0" fillId="25" borderId="78" xfId="0" applyNumberFormat="1" applyFill="1" applyBorder="1"/>
    <xf numFmtId="2" fontId="15" fillId="0" borderId="3" xfId="1" applyNumberFormat="1" applyFont="1" applyFill="1" applyBorder="1" applyAlignment="1">
      <alignment horizontal="center"/>
    </xf>
    <xf numFmtId="2" fontId="9" fillId="4" borderId="0" xfId="1" applyNumberFormat="1" applyFill="1" applyBorder="1" applyAlignment="1">
      <alignment horizontal="center"/>
    </xf>
    <xf numFmtId="2" fontId="9" fillId="4" borderId="22" xfId="1" applyNumberFormat="1" applyFill="1" applyBorder="1" applyAlignment="1">
      <alignment horizontal="center"/>
    </xf>
    <xf numFmtId="2" fontId="6" fillId="4" borderId="11" xfId="0" applyNumberFormat="1" applyFont="1" applyFill="1" applyBorder="1" applyAlignment="1">
      <alignment horizontal="center"/>
    </xf>
    <xf numFmtId="2" fontId="9" fillId="4" borderId="16" xfId="1" applyNumberFormat="1" applyFill="1" applyBorder="1" applyAlignment="1">
      <alignment horizontal="center"/>
    </xf>
    <xf numFmtId="2" fontId="9" fillId="4" borderId="37" xfId="1" applyNumberFormat="1" applyFill="1" applyBorder="1" applyAlignment="1">
      <alignment horizontal="center"/>
    </xf>
    <xf numFmtId="2" fontId="9" fillId="4" borderId="11" xfId="1" applyNumberFormat="1" applyFill="1" applyBorder="1" applyAlignment="1">
      <alignment horizontal="center"/>
    </xf>
    <xf numFmtId="2" fontId="7" fillId="4" borderId="11" xfId="0" applyNumberFormat="1" applyFont="1" applyFill="1" applyBorder="1" applyAlignment="1">
      <alignment horizontal="center"/>
    </xf>
    <xf numFmtId="2" fontId="9" fillId="6" borderId="11" xfId="1" applyNumberFormat="1" applyFill="1" applyBorder="1" applyAlignment="1">
      <alignment horizontal="center"/>
    </xf>
    <xf numFmtId="2" fontId="9" fillId="6" borderId="16" xfId="1" applyNumberFormat="1" applyFill="1" applyBorder="1" applyAlignment="1">
      <alignment horizontal="center"/>
    </xf>
    <xf numFmtId="2" fontId="9" fillId="6" borderId="37" xfId="1" applyNumberFormat="1" applyFill="1" applyBorder="1" applyAlignment="1">
      <alignment horizontal="center"/>
    </xf>
    <xf numFmtId="2" fontId="9" fillId="4" borderId="5" xfId="1" applyNumberFormat="1" applyFill="1" applyBorder="1" applyAlignment="1">
      <alignment horizontal="center"/>
    </xf>
    <xf numFmtId="2" fontId="9" fillId="6" borderId="0" xfId="1" applyNumberFormat="1" applyFill="1" applyBorder="1" applyAlignment="1">
      <alignment horizontal="center"/>
    </xf>
    <xf numFmtId="2" fontId="18" fillId="24" borderId="0" xfId="1" applyNumberFormat="1" applyFont="1" applyFill="1" applyBorder="1" applyAlignment="1">
      <alignment vertical="center"/>
    </xf>
    <xf numFmtId="2" fontId="18" fillId="0" borderId="0" xfId="1" applyNumberFormat="1" applyFont="1" applyFill="1" applyBorder="1" applyAlignment="1">
      <alignment horizontal="center" vertical="center"/>
    </xf>
    <xf numFmtId="2" fontId="9" fillId="0" borderId="0" xfId="1" applyNumberFormat="1" applyBorder="1"/>
    <xf numFmtId="2" fontId="9" fillId="0" borderId="0" xfId="1" applyNumberFormat="1" applyBorder="1" applyAlignment="1">
      <alignment horizontal="center"/>
    </xf>
    <xf numFmtId="2" fontId="18" fillId="24" borderId="0" xfId="1" applyNumberFormat="1" applyFont="1" applyFill="1" applyBorder="1" applyAlignment="1">
      <alignment horizontal="center" vertical="center"/>
    </xf>
    <xf numFmtId="2" fontId="15" fillId="0" borderId="23" xfId="1" applyNumberFormat="1" applyFont="1" applyBorder="1" applyAlignment="1">
      <alignment horizontal="center"/>
    </xf>
    <xf numFmtId="2" fontId="15" fillId="0" borderId="19" xfId="1" applyNumberFormat="1" applyFont="1" applyBorder="1" applyAlignment="1">
      <alignment horizontal="center"/>
    </xf>
    <xf numFmtId="2" fontId="15" fillId="0" borderId="0" xfId="1" applyNumberFormat="1" applyFont="1" applyFill="1" applyBorder="1" applyAlignment="1">
      <alignment horizontal="center"/>
    </xf>
    <xf numFmtId="2" fontId="15" fillId="0" borderId="20" xfId="1" applyNumberFormat="1" applyFont="1" applyBorder="1" applyAlignment="1">
      <alignment horizontal="center"/>
    </xf>
    <xf numFmtId="2" fontId="62" fillId="0" borderId="26" xfId="1" applyNumberFormat="1" applyFont="1" applyFill="1" applyBorder="1" applyAlignment="1">
      <alignment horizontal="center" vertical="center"/>
    </xf>
    <xf numFmtId="2" fontId="15" fillId="0" borderId="26" xfId="1" applyNumberFormat="1" applyFont="1" applyFill="1" applyBorder="1" applyAlignment="1">
      <alignment horizontal="center" vertical="center"/>
    </xf>
    <xf numFmtId="2" fontId="15" fillId="0" borderId="18" xfId="1" applyNumberFormat="1" applyFont="1" applyFill="1" applyBorder="1" applyAlignment="1">
      <alignment horizontal="center"/>
    </xf>
    <xf numFmtId="2" fontId="15" fillId="0" borderId="0" xfId="1" applyNumberFormat="1" applyFont="1" applyBorder="1" applyAlignment="1">
      <alignment horizontal="center" vertical="center"/>
    </xf>
    <xf numFmtId="2" fontId="15" fillId="0" borderId="6" xfId="1" applyNumberFormat="1" applyFont="1" applyBorder="1" applyAlignment="1">
      <alignment horizontal="center" vertical="center"/>
    </xf>
    <xf numFmtId="2" fontId="15" fillId="0" borderId="2" xfId="1" applyNumberFormat="1" applyFont="1" applyBorder="1" applyAlignment="1">
      <alignment horizontal="center" vertical="center"/>
    </xf>
    <xf numFmtId="2" fontId="15" fillId="0" borderId="0" xfId="1" applyNumberFormat="1" applyFont="1" applyFill="1" applyBorder="1" applyAlignment="1">
      <alignment horizontal="center" vertical="center"/>
    </xf>
    <xf numFmtId="2" fontId="15" fillId="0" borderId="3" xfId="1" applyNumberFormat="1" applyFont="1" applyBorder="1" applyAlignment="1">
      <alignment horizontal="center" vertical="center"/>
    </xf>
    <xf numFmtId="2" fontId="15" fillId="0" borderId="6" xfId="1" applyNumberFormat="1" applyFont="1" applyBorder="1" applyAlignment="1">
      <alignment horizontal="center"/>
    </xf>
    <xf numFmtId="2" fontId="15" fillId="0" borderId="24" xfId="1" applyNumberFormat="1" applyFont="1" applyBorder="1" applyAlignment="1">
      <alignment horizontal="center"/>
    </xf>
    <xf numFmtId="2" fontId="62" fillId="0" borderId="24" xfId="1" applyNumberFormat="1" applyFont="1" applyBorder="1" applyAlignment="1">
      <alignment horizontal="center"/>
    </xf>
    <xf numFmtId="2" fontId="15" fillId="0" borderId="24" xfId="1" applyNumberFormat="1" applyFont="1" applyFill="1" applyBorder="1" applyAlignment="1">
      <alignment horizontal="center"/>
    </xf>
    <xf numFmtId="2" fontId="15" fillId="0" borderId="2" xfId="1" applyNumberFormat="1" applyFont="1" applyBorder="1" applyAlignment="1">
      <alignment horizontal="center"/>
    </xf>
    <xf numFmtId="2" fontId="15" fillId="0" borderId="2" xfId="1" applyNumberFormat="1" applyFont="1" applyFill="1" applyBorder="1" applyAlignment="1">
      <alignment horizontal="center"/>
    </xf>
    <xf numFmtId="2" fontId="15" fillId="0" borderId="1" xfId="1" applyNumberFormat="1" applyFont="1" applyFill="1" applyBorder="1" applyAlignment="1">
      <alignment horizontal="center"/>
    </xf>
    <xf numFmtId="2" fontId="15" fillId="24" borderId="0" xfId="1" applyNumberFormat="1" applyFont="1" applyFill="1" applyBorder="1" applyAlignment="1">
      <alignment horizontal="center" vertical="center"/>
    </xf>
    <xf numFmtId="2" fontId="15" fillId="20" borderId="0" xfId="1" applyNumberFormat="1" applyFont="1" applyFill="1" applyBorder="1" applyAlignment="1">
      <alignment horizontal="center" vertical="center"/>
    </xf>
    <xf numFmtId="2" fontId="15" fillId="17" borderId="0" xfId="1" applyNumberFormat="1" applyFont="1" applyFill="1" applyBorder="1" applyAlignment="1">
      <alignment horizontal="center" vertical="center"/>
    </xf>
    <xf numFmtId="2" fontId="15" fillId="19" borderId="0" xfId="1" applyNumberFormat="1" applyFont="1" applyFill="1" applyBorder="1" applyAlignment="1">
      <alignment horizontal="center" vertical="center"/>
    </xf>
    <xf numFmtId="2" fontId="15" fillId="19" borderId="0" xfId="1" applyNumberFormat="1" applyFont="1" applyFill="1" applyBorder="1" applyAlignment="1">
      <alignment horizontal="center"/>
    </xf>
    <xf numFmtId="2" fontId="62" fillId="19" borderId="0" xfId="1" applyNumberFormat="1" applyFont="1" applyFill="1" applyBorder="1" applyAlignment="1">
      <alignment horizontal="center"/>
    </xf>
    <xf numFmtId="2" fontId="9" fillId="19" borderId="0" xfId="1" applyNumberFormat="1" applyFill="1" applyBorder="1" applyAlignment="1">
      <alignment horizontal="center"/>
    </xf>
    <xf numFmtId="2" fontId="15" fillId="19" borderId="0" xfId="1" applyNumberFormat="1" applyFont="1" applyFill="1" applyBorder="1"/>
    <xf numFmtId="2" fontId="9" fillId="18" borderId="0" xfId="1" applyNumberFormat="1" applyFill="1" applyBorder="1" applyAlignment="1">
      <alignment horizontal="center"/>
    </xf>
    <xf numFmtId="2" fontId="9" fillId="24" borderId="0" xfId="1" applyNumberFormat="1" applyFill="1" applyBorder="1"/>
    <xf numFmtId="2" fontId="9" fillId="20" borderId="0" xfId="1" applyNumberFormat="1" applyFill="1" applyBorder="1" applyAlignment="1">
      <alignment horizontal="center"/>
    </xf>
    <xf numFmtId="2" fontId="9" fillId="20" borderId="0" xfId="1" applyNumberFormat="1" applyFill="1" applyBorder="1"/>
    <xf numFmtId="2" fontId="9" fillId="0" borderId="0" xfId="1" applyNumberFormat="1" applyFill="1" applyBorder="1"/>
    <xf numFmtId="2" fontId="9" fillId="17" borderId="0" xfId="1" applyNumberFormat="1" applyFill="1" applyBorder="1"/>
    <xf numFmtId="2" fontId="9" fillId="0" borderId="0" xfId="1" applyNumberFormat="1" applyBorder="1" applyAlignment="1">
      <alignment horizontal="left" vertical="center"/>
    </xf>
    <xf numFmtId="2" fontId="9" fillId="19" borderId="0" xfId="1" applyNumberFormat="1" applyFill="1" applyBorder="1"/>
    <xf numFmtId="2" fontId="15" fillId="24" borderId="19" xfId="1" applyNumberFormat="1" applyFont="1" applyFill="1" applyBorder="1" applyAlignment="1">
      <alignment horizontal="center" vertical="center"/>
    </xf>
    <xf numFmtId="2" fontId="9" fillId="0" borderId="23" xfId="1" applyNumberFormat="1" applyBorder="1" applyAlignment="1">
      <alignment horizontal="center" vertical="center"/>
    </xf>
    <xf numFmtId="2" fontId="9" fillId="20" borderId="23" xfId="1" applyNumberFormat="1" applyFill="1" applyBorder="1" applyAlignment="1">
      <alignment horizontal="center"/>
    </xf>
    <xf numFmtId="2" fontId="9" fillId="0" borderId="19" xfId="1" applyNumberFormat="1" applyBorder="1" applyAlignment="1">
      <alignment horizontal="left" vertical="center"/>
    </xf>
    <xf numFmtId="2" fontId="9" fillId="0" borderId="20" xfId="1" applyNumberFormat="1" applyBorder="1" applyAlignment="1">
      <alignment horizontal="center" vertical="center"/>
    </xf>
    <xf numFmtId="2" fontId="9" fillId="0" borderId="19" xfId="1" applyNumberFormat="1" applyBorder="1" applyAlignment="1">
      <alignment horizontal="center" vertical="center"/>
    </xf>
    <xf numFmtId="2" fontId="15" fillId="0" borderId="0" xfId="1" applyNumberFormat="1" applyFont="1" applyBorder="1" applyAlignment="1">
      <alignment vertical="center"/>
    </xf>
    <xf numFmtId="2" fontId="9" fillId="0" borderId="20" xfId="1" applyNumberFormat="1" applyBorder="1" applyAlignment="1">
      <alignment horizontal="left" vertical="center"/>
    </xf>
    <xf numFmtId="2" fontId="9" fillId="0" borderId="23" xfId="1" applyNumberFormat="1" applyBorder="1" applyAlignment="1">
      <alignment horizontal="center"/>
    </xf>
    <xf numFmtId="2" fontId="9" fillId="19" borderId="26" xfId="1" applyNumberFormat="1" applyFill="1" applyBorder="1" applyAlignment="1">
      <alignment horizontal="center"/>
    </xf>
    <xf numFmtId="2" fontId="9" fillId="19" borderId="23" xfId="1" applyNumberFormat="1" applyFill="1" applyBorder="1" applyAlignment="1">
      <alignment horizontal="center"/>
    </xf>
    <xf numFmtId="2" fontId="9" fillId="0" borderId="21" xfId="1" applyNumberFormat="1" applyBorder="1"/>
    <xf numFmtId="2" fontId="9" fillId="18" borderId="22" xfId="1" applyNumberFormat="1" applyFill="1" applyBorder="1" applyAlignment="1">
      <alignment horizontal="center"/>
    </xf>
    <xf numFmtId="2" fontId="9" fillId="0" borderId="21" xfId="1" applyNumberFormat="1" applyBorder="1" applyAlignment="1">
      <alignment horizontal="center"/>
    </xf>
    <xf numFmtId="2" fontId="9" fillId="0" borderId="18" xfId="1" applyNumberFormat="1" applyBorder="1" applyAlignment="1">
      <alignment horizontal="center"/>
    </xf>
    <xf numFmtId="2" fontId="9" fillId="0" borderId="21" xfId="1" applyNumberFormat="1" applyFill="1" applyBorder="1" applyAlignment="1">
      <alignment horizontal="center"/>
    </xf>
    <xf numFmtId="2" fontId="0" fillId="0" borderId="12" xfId="0" applyNumberFormat="1" applyBorder="1" applyAlignment="1">
      <alignment horizontal="center" vertical="center"/>
    </xf>
    <xf numFmtId="2" fontId="6" fillId="20" borderId="0" xfId="0" applyNumberFormat="1" applyFont="1" applyFill="1" applyAlignment="1">
      <alignment horizontal="center"/>
    </xf>
    <xf numFmtId="2" fontId="6" fillId="0" borderId="12" xfId="0" applyNumberFormat="1" applyFont="1" applyBorder="1" applyAlignment="1">
      <alignment horizontal="center" vertical="center"/>
    </xf>
    <xf numFmtId="2" fontId="0" fillId="0" borderId="8" xfId="0" applyNumberFormat="1" applyBorder="1" applyAlignment="1">
      <alignment horizontal="left" vertical="center"/>
    </xf>
    <xf numFmtId="2" fontId="0" fillId="0" borderId="0" xfId="0" applyNumberFormat="1" applyBorder="1" applyAlignment="1">
      <alignment horizontal="left" vertical="center"/>
    </xf>
    <xf numFmtId="2" fontId="0" fillId="0" borderId="11" xfId="0" applyNumberFormat="1" applyBorder="1"/>
    <xf numFmtId="2" fontId="0" fillId="0" borderId="8" xfId="0" applyNumberFormat="1" applyBorder="1" applyAlignment="1">
      <alignment horizontal="center" vertical="center"/>
    </xf>
    <xf numFmtId="2" fontId="15" fillId="0" borderId="0" xfId="0" applyNumberFormat="1" applyFont="1" applyBorder="1" applyAlignment="1">
      <alignment vertical="center"/>
    </xf>
    <xf numFmtId="2" fontId="6" fillId="0" borderId="9" xfId="1" applyNumberFormat="1" applyFont="1" applyBorder="1" applyAlignment="1">
      <alignment horizontal="left" vertical="center"/>
    </xf>
    <xf numFmtId="2" fontId="6" fillId="0" borderId="29" xfId="0" applyNumberFormat="1" applyFont="1" applyBorder="1" applyAlignment="1">
      <alignment horizontal="center"/>
    </xf>
    <xf numFmtId="2" fontId="6" fillId="19" borderId="29" xfId="0" applyNumberFormat="1" applyFont="1" applyFill="1" applyBorder="1" applyAlignment="1">
      <alignment horizontal="center"/>
    </xf>
    <xf numFmtId="2" fontId="6" fillId="19" borderId="12" xfId="0" applyNumberFormat="1" applyFont="1" applyFill="1" applyBorder="1" applyAlignment="1">
      <alignment horizontal="center"/>
    </xf>
    <xf numFmtId="2" fontId="0" fillId="0" borderId="10" xfId="0" applyNumberFormat="1" applyBorder="1"/>
    <xf numFmtId="2" fontId="6" fillId="18" borderId="11" xfId="0" applyNumberFormat="1" applyFont="1" applyFill="1" applyBorder="1" applyAlignment="1">
      <alignment horizontal="center"/>
    </xf>
    <xf numFmtId="2" fontId="0" fillId="0" borderId="10" xfId="0" applyNumberFormat="1" applyBorder="1" applyAlignment="1">
      <alignment horizontal="center"/>
    </xf>
    <xf numFmtId="2" fontId="0" fillId="0" borderId="7" xfId="0" applyNumberFormat="1" applyBorder="1" applyAlignment="1">
      <alignment horizontal="center"/>
    </xf>
    <xf numFmtId="2" fontId="0" fillId="0" borderId="10" xfId="0" applyNumberFormat="1" applyFill="1" applyBorder="1" applyAlignment="1">
      <alignment horizontal="center"/>
    </xf>
    <xf numFmtId="2" fontId="15" fillId="24" borderId="8" xfId="0" applyNumberFormat="1" applyFont="1" applyFill="1" applyBorder="1" applyAlignment="1">
      <alignment horizontal="center" vertical="center"/>
    </xf>
    <xf numFmtId="2" fontId="6" fillId="20" borderId="12" xfId="0" applyNumberFormat="1" applyFont="1" applyFill="1" applyBorder="1" applyAlignment="1">
      <alignment horizontal="center"/>
    </xf>
    <xf numFmtId="2" fontId="0" fillId="0" borderId="9" xfId="0" applyNumberFormat="1" applyBorder="1" applyAlignment="1">
      <alignment horizontal="center" vertical="center"/>
    </xf>
    <xf numFmtId="2" fontId="0" fillId="0" borderId="9" xfId="0" applyNumberFormat="1" applyBorder="1" applyAlignment="1">
      <alignment horizontal="left" vertical="center"/>
    </xf>
    <xf numFmtId="2" fontId="0" fillId="0" borderId="12" xfId="0" applyNumberFormat="1" applyBorder="1" applyAlignment="1">
      <alignment horizontal="center"/>
    </xf>
    <xf numFmtId="2" fontId="13" fillId="19" borderId="29" xfId="0" applyNumberFormat="1" applyFont="1" applyFill="1" applyBorder="1" applyAlignment="1">
      <alignment horizontal="center"/>
    </xf>
    <xf numFmtId="2" fontId="6" fillId="0" borderId="7" xfId="0" applyNumberFormat="1" applyFont="1" applyBorder="1" applyAlignment="1">
      <alignment horizontal="center"/>
    </xf>
    <xf numFmtId="2" fontId="0" fillId="18" borderId="11" xfId="0" applyNumberFormat="1" applyFill="1" applyBorder="1" applyAlignment="1">
      <alignment horizontal="center"/>
    </xf>
    <xf numFmtId="2" fontId="15" fillId="24" borderId="13" xfId="1" applyNumberFormat="1" applyFont="1" applyFill="1" applyBorder="1" applyAlignment="1">
      <alignment horizontal="center" vertical="center"/>
    </xf>
    <xf numFmtId="2" fontId="9" fillId="0" borderId="17" xfId="1" applyNumberFormat="1" applyBorder="1" applyAlignment="1">
      <alignment horizontal="center" vertical="center"/>
    </xf>
    <xf numFmtId="2" fontId="9" fillId="20" borderId="17" xfId="1" applyNumberFormat="1" applyFill="1" applyBorder="1" applyAlignment="1">
      <alignment horizontal="center"/>
    </xf>
    <xf numFmtId="2" fontId="9" fillId="0" borderId="13" xfId="1" applyNumberFormat="1" applyBorder="1" applyAlignment="1">
      <alignment horizontal="left" vertical="center"/>
    </xf>
    <xf numFmtId="2" fontId="9" fillId="0" borderId="14" xfId="1" applyNumberFormat="1" applyBorder="1" applyAlignment="1">
      <alignment horizontal="center" vertical="center"/>
    </xf>
    <xf numFmtId="2" fontId="9" fillId="0" borderId="13" xfId="1" applyNumberFormat="1" applyBorder="1" applyAlignment="1">
      <alignment horizontal="center" vertical="center"/>
    </xf>
    <xf numFmtId="2" fontId="9" fillId="0" borderId="14" xfId="1" applyNumberFormat="1" applyBorder="1" applyAlignment="1">
      <alignment horizontal="left" vertical="center"/>
    </xf>
    <xf numFmtId="2" fontId="9" fillId="0" borderId="17" xfId="1" applyNumberFormat="1" applyBorder="1" applyAlignment="1">
      <alignment horizontal="center"/>
    </xf>
    <xf numFmtId="2" fontId="9" fillId="19" borderId="34" xfId="1" applyNumberFormat="1" applyFill="1" applyBorder="1" applyAlignment="1">
      <alignment horizontal="center"/>
    </xf>
    <xf numFmtId="2" fontId="9" fillId="19" borderId="17" xfId="1" applyNumberFormat="1" applyFill="1" applyBorder="1" applyAlignment="1">
      <alignment horizontal="center"/>
    </xf>
    <xf numFmtId="2" fontId="9" fillId="0" borderId="15" xfId="1" applyNumberFormat="1" applyBorder="1"/>
    <xf numFmtId="2" fontId="9" fillId="18" borderId="16" xfId="1" applyNumberFormat="1" applyFill="1" applyBorder="1" applyAlignment="1">
      <alignment horizontal="center"/>
    </xf>
    <xf numFmtId="2" fontId="9" fillId="0" borderId="15" xfId="1" applyNumberFormat="1" applyBorder="1" applyAlignment="1">
      <alignment horizontal="center"/>
    </xf>
    <xf numFmtId="2" fontId="9" fillId="0" borderId="35" xfId="1" applyNumberFormat="1" applyBorder="1" applyAlignment="1">
      <alignment horizontal="center"/>
    </xf>
    <xf numFmtId="2" fontId="9" fillId="0" borderId="15" xfId="1" applyNumberFormat="1" applyFill="1" applyBorder="1" applyAlignment="1">
      <alignment horizontal="center"/>
    </xf>
    <xf numFmtId="2" fontId="15" fillId="24" borderId="67" xfId="1" applyNumberFormat="1" applyFont="1" applyFill="1" applyBorder="1" applyAlignment="1">
      <alignment horizontal="center" vertical="center"/>
    </xf>
    <xf numFmtId="2" fontId="9" fillId="0" borderId="32" xfId="1" applyNumberFormat="1" applyBorder="1" applyAlignment="1">
      <alignment horizontal="center" vertical="center"/>
    </xf>
    <xf numFmtId="2" fontId="9" fillId="20" borderId="32" xfId="1" applyNumberFormat="1" applyFill="1" applyBorder="1" applyAlignment="1">
      <alignment horizontal="center"/>
    </xf>
    <xf numFmtId="2" fontId="9" fillId="0" borderId="31" xfId="1" applyNumberFormat="1" applyBorder="1" applyAlignment="1">
      <alignment horizontal="left" vertical="center"/>
    </xf>
    <xf numFmtId="2" fontId="9" fillId="0" borderId="33" xfId="1" applyNumberFormat="1" applyBorder="1" applyAlignment="1">
      <alignment horizontal="center" vertical="center"/>
    </xf>
    <xf numFmtId="2" fontId="9" fillId="0" borderId="67" xfId="1" applyNumberFormat="1" applyBorder="1" applyAlignment="1">
      <alignment horizontal="center" vertical="center"/>
    </xf>
    <xf numFmtId="2" fontId="9" fillId="0" borderId="33" xfId="1" applyNumberFormat="1" applyBorder="1" applyAlignment="1">
      <alignment horizontal="left" vertical="center"/>
    </xf>
    <xf numFmtId="2" fontId="9" fillId="0" borderId="32" xfId="1" applyNumberFormat="1" applyBorder="1" applyAlignment="1">
      <alignment horizontal="center"/>
    </xf>
    <xf numFmtId="2" fontId="9" fillId="19" borderId="38" xfId="1" applyNumberFormat="1" applyFill="1" applyBorder="1" applyAlignment="1">
      <alignment horizontal="center"/>
    </xf>
    <xf numFmtId="2" fontId="9" fillId="19" borderId="32" xfId="1" applyNumberFormat="1" applyFill="1" applyBorder="1" applyAlignment="1">
      <alignment horizontal="center"/>
    </xf>
    <xf numFmtId="2" fontId="9" fillId="0" borderId="36" xfId="1" applyNumberFormat="1" applyBorder="1"/>
    <xf numFmtId="2" fontId="9" fillId="18" borderId="37" xfId="1" applyNumberFormat="1" applyFill="1" applyBorder="1" applyAlignment="1">
      <alignment horizontal="center"/>
    </xf>
    <xf numFmtId="2" fontId="9" fillId="0" borderId="36" xfId="1" applyNumberFormat="1" applyBorder="1" applyAlignment="1">
      <alignment horizontal="center"/>
    </xf>
    <xf numFmtId="2" fontId="9" fillId="0" borderId="30" xfId="1" applyNumberFormat="1" applyBorder="1" applyAlignment="1">
      <alignment horizontal="center"/>
    </xf>
    <xf numFmtId="2" fontId="9" fillId="0" borderId="36" xfId="1" applyNumberFormat="1" applyFill="1" applyBorder="1" applyAlignment="1">
      <alignment horizontal="center"/>
    </xf>
    <xf numFmtId="2" fontId="9" fillId="0" borderId="68" xfId="1" applyNumberFormat="1" applyBorder="1"/>
    <xf numFmtId="2" fontId="15" fillId="24" borderId="8" xfId="1" applyNumberFormat="1" applyFont="1" applyFill="1" applyBorder="1" applyAlignment="1">
      <alignment horizontal="center" vertical="center"/>
    </xf>
    <xf numFmtId="2" fontId="6" fillId="0" borderId="12" xfId="1" applyNumberFormat="1" applyFont="1" applyBorder="1" applyAlignment="1">
      <alignment horizontal="center" vertical="center"/>
    </xf>
    <xf numFmtId="2" fontId="9" fillId="20" borderId="12" xfId="1" applyNumberFormat="1" applyFill="1" applyBorder="1" applyAlignment="1">
      <alignment horizontal="center"/>
    </xf>
    <xf numFmtId="2" fontId="9" fillId="0" borderId="12" xfId="1" applyNumberFormat="1" applyBorder="1" applyAlignment="1">
      <alignment horizontal="center" vertical="center"/>
    </xf>
    <xf numFmtId="2" fontId="5" fillId="0" borderId="8" xfId="1" applyNumberFormat="1" applyFont="1" applyBorder="1" applyAlignment="1">
      <alignment horizontal="left" vertical="center"/>
    </xf>
    <xf numFmtId="2" fontId="5" fillId="0" borderId="0" xfId="1" applyNumberFormat="1" applyFont="1" applyBorder="1" applyAlignment="1">
      <alignment horizontal="left" vertical="center"/>
    </xf>
    <xf numFmtId="2" fontId="2" fillId="0" borderId="8" xfId="1" applyNumberFormat="1" applyFont="1" applyBorder="1" applyAlignment="1">
      <alignment vertical="center"/>
    </xf>
    <xf numFmtId="2" fontId="5" fillId="0" borderId="12" xfId="1" applyNumberFormat="1" applyFont="1" applyBorder="1" applyAlignment="1">
      <alignment horizontal="center" vertical="center"/>
    </xf>
    <xf numFmtId="2" fontId="9" fillId="0" borderId="29" xfId="1" applyNumberFormat="1" applyBorder="1" applyAlignment="1">
      <alignment horizontal="center"/>
    </xf>
    <xf numFmtId="2" fontId="9" fillId="19" borderId="29" xfId="1" applyNumberFormat="1" applyFill="1" applyBorder="1" applyAlignment="1">
      <alignment horizontal="center"/>
    </xf>
    <xf numFmtId="2" fontId="13" fillId="19" borderId="12" xfId="1" applyNumberFormat="1" applyFont="1" applyFill="1" applyBorder="1" applyAlignment="1">
      <alignment horizontal="center"/>
    </xf>
    <xf numFmtId="2" fontId="5" fillId="0" borderId="10" xfId="1" applyNumberFormat="1" applyFont="1" applyBorder="1"/>
    <xf numFmtId="2" fontId="9" fillId="18" borderId="11" xfId="1" applyNumberFormat="1" applyFill="1" applyBorder="1" applyAlignment="1">
      <alignment horizontal="center"/>
    </xf>
    <xf numFmtId="2" fontId="9" fillId="0" borderId="10" xfId="1" applyNumberFormat="1" applyBorder="1" applyAlignment="1">
      <alignment horizontal="center"/>
    </xf>
    <xf numFmtId="2" fontId="9" fillId="0" borderId="7" xfId="1" applyNumberFormat="1" applyBorder="1" applyAlignment="1">
      <alignment horizontal="center"/>
    </xf>
    <xf numFmtId="2" fontId="9" fillId="0" borderId="10" xfId="1" applyNumberFormat="1" applyFill="1" applyBorder="1" applyAlignment="1">
      <alignment horizontal="center"/>
    </xf>
    <xf numFmtId="2" fontId="9" fillId="0" borderId="10" xfId="1" applyNumberFormat="1" applyBorder="1"/>
    <xf numFmtId="2" fontId="9" fillId="0" borderId="8" xfId="1" applyNumberFormat="1" applyBorder="1" applyAlignment="1">
      <alignment horizontal="left" vertical="center"/>
    </xf>
    <xf numFmtId="2" fontId="2" fillId="3" borderId="8" xfId="1" applyNumberFormat="1" applyFont="1" applyFill="1" applyBorder="1" applyAlignment="1">
      <alignment horizontal="center" vertical="center"/>
    </xf>
    <xf numFmtId="2" fontId="9" fillId="0" borderId="9" xfId="1" applyNumberFormat="1" applyBorder="1" applyAlignment="1">
      <alignment horizontal="left" vertical="center"/>
    </xf>
    <xf numFmtId="2" fontId="9" fillId="0" borderId="12" xfId="1" applyNumberFormat="1" applyBorder="1" applyAlignment="1">
      <alignment horizontal="center"/>
    </xf>
    <xf numFmtId="2" fontId="9" fillId="19" borderId="12" xfId="1" applyNumberFormat="1" applyFill="1" applyBorder="1" applyAlignment="1">
      <alignment horizontal="center"/>
    </xf>
    <xf numFmtId="2" fontId="13" fillId="19" borderId="29" xfId="1" applyNumberFormat="1" applyFont="1" applyFill="1" applyBorder="1" applyAlignment="1">
      <alignment horizontal="center"/>
    </xf>
    <xf numFmtId="2" fontId="2" fillId="3" borderId="8" xfId="1" applyNumberFormat="1" applyFont="1" applyFill="1" applyBorder="1" applyAlignment="1">
      <alignment horizontal="center"/>
    </xf>
    <xf numFmtId="2" fontId="0" fillId="19" borderId="29" xfId="0" applyNumberFormat="1" applyFill="1" applyBorder="1" applyAlignment="1">
      <alignment horizontal="center"/>
    </xf>
    <xf numFmtId="2" fontId="9" fillId="0" borderId="9" xfId="1" applyNumberFormat="1" applyBorder="1" applyAlignment="1">
      <alignment horizontal="center" vertical="center"/>
    </xf>
    <xf numFmtId="2" fontId="9" fillId="0" borderId="15" xfId="1" applyNumberFormat="1" applyBorder="1" applyAlignment="1">
      <alignment horizontal="center" vertical="center"/>
    </xf>
    <xf numFmtId="2" fontId="9" fillId="24" borderId="67" xfId="1" applyNumberFormat="1" applyFill="1" applyBorder="1"/>
    <xf numFmtId="2" fontId="9" fillId="0" borderId="11" xfId="1" applyNumberFormat="1" applyBorder="1" applyAlignment="1">
      <alignment horizontal="left" vertical="center"/>
    </xf>
    <xf numFmtId="2" fontId="9" fillId="0" borderId="37" xfId="1" applyNumberFormat="1" applyBorder="1"/>
    <xf numFmtId="2" fontId="9" fillId="0" borderId="11" xfId="1" applyNumberFormat="1" applyBorder="1" applyAlignment="1">
      <alignment horizontal="center" vertical="center"/>
    </xf>
    <xf numFmtId="2" fontId="9" fillId="0" borderId="10" xfId="1" applyNumberFormat="1" applyBorder="1" applyAlignment="1">
      <alignment horizontal="center" vertical="center"/>
    </xf>
    <xf numFmtId="2" fontId="9" fillId="0" borderId="8" xfId="1" applyNumberFormat="1" applyBorder="1" applyAlignment="1">
      <alignment horizontal="center" vertical="center"/>
    </xf>
    <xf numFmtId="2" fontId="0" fillId="20" borderId="12" xfId="0" applyNumberFormat="1" applyFill="1" applyBorder="1" applyAlignment="1">
      <alignment horizontal="center"/>
    </xf>
    <xf numFmtId="2" fontId="0" fillId="19" borderId="12" xfId="0" applyNumberFormat="1" applyFill="1" applyBorder="1" applyAlignment="1">
      <alignment horizontal="center"/>
    </xf>
    <xf numFmtId="2" fontId="0" fillId="24" borderId="8" xfId="0" applyNumberFormat="1" applyFill="1" applyBorder="1" applyAlignment="1">
      <alignment horizontal="center" vertical="center"/>
    </xf>
    <xf numFmtId="2" fontId="0" fillId="0" borderId="12" xfId="0" applyNumberFormat="1" applyBorder="1" applyAlignment="1">
      <alignment horizontal="left" vertical="center"/>
    </xf>
    <xf numFmtId="2" fontId="0" fillId="0" borderId="11" xfId="0" applyNumberFormat="1" applyBorder="1" applyAlignment="1">
      <alignment horizontal="center"/>
    </xf>
    <xf numFmtId="2" fontId="9" fillId="0" borderId="12" xfId="1" applyNumberFormat="1" applyBorder="1" applyAlignment="1">
      <alignment horizontal="left" vertical="center"/>
    </xf>
    <xf numFmtId="2" fontId="9" fillId="24" borderId="8" xfId="1" applyNumberFormat="1" applyFill="1" applyBorder="1" applyAlignment="1">
      <alignment horizontal="center" vertical="center"/>
    </xf>
    <xf numFmtId="2" fontId="7" fillId="0" borderId="12" xfId="0" applyNumberFormat="1" applyFont="1" applyBorder="1" applyAlignment="1">
      <alignment horizontal="center" vertical="center"/>
    </xf>
    <xf numFmtId="2" fontId="7" fillId="20" borderId="12" xfId="0" applyNumberFormat="1" applyFont="1" applyFill="1" applyBorder="1" applyAlignment="1">
      <alignment horizontal="center"/>
    </xf>
    <xf numFmtId="2" fontId="7" fillId="0" borderId="8" xfId="0" applyNumberFormat="1" applyFont="1" applyBorder="1" applyAlignment="1">
      <alignment horizontal="left" vertical="center"/>
    </xf>
    <xf numFmtId="2" fontId="7" fillId="0" borderId="0" xfId="0" applyNumberFormat="1" applyFont="1" applyBorder="1" applyAlignment="1">
      <alignment horizontal="left" vertical="center"/>
    </xf>
    <xf numFmtId="2" fontId="2" fillId="0" borderId="9" xfId="0" applyNumberFormat="1" applyFont="1" applyBorder="1" applyAlignment="1">
      <alignment horizontal="center" vertical="center"/>
    </xf>
    <xf numFmtId="2" fontId="2" fillId="0" borderId="8" xfId="0" applyNumberFormat="1" applyFont="1" applyBorder="1" applyAlignment="1">
      <alignment horizontal="center" vertical="center"/>
    </xf>
    <xf numFmtId="2" fontId="7" fillId="0" borderId="9" xfId="0" applyNumberFormat="1" applyFont="1" applyBorder="1" applyAlignment="1">
      <alignment horizontal="left" vertical="center"/>
    </xf>
    <xf numFmtId="2" fontId="7" fillId="0" borderId="12" xfId="0" applyNumberFormat="1" applyFont="1" applyBorder="1" applyAlignment="1">
      <alignment horizontal="center"/>
    </xf>
    <xf numFmtId="2" fontId="7" fillId="19" borderId="29" xfId="0" applyNumberFormat="1" applyFont="1" applyFill="1" applyBorder="1" applyAlignment="1">
      <alignment horizontal="center"/>
    </xf>
    <xf numFmtId="2" fontId="7" fillId="19" borderId="12" xfId="0" applyNumberFormat="1" applyFont="1" applyFill="1" applyBorder="1" applyAlignment="1">
      <alignment horizontal="center"/>
    </xf>
    <xf numFmtId="2" fontId="7" fillId="0" borderId="10" xfId="0" applyNumberFormat="1" applyFont="1" applyBorder="1"/>
    <xf numFmtId="2" fontId="7" fillId="0" borderId="0" xfId="0" applyNumberFormat="1" applyFont="1" applyBorder="1"/>
    <xf numFmtId="2" fontId="7" fillId="18" borderId="11" xfId="0" applyNumberFormat="1" applyFont="1" applyFill="1" applyBorder="1" applyAlignment="1">
      <alignment horizontal="center"/>
    </xf>
    <xf numFmtId="2" fontId="7" fillId="0" borderId="10" xfId="0" applyNumberFormat="1" applyFont="1" applyBorder="1" applyAlignment="1">
      <alignment horizontal="center"/>
    </xf>
    <xf numFmtId="2" fontId="7" fillId="0" borderId="7" xfId="0" applyNumberFormat="1" applyFont="1" applyBorder="1" applyAlignment="1">
      <alignment horizontal="center"/>
    </xf>
    <xf numFmtId="2" fontId="7" fillId="0" borderId="10" xfId="0" applyNumberFormat="1" applyFont="1" applyFill="1" applyBorder="1" applyAlignment="1">
      <alignment horizontal="center"/>
    </xf>
    <xf numFmtId="2" fontId="7" fillId="0" borderId="12" xfId="0" applyNumberFormat="1" applyFont="1" applyBorder="1" applyAlignment="1">
      <alignment horizontal="left" vertical="center"/>
    </xf>
    <xf numFmtId="2" fontId="9" fillId="20" borderId="12" xfId="1" applyNumberFormat="1" applyFill="1" applyBorder="1" applyAlignment="1">
      <alignment horizontal="center" vertical="center"/>
    </xf>
    <xf numFmtId="2" fontId="9" fillId="19" borderId="29" xfId="1" quotePrefix="1" applyNumberFormat="1" applyFill="1" applyBorder="1" applyAlignment="1">
      <alignment horizontal="center"/>
    </xf>
    <xf numFmtId="2" fontId="9" fillId="0" borderId="10" xfId="1" quotePrefix="1" applyNumberFormat="1" applyBorder="1"/>
    <xf numFmtId="2" fontId="9" fillId="19" borderId="34" xfId="1" quotePrefix="1" applyNumberFormat="1" applyFill="1" applyBorder="1" applyAlignment="1">
      <alignment horizontal="center"/>
    </xf>
    <xf numFmtId="2" fontId="9" fillId="0" borderId="15" xfId="1" quotePrefix="1" applyNumberFormat="1" applyBorder="1"/>
    <xf numFmtId="2" fontId="9" fillId="24" borderId="13" xfId="1" applyNumberFormat="1" applyFill="1" applyBorder="1" applyAlignment="1">
      <alignment horizontal="center" vertical="center"/>
    </xf>
    <xf numFmtId="2" fontId="9" fillId="20" borderId="17" xfId="1" applyNumberFormat="1" applyFill="1" applyBorder="1" applyAlignment="1">
      <alignment horizontal="center" vertical="center"/>
    </xf>
    <xf numFmtId="2" fontId="9" fillId="24" borderId="67" xfId="1" applyNumberFormat="1" applyFill="1" applyBorder="1" applyAlignment="1">
      <alignment horizontal="center" vertical="center"/>
    </xf>
    <xf numFmtId="2" fontId="9" fillId="20" borderId="32" xfId="1" applyNumberFormat="1" applyFill="1" applyBorder="1" applyAlignment="1">
      <alignment horizontal="center" vertical="center"/>
    </xf>
    <xf numFmtId="2" fontId="9" fillId="0" borderId="32" xfId="1" applyNumberFormat="1" applyBorder="1" applyAlignment="1">
      <alignment horizontal="left" vertical="center"/>
    </xf>
    <xf numFmtId="2" fontId="9" fillId="19" borderId="38" xfId="1" quotePrefix="1" applyNumberFormat="1" applyFill="1" applyBorder="1" applyAlignment="1">
      <alignment horizontal="center"/>
    </xf>
    <xf numFmtId="2" fontId="9" fillId="0" borderId="36" xfId="1" quotePrefix="1" applyNumberFormat="1" applyBorder="1"/>
    <xf numFmtId="2" fontId="4" fillId="0" borderId="10" xfId="1" applyNumberFormat="1" applyFont="1" applyBorder="1"/>
    <xf numFmtId="2" fontId="9" fillId="0" borderId="12" xfId="1" applyNumberFormat="1" applyFill="1" applyBorder="1" applyAlignment="1">
      <alignment horizontal="center" vertical="center"/>
    </xf>
    <xf numFmtId="2" fontId="9" fillId="0" borderId="8" xfId="1" applyNumberFormat="1" applyFill="1" applyBorder="1" applyAlignment="1">
      <alignment horizontal="left" vertical="center"/>
    </xf>
    <xf numFmtId="2" fontId="9" fillId="0" borderId="0" xfId="1" applyNumberFormat="1" applyFill="1" applyBorder="1" applyAlignment="1">
      <alignment horizontal="left" vertical="center"/>
    </xf>
    <xf numFmtId="2" fontId="9" fillId="0" borderId="9" xfId="1" applyNumberFormat="1" applyFill="1" applyBorder="1" applyAlignment="1">
      <alignment horizontal="center" vertical="center"/>
    </xf>
    <xf numFmtId="2" fontId="9" fillId="0" borderId="8" xfId="1" applyNumberFormat="1" applyFill="1" applyBorder="1" applyAlignment="1">
      <alignment horizontal="center" vertical="center"/>
    </xf>
    <xf numFmtId="2" fontId="15" fillId="0" borderId="0" xfId="1" applyNumberFormat="1" applyFont="1" applyFill="1" applyBorder="1" applyAlignment="1">
      <alignment vertical="center"/>
    </xf>
    <xf numFmtId="2" fontId="9" fillId="0" borderId="9" xfId="1" applyNumberFormat="1" applyFill="1" applyBorder="1" applyAlignment="1">
      <alignment horizontal="left" vertical="center"/>
    </xf>
    <xf numFmtId="2" fontId="9" fillId="0" borderId="12" xfId="1" applyNumberFormat="1" applyFill="1" applyBorder="1" applyAlignment="1">
      <alignment horizontal="center"/>
    </xf>
    <xf numFmtId="2" fontId="9" fillId="0" borderId="10" xfId="1" quotePrefix="1" applyNumberFormat="1" applyFill="1" applyBorder="1"/>
    <xf numFmtId="2" fontId="9" fillId="0" borderId="30" xfId="1" applyNumberFormat="1" applyFill="1" applyBorder="1" applyAlignment="1">
      <alignment horizontal="center"/>
    </xf>
    <xf numFmtId="2" fontId="9" fillId="0" borderId="10" xfId="1" applyNumberFormat="1" applyFill="1" applyBorder="1"/>
    <xf numFmtId="2" fontId="9" fillId="0" borderId="7" xfId="1" applyNumberFormat="1" applyFill="1" applyBorder="1" applyAlignment="1">
      <alignment horizontal="center"/>
    </xf>
    <xf numFmtId="2" fontId="9" fillId="0" borderId="12" xfId="1" applyNumberFormat="1" applyFill="1" applyBorder="1" applyAlignment="1">
      <alignment horizontal="left" vertical="center"/>
    </xf>
    <xf numFmtId="2" fontId="9" fillId="0" borderId="17" xfId="1" applyNumberFormat="1" applyFill="1" applyBorder="1" applyAlignment="1">
      <alignment horizontal="center" vertical="center"/>
    </xf>
    <xf numFmtId="2" fontId="9" fillId="0" borderId="13" xfId="1" applyNumberFormat="1" applyFill="1" applyBorder="1" applyAlignment="1">
      <alignment horizontal="left" vertical="center"/>
    </xf>
    <xf numFmtId="2" fontId="9" fillId="0" borderId="14" xfId="1" applyNumberFormat="1" applyFill="1" applyBorder="1" applyAlignment="1">
      <alignment horizontal="center" vertical="center"/>
    </xf>
    <xf numFmtId="2" fontId="9" fillId="0" borderId="13" xfId="1" applyNumberFormat="1" applyFill="1" applyBorder="1" applyAlignment="1">
      <alignment horizontal="center" vertical="center"/>
    </xf>
    <xf numFmtId="2" fontId="9" fillId="0" borderId="14" xfId="1" applyNumberFormat="1" applyFill="1" applyBorder="1" applyAlignment="1">
      <alignment horizontal="left" vertical="center"/>
    </xf>
    <xf numFmtId="2" fontId="9" fillId="0" borderId="17" xfId="1" applyNumberFormat="1" applyFill="1" applyBorder="1" applyAlignment="1">
      <alignment horizontal="center"/>
    </xf>
    <xf numFmtId="2" fontId="9" fillId="0" borderId="15" xfId="1" quotePrefix="1" applyNumberFormat="1" applyFill="1" applyBorder="1"/>
    <xf numFmtId="2" fontId="9" fillId="0" borderId="15" xfId="1" applyNumberFormat="1" applyFill="1" applyBorder="1"/>
    <xf numFmtId="2" fontId="9" fillId="0" borderId="32" xfId="1" applyNumberFormat="1" applyFill="1" applyBorder="1" applyAlignment="1">
      <alignment horizontal="center" vertical="center"/>
    </xf>
    <xf numFmtId="2" fontId="9" fillId="0" borderId="31" xfId="1" applyNumberFormat="1" applyFill="1" applyBorder="1" applyAlignment="1">
      <alignment horizontal="left" vertical="center"/>
    </xf>
    <xf numFmtId="2" fontId="9" fillId="0" borderId="33" xfId="1" applyNumberFormat="1" applyFill="1" applyBorder="1" applyAlignment="1">
      <alignment horizontal="center" vertical="center"/>
    </xf>
    <xf numFmtId="2" fontId="9" fillId="0" borderId="67" xfId="1" applyNumberFormat="1" applyFill="1" applyBorder="1" applyAlignment="1">
      <alignment horizontal="center" vertical="center"/>
    </xf>
    <xf numFmtId="2" fontId="9" fillId="0" borderId="33" xfId="1" applyNumberFormat="1" applyFill="1" applyBorder="1" applyAlignment="1">
      <alignment horizontal="left" vertical="center"/>
    </xf>
    <xf numFmtId="2" fontId="9" fillId="0" borderId="32" xfId="1" applyNumberFormat="1" applyFill="1" applyBorder="1" applyAlignment="1">
      <alignment horizontal="center"/>
    </xf>
    <xf numFmtId="2" fontId="9" fillId="0" borderId="36" xfId="1" applyNumberFormat="1" applyFill="1" applyBorder="1"/>
    <xf numFmtId="2" fontId="9" fillId="0" borderId="68" xfId="1" applyNumberFormat="1" applyFill="1" applyBorder="1"/>
    <xf numFmtId="2" fontId="9" fillId="0" borderId="0" xfId="1" applyNumberFormat="1" applyFill="1" applyBorder="1" applyAlignment="1">
      <alignment horizontal="center"/>
    </xf>
    <xf numFmtId="2" fontId="9" fillId="20" borderId="28" xfId="1" applyNumberFormat="1" applyFill="1" applyBorder="1" applyAlignment="1">
      <alignment horizontal="center"/>
    </xf>
    <xf numFmtId="2" fontId="9" fillId="0" borderId="35" xfId="1" applyNumberFormat="1" applyFill="1" applyBorder="1" applyAlignment="1">
      <alignment horizontal="center"/>
    </xf>
    <xf numFmtId="2" fontId="9" fillId="0" borderId="67" xfId="1" applyNumberFormat="1" applyBorder="1" applyAlignment="1">
      <alignment horizontal="left" vertical="center"/>
    </xf>
    <xf numFmtId="2" fontId="9" fillId="0" borderId="29" xfId="1" applyNumberFormat="1" applyBorder="1" applyAlignment="1">
      <alignment horizontal="center" vertical="center"/>
    </xf>
    <xf numFmtId="2" fontId="9" fillId="24" borderId="2" xfId="1" applyNumberFormat="1" applyFill="1" applyBorder="1" applyAlignment="1">
      <alignment horizontal="center" vertical="center"/>
    </xf>
    <xf numFmtId="2" fontId="9" fillId="0" borderId="6" xfId="1" applyNumberFormat="1" applyBorder="1" applyAlignment="1">
      <alignment horizontal="center" vertical="center"/>
    </xf>
    <xf numFmtId="2" fontId="9" fillId="20" borderId="6" xfId="1" applyNumberFormat="1" applyFill="1" applyBorder="1" applyAlignment="1">
      <alignment horizontal="center"/>
    </xf>
    <xf numFmtId="2" fontId="9" fillId="0" borderId="2" xfId="1" applyNumberFormat="1" applyBorder="1" applyAlignment="1">
      <alignment horizontal="left" vertical="center"/>
    </xf>
    <xf numFmtId="2" fontId="9" fillId="0" borderId="3" xfId="1" applyNumberFormat="1" applyBorder="1" applyAlignment="1">
      <alignment horizontal="center" vertical="center"/>
    </xf>
    <xf numFmtId="2" fontId="9" fillId="0" borderId="2" xfId="1" applyNumberFormat="1" applyBorder="1" applyAlignment="1">
      <alignment horizontal="center" vertical="center"/>
    </xf>
    <xf numFmtId="2" fontId="9" fillId="0" borderId="0" xfId="1" applyNumberFormat="1" applyBorder="1" applyAlignment="1">
      <alignment vertical="center"/>
    </xf>
    <xf numFmtId="2" fontId="9" fillId="0" borderId="3" xfId="1" applyNumberFormat="1" applyBorder="1" applyAlignment="1">
      <alignment horizontal="left" vertical="center"/>
    </xf>
    <xf numFmtId="2" fontId="9" fillId="0" borderId="6" xfId="1" applyNumberFormat="1" applyBorder="1" applyAlignment="1">
      <alignment horizontal="center"/>
    </xf>
    <xf numFmtId="2" fontId="13" fillId="19" borderId="24" xfId="1" applyNumberFormat="1" applyFont="1" applyFill="1" applyBorder="1" applyAlignment="1">
      <alignment horizontal="center"/>
    </xf>
    <xf numFmtId="2" fontId="9" fillId="19" borderId="6" xfId="1" applyNumberFormat="1" applyFill="1" applyBorder="1" applyAlignment="1">
      <alignment horizontal="center"/>
    </xf>
    <xf numFmtId="2" fontId="13" fillId="0" borderId="4" xfId="1" applyNumberFormat="1" applyFont="1" applyBorder="1"/>
    <xf numFmtId="2" fontId="9" fillId="18" borderId="5" xfId="1" applyNumberFormat="1" applyFill="1" applyBorder="1" applyAlignment="1">
      <alignment horizontal="center"/>
    </xf>
    <xf numFmtId="2" fontId="9" fillId="0" borderId="4" xfId="1" applyNumberFormat="1" applyBorder="1" applyAlignment="1">
      <alignment horizontal="center"/>
    </xf>
    <xf numFmtId="2" fontId="9" fillId="0" borderId="1" xfId="1" applyNumberFormat="1" applyBorder="1" applyAlignment="1">
      <alignment horizontal="center"/>
    </xf>
    <xf numFmtId="2" fontId="9" fillId="0" borderId="4" xfId="1" applyNumberFormat="1" applyFill="1" applyBorder="1" applyAlignment="1">
      <alignment horizontal="center"/>
    </xf>
    <xf numFmtId="2" fontId="9" fillId="0" borderId="4" xfId="1" applyNumberFormat="1" applyBorder="1"/>
    <xf numFmtId="2" fontId="9" fillId="0" borderId="0" xfId="1" applyNumberFormat="1" applyBorder="1" applyAlignment="1"/>
    <xf numFmtId="2" fontId="8" fillId="0" borderId="0" xfId="1" applyNumberFormat="1" applyFont="1" applyFill="1" applyBorder="1" applyAlignment="1">
      <alignment horizontal="right"/>
    </xf>
    <xf numFmtId="2" fontId="0" fillId="0" borderId="0" xfId="1" applyNumberFormat="1" applyFont="1" applyFill="1" applyBorder="1" applyAlignment="1">
      <alignment horizontal="right"/>
    </xf>
    <xf numFmtId="2" fontId="13" fillId="0" borderId="0" xfId="1" applyNumberFormat="1" applyFont="1" applyBorder="1" applyAlignment="1">
      <alignment horizontal="right"/>
    </xf>
    <xf numFmtId="2" fontId="2" fillId="0" borderId="0" xfId="1" applyNumberFormat="1" applyFont="1" applyBorder="1" applyAlignment="1">
      <alignment horizontal="right"/>
    </xf>
    <xf numFmtId="2" fontId="9" fillId="23" borderId="0" xfId="1" applyNumberFormat="1" applyFill="1" applyBorder="1"/>
    <xf numFmtId="2" fontId="9" fillId="0" borderId="7" xfId="1" applyNumberFormat="1" applyBorder="1" applyAlignment="1"/>
    <xf numFmtId="2" fontId="9" fillId="0" borderId="1" xfId="1" applyNumberFormat="1" applyBorder="1" applyAlignment="1"/>
    <xf numFmtId="167" fontId="15" fillId="0" borderId="3" xfId="1" applyNumberFormat="1" applyFont="1" applyFill="1" applyBorder="1" applyAlignment="1">
      <alignment horizontal="center"/>
    </xf>
    <xf numFmtId="167" fontId="9" fillId="4" borderId="0" xfId="1" applyNumberFormat="1" applyFill="1" applyBorder="1" applyAlignment="1">
      <alignment horizontal="center"/>
    </xf>
    <xf numFmtId="167" fontId="9" fillId="4" borderId="22" xfId="1" applyNumberFormat="1" applyFill="1" applyBorder="1" applyAlignment="1">
      <alignment horizontal="center" vertical="center"/>
    </xf>
    <xf numFmtId="167" fontId="9" fillId="4" borderId="11" xfId="1" applyNumberFormat="1" applyFill="1" applyBorder="1" applyAlignment="1">
      <alignment horizontal="center" vertical="center"/>
    </xf>
    <xf numFmtId="167" fontId="9" fillId="4" borderId="16" xfId="1" applyNumberFormat="1" applyFill="1" applyBorder="1" applyAlignment="1">
      <alignment horizontal="center" vertical="center"/>
    </xf>
    <xf numFmtId="167" fontId="9" fillId="4" borderId="5" xfId="1" applyNumberFormat="1" applyFill="1" applyBorder="1" applyAlignment="1">
      <alignment horizontal="center" vertical="center"/>
    </xf>
    <xf numFmtId="167" fontId="9" fillId="0" borderId="0" xfId="1" applyNumberFormat="1" applyFill="1" applyBorder="1" applyAlignment="1">
      <alignment horizontal="center"/>
    </xf>
    <xf numFmtId="167" fontId="15" fillId="0" borderId="3" xfId="1" applyNumberFormat="1" applyFont="1" applyFill="1" applyBorder="1" applyAlignment="1">
      <alignment horizontal="center" vertical="center"/>
    </xf>
    <xf numFmtId="167" fontId="9" fillId="18" borderId="0" xfId="1" applyNumberFormat="1" applyFill="1" applyBorder="1" applyAlignment="1">
      <alignment horizontal="center"/>
    </xf>
    <xf numFmtId="167" fontId="9" fillId="18" borderId="22" xfId="1" applyNumberFormat="1" applyFill="1" applyBorder="1" applyAlignment="1">
      <alignment horizontal="center" vertical="center"/>
    </xf>
    <xf numFmtId="167" fontId="9" fillId="18" borderId="11" xfId="1" applyNumberFormat="1" applyFill="1" applyBorder="1" applyAlignment="1">
      <alignment horizontal="center" vertical="center"/>
    </xf>
    <xf numFmtId="167" fontId="9" fillId="18" borderId="16" xfId="1" applyNumberFormat="1" applyFill="1" applyBorder="1" applyAlignment="1">
      <alignment horizontal="center" vertical="center"/>
    </xf>
    <xf numFmtId="167" fontId="9" fillId="18" borderId="5" xfId="1" applyNumberFormat="1" applyFill="1" applyBorder="1" applyAlignment="1">
      <alignment horizontal="center" vertical="center"/>
    </xf>
    <xf numFmtId="167" fontId="9" fillId="0" borderId="0" xfId="1" applyNumberFormat="1" applyBorder="1" applyAlignment="1">
      <alignment horizontal="center"/>
    </xf>
    <xf numFmtId="1" fontId="9" fillId="20" borderId="0" xfId="1" applyNumberFormat="1" applyFill="1" applyBorder="1" applyAlignment="1">
      <alignment horizontal="center" vertical="center"/>
    </xf>
    <xf numFmtId="1" fontId="9" fillId="0" borderId="27" xfId="1" applyNumberFormat="1" applyBorder="1" applyAlignment="1">
      <alignment horizontal="center"/>
    </xf>
    <xf numFmtId="1" fontId="6" fillId="0" borderId="28" xfId="0" applyNumberFormat="1" applyFont="1" applyFill="1" applyBorder="1" applyAlignment="1">
      <alignment horizontal="center"/>
    </xf>
    <xf numFmtId="1" fontId="9" fillId="0" borderId="45" xfId="1" applyNumberFormat="1" applyFill="1" applyBorder="1" applyAlignment="1">
      <alignment horizontal="center"/>
    </xf>
    <xf numFmtId="1" fontId="9" fillId="0" borderId="66" xfId="1" applyNumberFormat="1" applyFill="1" applyBorder="1" applyAlignment="1">
      <alignment horizontal="center"/>
    </xf>
    <xf numFmtId="1" fontId="9" fillId="0" borderId="28" xfId="1" applyNumberFormat="1" applyFill="1" applyBorder="1" applyAlignment="1">
      <alignment horizontal="center"/>
    </xf>
    <xf numFmtId="1" fontId="9" fillId="0" borderId="28" xfId="1" applyNumberFormat="1" applyBorder="1" applyAlignment="1">
      <alignment horizontal="center"/>
    </xf>
    <xf numFmtId="1" fontId="9" fillId="0" borderId="45" xfId="1" applyNumberFormat="1" applyBorder="1" applyAlignment="1">
      <alignment horizontal="center"/>
    </xf>
    <xf numFmtId="1" fontId="9" fillId="0" borderId="66" xfId="1" applyNumberFormat="1" applyBorder="1" applyAlignment="1">
      <alignment horizontal="center"/>
    </xf>
    <xf numFmtId="1" fontId="0" fillId="0" borderId="28" xfId="0" applyNumberFormat="1" applyBorder="1" applyAlignment="1">
      <alignment horizontal="center"/>
    </xf>
    <xf numFmtId="1" fontId="7" fillId="0" borderId="28" xfId="0" applyNumberFormat="1" applyFont="1" applyBorder="1" applyAlignment="1">
      <alignment horizontal="center"/>
    </xf>
    <xf numFmtId="1" fontId="9" fillId="0" borderId="28" xfId="1" applyNumberFormat="1" applyBorder="1" applyAlignment="1">
      <alignment horizontal="center" vertical="center"/>
    </xf>
    <xf numFmtId="1" fontId="9" fillId="0" borderId="45" xfId="1" applyNumberFormat="1" applyBorder="1" applyAlignment="1">
      <alignment horizontal="center" vertical="center"/>
    </xf>
    <xf numFmtId="1" fontId="9" fillId="0" borderId="66" xfId="1" applyNumberFormat="1" applyBorder="1" applyAlignment="1">
      <alignment horizontal="center" vertical="center"/>
    </xf>
    <xf numFmtId="1" fontId="9" fillId="0" borderId="28" xfId="1" applyNumberFormat="1" applyFill="1" applyBorder="1" applyAlignment="1">
      <alignment horizontal="center" vertical="center"/>
    </xf>
    <xf numFmtId="1" fontId="9" fillId="0" borderId="45" xfId="1" applyNumberFormat="1" applyFill="1" applyBorder="1" applyAlignment="1">
      <alignment horizontal="center" vertical="center"/>
    </xf>
    <xf numFmtId="1" fontId="9" fillId="0" borderId="0" xfId="1" applyNumberFormat="1" applyFill="1" applyBorder="1" applyAlignment="1">
      <alignment horizontal="center"/>
    </xf>
    <xf numFmtId="1" fontId="9" fillId="0" borderId="25" xfId="1" applyNumberFormat="1" applyBorder="1" applyAlignment="1">
      <alignment horizontal="center" vertical="center"/>
    </xf>
    <xf numFmtId="1" fontId="9" fillId="0" borderId="0" xfId="1" applyNumberFormat="1" applyBorder="1" applyAlignment="1">
      <alignment horizontal="center"/>
    </xf>
    <xf numFmtId="2" fontId="15" fillId="20" borderId="0" xfId="1" applyNumberFormat="1" applyFont="1" applyFill="1" applyBorder="1" applyAlignment="1">
      <alignment horizontal="center"/>
    </xf>
    <xf numFmtId="2" fontId="12" fillId="18" borderId="11" xfId="1" applyNumberFormat="1" applyFont="1" applyFill="1" applyBorder="1" applyAlignment="1">
      <alignment horizontal="center"/>
    </xf>
    <xf numFmtId="2" fontId="15" fillId="3" borderId="3" xfId="1" applyNumberFormat="1" applyFont="1" applyFill="1" applyBorder="1" applyAlignment="1">
      <alignment horizontal="center"/>
    </xf>
    <xf numFmtId="2" fontId="9" fillId="6" borderId="22" xfId="1" applyNumberFormat="1" applyFill="1" applyBorder="1" applyAlignment="1">
      <alignment horizontal="center"/>
    </xf>
    <xf numFmtId="2" fontId="9" fillId="6" borderId="5" xfId="1" applyNumberFormat="1" applyFill="1" applyBorder="1" applyAlignment="1">
      <alignment horizontal="center"/>
    </xf>
    <xf numFmtId="167" fontId="15" fillId="0" borderId="6" xfId="1" applyNumberFormat="1" applyFont="1" applyFill="1" applyBorder="1" applyAlignment="1">
      <alignment horizontal="center"/>
    </xf>
    <xf numFmtId="167" fontId="15" fillId="20" borderId="0" xfId="1" applyNumberFormat="1" applyFont="1" applyFill="1" applyBorder="1" applyAlignment="1">
      <alignment horizontal="center"/>
    </xf>
    <xf numFmtId="167" fontId="9" fillId="20" borderId="0" xfId="1" applyNumberFormat="1" applyFill="1" applyBorder="1" applyAlignment="1">
      <alignment horizontal="center"/>
    </xf>
    <xf numFmtId="167" fontId="45" fillId="20" borderId="23" xfId="1" applyNumberFormat="1" applyFont="1" applyFill="1" applyBorder="1" applyAlignment="1">
      <alignment horizontal="center"/>
    </xf>
    <xf numFmtId="167" fontId="9" fillId="20" borderId="12" xfId="1" applyNumberFormat="1" applyFill="1" applyBorder="1" applyAlignment="1">
      <alignment horizontal="center"/>
    </xf>
    <xf numFmtId="167" fontId="9" fillId="20" borderId="17" xfId="1" applyNumberFormat="1" applyFill="1" applyBorder="1" applyAlignment="1">
      <alignment horizontal="center"/>
    </xf>
    <xf numFmtId="167" fontId="9" fillId="20" borderId="6" xfId="1" applyNumberFormat="1" applyFill="1" applyBorder="1" applyAlignment="1">
      <alignment horizontal="center"/>
    </xf>
    <xf numFmtId="2" fontId="45" fillId="18" borderId="22" xfId="1" applyNumberFormat="1" applyFont="1" applyFill="1" applyBorder="1" applyAlignment="1">
      <alignment horizontal="center"/>
    </xf>
    <xf numFmtId="2" fontId="45" fillId="6" borderId="22" xfId="1" applyNumberFormat="1" applyFont="1" applyFill="1" applyBorder="1" applyAlignment="1">
      <alignment horizontal="center"/>
    </xf>
    <xf numFmtId="167" fontId="64" fillId="0" borderId="0" xfId="0" applyNumberFormat="1" applyFont="1" applyBorder="1"/>
    <xf numFmtId="167" fontId="0" fillId="0" borderId="0" xfId="0" applyNumberFormat="1" applyBorder="1"/>
    <xf numFmtId="164" fontId="0" fillId="0" borderId="0" xfId="0" applyNumberFormat="1" applyFont="1" applyBorder="1"/>
    <xf numFmtId="2" fontId="0" fillId="0" borderId="0" xfId="0" applyNumberFormat="1" applyFont="1" applyBorder="1"/>
    <xf numFmtId="2" fontId="0" fillId="17" borderId="0" xfId="0" applyNumberFormat="1" applyFill="1"/>
    <xf numFmtId="2" fontId="0" fillId="11" borderId="0" xfId="0" applyNumberFormat="1" applyFill="1" applyAlignment="1">
      <alignment horizontal="right"/>
    </xf>
    <xf numFmtId="167" fontId="0" fillId="11" borderId="0" xfId="0" applyNumberFormat="1" applyFill="1" applyAlignment="1">
      <alignment horizontal="right"/>
    </xf>
    <xf numFmtId="167" fontId="0" fillId="17" borderId="0" xfId="0" applyNumberFormat="1" applyFill="1"/>
    <xf numFmtId="2" fontId="0" fillId="16" borderId="0" xfId="0" applyNumberFormat="1" applyFill="1" applyAlignment="1">
      <alignment horizontal="right"/>
    </xf>
    <xf numFmtId="2" fontId="0" fillId="13" borderId="0" xfId="0" applyNumberFormat="1" applyFill="1" applyAlignment="1">
      <alignment horizontal="right"/>
    </xf>
    <xf numFmtId="167" fontId="0" fillId="16" borderId="0" xfId="0" applyNumberFormat="1" applyFill="1" applyAlignment="1">
      <alignment horizontal="right"/>
    </xf>
    <xf numFmtId="167" fontId="0" fillId="13" borderId="0" xfId="0" applyNumberFormat="1" applyFill="1" applyAlignment="1">
      <alignment horizontal="right"/>
    </xf>
    <xf numFmtId="1" fontId="0" fillId="30" borderId="0" xfId="0" applyNumberFormat="1" applyFill="1" applyBorder="1"/>
    <xf numFmtId="1" fontId="0" fillId="30" borderId="28" xfId="0" applyNumberFormat="1" applyFill="1" applyBorder="1"/>
    <xf numFmtId="1" fontId="0" fillId="30" borderId="39" xfId="0" applyNumberFormat="1" applyFill="1" applyBorder="1"/>
    <xf numFmtId="1" fontId="0" fillId="30" borderId="45" xfId="0" applyNumberFormat="1" applyFill="1" applyBorder="1"/>
    <xf numFmtId="165" fontId="0" fillId="24" borderId="45" xfId="0" applyNumberFormat="1" applyFill="1" applyBorder="1"/>
    <xf numFmtId="1" fontId="0" fillId="25" borderId="79" xfId="0" applyNumberFormat="1" applyFill="1" applyBorder="1"/>
    <xf numFmtId="167" fontId="0" fillId="0" borderId="0" xfId="0" applyNumberFormat="1" applyFill="1" applyAlignment="1">
      <alignment horizontal="center"/>
    </xf>
    <xf numFmtId="165" fontId="19" fillId="0" borderId="29" xfId="0" applyNumberFormat="1" applyFont="1" applyBorder="1"/>
    <xf numFmtId="165" fontId="26" fillId="0" borderId="29" xfId="0" applyNumberFormat="1" applyFont="1" applyBorder="1" applyAlignment="1">
      <alignment horizontal="right"/>
    </xf>
    <xf numFmtId="165" fontId="19" fillId="0" borderId="0" xfId="0" applyNumberFormat="1" applyFont="1" applyBorder="1"/>
    <xf numFmtId="165" fontId="19" fillId="0" borderId="28" xfId="0" applyNumberFormat="1" applyFont="1" applyBorder="1"/>
    <xf numFmtId="165" fontId="47" fillId="0" borderId="29" xfId="0" applyNumberFormat="1" applyFont="1" applyBorder="1"/>
    <xf numFmtId="165" fontId="23" fillId="0" borderId="29" xfId="0" applyNumberFormat="1" applyFont="1" applyBorder="1"/>
    <xf numFmtId="165" fontId="23" fillId="0" borderId="29" xfId="0" applyNumberFormat="1" applyFont="1" applyFill="1" applyBorder="1"/>
    <xf numFmtId="165" fontId="19" fillId="0" borderId="0" xfId="0" applyNumberFormat="1" applyFont="1" applyFill="1" applyBorder="1"/>
    <xf numFmtId="165" fontId="19" fillId="0" borderId="28" xfId="0" applyNumberFormat="1" applyFont="1" applyFill="1" applyBorder="1"/>
    <xf numFmtId="2" fontId="0" fillId="0" borderId="0" xfId="0" applyNumberFormat="1" applyBorder="1" applyAlignment="1">
      <alignment horizontal="right"/>
    </xf>
    <xf numFmtId="167" fontId="0" fillId="0" borderId="0" xfId="0" applyNumberFormat="1" applyAlignment="1">
      <alignment horizontal="right"/>
    </xf>
    <xf numFmtId="165" fontId="0" fillId="0" borderId="29" xfId="0" applyNumberFormat="1" applyFill="1" applyBorder="1"/>
    <xf numFmtId="2" fontId="8" fillId="0" borderId="0" xfId="0" applyNumberFormat="1" applyFont="1"/>
    <xf numFmtId="2" fontId="39" fillId="0" borderId="70" xfId="11" applyNumberFormat="1" applyFont="1" applyFill="1" applyBorder="1" applyAlignment="1">
      <alignment wrapText="1"/>
    </xf>
    <xf numFmtId="165" fontId="35" fillId="0" borderId="0" xfId="0" applyNumberFormat="1" applyFont="1" applyFill="1" applyBorder="1"/>
    <xf numFmtId="165" fontId="35" fillId="0" borderId="28" xfId="0" applyNumberFormat="1" applyFont="1" applyFill="1" applyBorder="1"/>
    <xf numFmtId="165" fontId="25" fillId="0" borderId="0" xfId="0" applyNumberFormat="1" applyFont="1" applyFill="1" applyBorder="1"/>
    <xf numFmtId="165" fontId="25" fillId="0" borderId="28" xfId="0" applyNumberFormat="1" applyFont="1" applyFill="1" applyBorder="1"/>
    <xf numFmtId="165" fontId="19" fillId="0" borderId="29" xfId="0" applyNumberFormat="1" applyFont="1" applyFill="1" applyBorder="1"/>
    <xf numFmtId="165" fontId="26" fillId="0" borderId="29" xfId="0" applyNumberFormat="1" applyFont="1" applyFill="1" applyBorder="1" applyAlignment="1">
      <alignment horizontal="right"/>
    </xf>
    <xf numFmtId="165" fontId="47" fillId="0" borderId="29" xfId="0" applyNumberFormat="1" applyFont="1" applyFill="1" applyBorder="1"/>
    <xf numFmtId="165" fontId="0" fillId="11" borderId="75" xfId="0" applyNumberFormat="1" applyFill="1" applyBorder="1"/>
    <xf numFmtId="0" fontId="18" fillId="0" borderId="0" xfId="0" applyFont="1" applyFill="1" applyAlignment="1">
      <alignment horizontal="center"/>
    </xf>
    <xf numFmtId="0" fontId="18" fillId="0" borderId="73" xfId="0" applyFont="1" applyBorder="1"/>
    <xf numFmtId="0" fontId="9" fillId="3" borderId="13" xfId="1" applyFill="1" applyBorder="1" applyAlignment="1">
      <alignment horizontal="center"/>
    </xf>
    <xf numFmtId="1" fontId="0" fillId="3" borderId="0" xfId="0" applyNumberFormat="1" applyFill="1"/>
    <xf numFmtId="1" fontId="0" fillId="0" borderId="0" xfId="0" applyNumberFormat="1"/>
    <xf numFmtId="165" fontId="18" fillId="0" borderId="0" xfId="0" applyNumberFormat="1" applyFont="1"/>
    <xf numFmtId="165" fontId="18" fillId="25" borderId="0" xfId="0" applyNumberFormat="1" applyFont="1" applyFill="1"/>
    <xf numFmtId="0" fontId="18" fillId="34" borderId="0" xfId="0" applyFont="1" applyFill="1"/>
    <xf numFmtId="0" fontId="0" fillId="34" borderId="0" xfId="0" applyFill="1"/>
    <xf numFmtId="0" fontId="0" fillId="34" borderId="0" xfId="0" applyFont="1" applyFill="1" applyBorder="1" applyAlignment="1">
      <alignment vertical="center"/>
    </xf>
    <xf numFmtId="2" fontId="0" fillId="24" borderId="29" xfId="0" applyNumberFormat="1" applyFill="1" applyBorder="1"/>
    <xf numFmtId="2" fontId="0" fillId="24" borderId="0" xfId="0" applyNumberFormat="1" applyFill="1" applyBorder="1"/>
    <xf numFmtId="2" fontId="0" fillId="24" borderId="34" xfId="0" applyNumberFormat="1" applyFill="1" applyBorder="1"/>
    <xf numFmtId="0" fontId="64" fillId="0" borderId="0" xfId="0" applyFont="1" applyAlignment="1">
      <alignment vertical="center"/>
    </xf>
    <xf numFmtId="0" fontId="0" fillId="11" borderId="73" xfId="0" applyFill="1" applyBorder="1"/>
    <xf numFmtId="0" fontId="0" fillId="11" borderId="74" xfId="0" applyFill="1" applyBorder="1"/>
    <xf numFmtId="0" fontId="0" fillId="11" borderId="74" xfId="0" applyFill="1" applyBorder="1" applyAlignment="1">
      <alignment horizontal="center"/>
    </xf>
    <xf numFmtId="165" fontId="0" fillId="11" borderId="74" xfId="0" applyNumberFormat="1" applyFill="1" applyBorder="1"/>
    <xf numFmtId="0" fontId="0" fillId="11" borderId="29" xfId="0" applyFill="1" applyBorder="1"/>
    <xf numFmtId="0" fontId="0" fillId="11" borderId="0" xfId="0" applyFill="1" applyBorder="1" applyAlignment="1">
      <alignment horizontal="center"/>
    </xf>
    <xf numFmtId="165" fontId="0" fillId="11" borderId="0" xfId="0" applyNumberFormat="1" applyFill="1" applyBorder="1"/>
    <xf numFmtId="165" fontId="0" fillId="11" borderId="28" xfId="0" applyNumberFormat="1" applyFill="1" applyBorder="1"/>
    <xf numFmtId="165" fontId="0" fillId="0" borderId="0" xfId="0" applyNumberFormat="1" applyFill="1" applyBorder="1"/>
    <xf numFmtId="165" fontId="0" fillId="0" borderId="28" xfId="0" applyNumberFormat="1" applyFill="1" applyBorder="1"/>
    <xf numFmtId="0" fontId="0" fillId="0" borderId="34" xfId="0" applyFill="1" applyBorder="1"/>
    <xf numFmtId="165" fontId="0" fillId="0" borderId="39" xfId="0" applyNumberFormat="1" applyFill="1" applyBorder="1"/>
    <xf numFmtId="165" fontId="0" fillId="0" borderId="45" xfId="0" applyNumberFormat="1" applyFill="1" applyBorder="1"/>
    <xf numFmtId="165" fontId="0" fillId="11" borderId="73" xfId="0" applyNumberFormat="1" applyFill="1" applyBorder="1"/>
    <xf numFmtId="165" fontId="0" fillId="11" borderId="29" xfId="0" applyNumberFormat="1" applyFill="1" applyBorder="1"/>
    <xf numFmtId="165" fontId="0" fillId="0" borderId="34" xfId="0" applyNumberFormat="1" applyFill="1" applyBorder="1"/>
    <xf numFmtId="0" fontId="40" fillId="0" borderId="0" xfId="0" applyFont="1"/>
    <xf numFmtId="0" fontId="0" fillId="11" borderId="12" xfId="0" applyFill="1" applyBorder="1"/>
    <xf numFmtId="0" fontId="18" fillId="11" borderId="12" xfId="0" applyFont="1" applyFill="1" applyBorder="1"/>
    <xf numFmtId="0" fontId="18" fillId="11" borderId="0" xfId="0" applyFont="1" applyFill="1" applyBorder="1"/>
    <xf numFmtId="0" fontId="40" fillId="0" borderId="0" xfId="0" applyFont="1" applyBorder="1"/>
    <xf numFmtId="0" fontId="11" fillId="0" borderId="57" xfId="2" applyBorder="1"/>
    <xf numFmtId="0" fontId="83" fillId="0" borderId="0" xfId="0" applyFont="1" applyAlignment="1">
      <alignment horizontal="left" vertical="center" indent="1"/>
    </xf>
    <xf numFmtId="0" fontId="85" fillId="0" borderId="0" xfId="0" applyFont="1"/>
    <xf numFmtId="0" fontId="0" fillId="27" borderId="0" xfId="0" applyFill="1"/>
    <xf numFmtId="0" fontId="0" fillId="17" borderId="0" xfId="0" applyFill="1"/>
    <xf numFmtId="0" fontId="85" fillId="8" borderId="0" xfId="0" applyFont="1" applyFill="1"/>
    <xf numFmtId="0" fontId="84" fillId="35" borderId="0" xfId="12"/>
    <xf numFmtId="0" fontId="85" fillId="0" borderId="0" xfId="0" applyFont="1" applyFill="1"/>
    <xf numFmtId="0" fontId="85" fillId="26" borderId="0" xfId="0" applyFont="1" applyFill="1"/>
    <xf numFmtId="0" fontId="85" fillId="11" borderId="0" xfId="0" applyFont="1" applyFill="1"/>
    <xf numFmtId="0" fontId="85" fillId="17" borderId="0" xfId="0" applyFont="1" applyFill="1"/>
    <xf numFmtId="0" fontId="1" fillId="0" borderId="0" xfId="0" applyFont="1" applyBorder="1"/>
    <xf numFmtId="2" fontId="0" fillId="20" borderId="0" xfId="0" applyNumberFormat="1" applyFill="1"/>
    <xf numFmtId="0" fontId="18" fillId="26" borderId="43" xfId="0" applyFont="1" applyFill="1" applyBorder="1"/>
    <xf numFmtId="2" fontId="0" fillId="26" borderId="45" xfId="0" applyNumberFormat="1" applyFill="1" applyBorder="1"/>
    <xf numFmtId="0" fontId="0" fillId="0" borderId="29" xfId="0" quotePrefix="1" applyBorder="1" applyAlignment="1">
      <alignment horizontal="center"/>
    </xf>
    <xf numFmtId="0" fontId="18" fillId="25" borderId="43" xfId="0" applyFont="1" applyFill="1" applyBorder="1" applyAlignment="1">
      <alignment horizontal="center"/>
    </xf>
    <xf numFmtId="0" fontId="18" fillId="25" borderId="75" xfId="0" applyFont="1" applyFill="1" applyBorder="1" applyAlignment="1">
      <alignment horizontal="center"/>
    </xf>
    <xf numFmtId="0" fontId="18" fillId="25" borderId="28" xfId="0" applyFont="1" applyFill="1" applyBorder="1" applyAlignment="1">
      <alignment horizontal="center"/>
    </xf>
    <xf numFmtId="2" fontId="0" fillId="0" borderId="45" xfId="0" applyNumberFormat="1" applyBorder="1"/>
    <xf numFmtId="2" fontId="0" fillId="26" borderId="0" xfId="0" applyNumberFormat="1" applyFill="1"/>
    <xf numFmtId="2" fontId="18" fillId="27" borderId="80" xfId="0" applyNumberFormat="1" applyFont="1" applyFill="1" applyBorder="1"/>
    <xf numFmtId="2" fontId="18" fillId="8" borderId="80" xfId="0" applyNumberFormat="1" applyFont="1" applyFill="1" applyBorder="1"/>
    <xf numFmtId="2" fontId="18" fillId="15" borderId="80" xfId="0" applyNumberFormat="1" applyFont="1" applyFill="1" applyBorder="1"/>
    <xf numFmtId="2" fontId="18" fillId="0" borderId="43" xfId="0" applyNumberFormat="1" applyFont="1" applyBorder="1" applyAlignment="1">
      <alignment horizontal="center"/>
    </xf>
    <xf numFmtId="1" fontId="0" fillId="0" borderId="0" xfId="0" applyNumberFormat="1" applyBorder="1" applyAlignment="1">
      <alignment horizontal="center"/>
    </xf>
    <xf numFmtId="2" fontId="0" fillId="0" borderId="0" xfId="0" applyNumberFormat="1" applyBorder="1" applyAlignment="1">
      <alignment horizontal="center"/>
    </xf>
    <xf numFmtId="2" fontId="18" fillId="0" borderId="0" xfId="0" applyNumberFormat="1" applyFont="1" applyBorder="1" applyAlignment="1">
      <alignment horizontal="center"/>
    </xf>
    <xf numFmtId="2" fontId="18" fillId="0" borderId="39" xfId="0" applyNumberFormat="1" applyFont="1" applyBorder="1" applyAlignment="1">
      <alignment horizontal="center"/>
    </xf>
    <xf numFmtId="0" fontId="18" fillId="0" borderId="0" xfId="0" applyFont="1" applyFill="1"/>
    <xf numFmtId="0" fontId="18" fillId="25" borderId="0" xfId="0" applyFont="1" applyFill="1" applyAlignment="1">
      <alignment horizontal="center"/>
    </xf>
    <xf numFmtId="11" fontId="18" fillId="0" borderId="75" xfId="0" applyNumberFormat="1" applyFont="1" applyBorder="1" applyAlignment="1">
      <alignment horizontal="center"/>
    </xf>
    <xf numFmtId="0" fontId="18" fillId="16" borderId="0" xfId="0" applyFont="1" applyFill="1" applyAlignment="1">
      <alignment horizontal="center"/>
    </xf>
    <xf numFmtId="49" fontId="18" fillId="16" borderId="39" xfId="0" applyNumberFormat="1" applyFont="1" applyFill="1" applyBorder="1" applyAlignment="1">
      <alignment horizontal="center"/>
    </xf>
    <xf numFmtId="2" fontId="0" fillId="0" borderId="0" xfId="0" applyNumberFormat="1" applyFont="1"/>
    <xf numFmtId="2" fontId="18" fillId="0" borderId="0" xfId="0" applyNumberFormat="1" applyFont="1" applyFill="1"/>
    <xf numFmtId="0" fontId="0" fillId="16" borderId="0" xfId="0" applyFont="1" applyFill="1" applyAlignment="1">
      <alignment horizontal="center"/>
    </xf>
    <xf numFmtId="49" fontId="0" fillId="16" borderId="39" xfId="0" applyNumberFormat="1" applyFont="1" applyFill="1" applyBorder="1" applyAlignment="1">
      <alignment horizontal="center"/>
    </xf>
    <xf numFmtId="2" fontId="90" fillId="0" borderId="0" xfId="0" applyNumberFormat="1" applyFont="1"/>
    <xf numFmtId="2" fontId="90" fillId="20" borderId="0" xfId="0" applyNumberFormat="1" applyFont="1" applyFill="1"/>
    <xf numFmtId="2" fontId="24" fillId="0" borderId="0" xfId="0" applyNumberFormat="1" applyFont="1"/>
    <xf numFmtId="2" fontId="71" fillId="0" borderId="0" xfId="0" applyNumberFormat="1" applyFont="1"/>
    <xf numFmtId="2" fontId="71" fillId="20" borderId="0" xfId="0" applyNumberFormat="1" applyFont="1" applyFill="1"/>
    <xf numFmtId="2" fontId="24" fillId="20" borderId="0" xfId="0" applyNumberFormat="1" applyFont="1" applyFill="1"/>
    <xf numFmtId="165" fontId="73" fillId="0" borderId="0" xfId="0" applyNumberFormat="1" applyFont="1" applyFill="1"/>
    <xf numFmtId="165" fontId="73" fillId="0" borderId="28" xfId="0" applyNumberFormat="1" applyFont="1" applyFill="1" applyBorder="1"/>
    <xf numFmtId="165" fontId="28" fillId="0" borderId="29" xfId="0" applyNumberFormat="1" applyFont="1" applyFill="1" applyBorder="1"/>
    <xf numFmtId="165" fontId="28" fillId="0" borderId="0" xfId="0" applyNumberFormat="1" applyFont="1" applyFill="1"/>
    <xf numFmtId="165" fontId="28" fillId="0" borderId="28" xfId="0" applyNumberFormat="1" applyFont="1" applyFill="1" applyBorder="1"/>
    <xf numFmtId="165" fontId="24" fillId="0" borderId="34" xfId="0" applyNumberFormat="1" applyFont="1" applyFill="1" applyBorder="1"/>
    <xf numFmtId="165" fontId="24" fillId="0" borderId="39" xfId="0" applyNumberFormat="1" applyFont="1" applyFill="1" applyBorder="1"/>
    <xf numFmtId="165" fontId="24" fillId="0" borderId="45" xfId="0" applyNumberFormat="1" applyFont="1" applyFill="1" applyBorder="1"/>
    <xf numFmtId="165" fontId="27" fillId="0" borderId="73" xfId="0" applyNumberFormat="1" applyFont="1" applyFill="1" applyBorder="1"/>
    <xf numFmtId="165" fontId="27" fillId="0" borderId="43" xfId="0" applyNumberFormat="1" applyFont="1" applyFill="1" applyBorder="1"/>
    <xf numFmtId="165" fontId="27" fillId="0" borderId="75" xfId="0" applyNumberFormat="1" applyFont="1" applyFill="1" applyBorder="1"/>
    <xf numFmtId="0" fontId="18" fillId="16" borderId="0" xfId="0" applyFont="1" applyFill="1" applyAlignment="1">
      <alignment horizontal="center"/>
    </xf>
    <xf numFmtId="0" fontId="18" fillId="13" borderId="0" xfId="0" applyFont="1" applyFill="1" applyAlignment="1">
      <alignment horizontal="center" vertical="center" textRotation="90"/>
    </xf>
    <xf numFmtId="0" fontId="0" fillId="28" borderId="0" xfId="0" applyFill="1" applyBorder="1" applyAlignment="1">
      <alignment wrapText="1"/>
    </xf>
    <xf numFmtId="0" fontId="0" fillId="31" borderId="0" xfId="0" applyFill="1" applyBorder="1" applyAlignment="1">
      <alignment wrapText="1"/>
    </xf>
    <xf numFmtId="0" fontId="0" fillId="32" borderId="0" xfId="0" applyFill="1" applyBorder="1" applyAlignment="1">
      <alignment wrapText="1"/>
    </xf>
    <xf numFmtId="0" fontId="0" fillId="32" borderId="28" xfId="0" applyFill="1" applyBorder="1" applyAlignment="1">
      <alignment wrapText="1"/>
    </xf>
    <xf numFmtId="0" fontId="0" fillId="25" borderId="0" xfId="0" applyFill="1" applyAlignment="1">
      <alignment horizontal="right"/>
    </xf>
    <xf numFmtId="0" fontId="18" fillId="2" borderId="0" xfId="0" applyFont="1" applyFill="1" applyBorder="1" applyAlignment="1">
      <alignment horizontal="center" vertical="center"/>
    </xf>
    <xf numFmtId="49" fontId="18" fillId="13" borderId="0" xfId="0" applyNumberFormat="1" applyFont="1" applyFill="1" applyBorder="1" applyAlignment="1">
      <alignment horizontal="center"/>
    </xf>
    <xf numFmtId="0" fontId="18" fillId="13" borderId="0" xfId="0" applyFont="1" applyFill="1" applyBorder="1" applyAlignment="1">
      <alignment horizontal="center"/>
    </xf>
    <xf numFmtId="49" fontId="18" fillId="16" borderId="0" xfId="0" applyNumberFormat="1" applyFont="1" applyFill="1" applyBorder="1" applyAlignment="1">
      <alignment horizontal="center"/>
    </xf>
    <xf numFmtId="49" fontId="0" fillId="16" borderId="0" xfId="0" applyNumberFormat="1" applyFont="1" applyFill="1" applyBorder="1" applyAlignment="1">
      <alignment horizontal="center"/>
    </xf>
    <xf numFmtId="0" fontId="18" fillId="0" borderId="0" xfId="0" applyFont="1" applyFill="1" applyBorder="1" applyAlignment="1">
      <alignment horizontal="center"/>
    </xf>
    <xf numFmtId="49" fontId="18" fillId="0" borderId="0" xfId="0" applyNumberFormat="1" applyFont="1" applyFill="1" applyBorder="1" applyAlignment="1">
      <alignment horizontal="center"/>
    </xf>
    <xf numFmtId="49" fontId="0" fillId="0" borderId="0" xfId="0" applyNumberFormat="1" applyFont="1" applyFill="1" applyBorder="1" applyAlignment="1">
      <alignment horizontal="center"/>
    </xf>
    <xf numFmtId="165" fontId="0" fillId="16" borderId="0" xfId="0" applyNumberFormat="1" applyFill="1" applyAlignment="1">
      <alignment horizontal="center"/>
    </xf>
    <xf numFmtId="3" fontId="0" fillId="16" borderId="0" xfId="0" applyNumberFormat="1" applyFill="1" applyAlignment="1">
      <alignment horizontal="center"/>
    </xf>
    <xf numFmtId="2" fontId="0" fillId="16" borderId="0" xfId="0" applyNumberFormat="1" applyFill="1" applyAlignment="1">
      <alignment horizontal="center"/>
    </xf>
    <xf numFmtId="2" fontId="0" fillId="16" borderId="0" xfId="0" applyNumberFormat="1" applyFill="1"/>
    <xf numFmtId="167" fontId="0" fillId="16" borderId="0" xfId="0" applyNumberFormat="1" applyFill="1"/>
    <xf numFmtId="11" fontId="0" fillId="16" borderId="0" xfId="0" applyNumberFormat="1" applyFill="1"/>
    <xf numFmtId="2" fontId="0" fillId="25" borderId="0" xfId="0" applyNumberFormat="1" applyFill="1"/>
    <xf numFmtId="2" fontId="0" fillId="17" borderId="0" xfId="0" applyNumberFormat="1" applyFill="1" applyAlignment="1">
      <alignment horizontal="center"/>
    </xf>
    <xf numFmtId="167" fontId="0" fillId="16" borderId="0" xfId="0" applyNumberFormat="1" applyFill="1" applyAlignment="1">
      <alignment horizontal="center"/>
    </xf>
    <xf numFmtId="11" fontId="0" fillId="16" borderId="0" xfId="0" applyNumberFormat="1" applyFill="1" applyAlignment="1">
      <alignment horizontal="center"/>
    </xf>
    <xf numFmtId="4" fontId="92" fillId="36" borderId="0" xfId="0" applyNumberFormat="1" applyFont="1" applyFill="1" applyAlignment="1">
      <alignment horizontal="center"/>
    </xf>
    <xf numFmtId="2" fontId="92" fillId="24" borderId="0" xfId="0" applyNumberFormat="1" applyFont="1" applyFill="1" applyAlignment="1">
      <alignment horizontal="center"/>
    </xf>
    <xf numFmtId="2" fontId="76" fillId="0" borderId="0" xfId="0" quotePrefix="1" applyNumberFormat="1" applyFont="1" applyFill="1" applyAlignment="1">
      <alignment horizontal="center"/>
    </xf>
    <xf numFmtId="0" fontId="76" fillId="0" borderId="0" xfId="0" applyFont="1" applyFill="1"/>
    <xf numFmtId="0" fontId="0" fillId="37" borderId="0" xfId="0" applyFont="1" applyFill="1" applyAlignment="1">
      <alignment horizontal="center"/>
    </xf>
    <xf numFmtId="2" fontId="0" fillId="23" borderId="0" xfId="0" applyNumberFormat="1" applyFill="1"/>
    <xf numFmtId="2" fontId="0" fillId="38" borderId="0" xfId="0" applyNumberFormat="1" applyFill="1" applyAlignment="1"/>
    <xf numFmtId="2" fontId="0" fillId="23" borderId="0" xfId="0" quotePrefix="1" applyNumberFormat="1" applyFill="1" applyAlignment="1"/>
    <xf numFmtId="0" fontId="93" fillId="0" borderId="0" xfId="0" applyFont="1" applyFill="1"/>
    <xf numFmtId="0" fontId="18" fillId="16" borderId="0" xfId="0" applyFont="1" applyFill="1" applyAlignment="1">
      <alignment horizontal="center"/>
    </xf>
    <xf numFmtId="49" fontId="18" fillId="16" borderId="39" xfId="0" applyNumberFormat="1" applyFont="1" applyFill="1" applyBorder="1" applyAlignment="1">
      <alignment horizontal="center"/>
    </xf>
    <xf numFmtId="2" fontId="18" fillId="17" borderId="0" xfId="0" applyNumberFormat="1" applyFont="1" applyFill="1"/>
    <xf numFmtId="0" fontId="18" fillId="17" borderId="0" xfId="0" applyFont="1" applyFill="1"/>
    <xf numFmtId="0" fontId="92" fillId="0" borderId="0" xfId="0" applyFont="1" applyFill="1"/>
    <xf numFmtId="2" fontId="0" fillId="0" borderId="0" xfId="0" quotePrefix="1" applyNumberFormat="1" applyFill="1" applyAlignment="1"/>
    <xf numFmtId="2" fontId="0" fillId="0" borderId="0" xfId="0" applyNumberFormat="1" applyFill="1" applyAlignment="1"/>
    <xf numFmtId="0" fontId="18" fillId="0" borderId="39" xfId="0" applyFont="1" applyFill="1" applyBorder="1" applyAlignment="1">
      <alignment horizontal="center" vertical="center"/>
    </xf>
    <xf numFmtId="49" fontId="18" fillId="2" borderId="0" xfId="0" applyNumberFormat="1" applyFont="1" applyFill="1" applyBorder="1" applyAlignment="1">
      <alignment horizontal="center"/>
    </xf>
    <xf numFmtId="2" fontId="0" fillId="2" borderId="0" xfId="0" applyNumberFormat="1" applyFill="1"/>
    <xf numFmtId="0" fontId="18" fillId="16" borderId="0" xfId="0" applyNumberFormat="1" applyFont="1" applyFill="1"/>
    <xf numFmtId="0" fontId="0" fillId="0" borderId="0" xfId="0" applyNumberFormat="1"/>
    <xf numFmtId="0" fontId="18" fillId="0" borderId="0" xfId="0" applyFont="1" applyFill="1" applyAlignment="1">
      <alignment horizontal="center" vertical="center"/>
    </xf>
    <xf numFmtId="0" fontId="18" fillId="0" borderId="39" xfId="0" applyFont="1" applyFill="1" applyBorder="1" applyAlignment="1">
      <alignment horizontal="center" vertical="center"/>
    </xf>
    <xf numFmtId="0" fontId="18" fillId="16" borderId="0" xfId="0" applyFont="1" applyFill="1" applyAlignment="1">
      <alignment horizontal="center"/>
    </xf>
    <xf numFmtId="49" fontId="18" fillId="16" borderId="39" xfId="0" applyNumberFormat="1" applyFont="1" applyFill="1" applyBorder="1" applyAlignment="1">
      <alignment horizontal="center"/>
    </xf>
    <xf numFmtId="49" fontId="95" fillId="39" borderId="0" xfId="0" applyNumberFormat="1" applyFont="1" applyFill="1" applyBorder="1" applyAlignment="1">
      <alignment horizontal="center"/>
    </xf>
    <xf numFmtId="0" fontId="18" fillId="16" borderId="0" xfId="0" applyFont="1" applyFill="1" applyBorder="1" applyAlignment="1">
      <alignment horizontal="center"/>
    </xf>
    <xf numFmtId="0" fontId="18" fillId="0" borderId="0" xfId="0" applyNumberFormat="1" applyFont="1" applyFill="1" applyBorder="1" applyAlignment="1">
      <alignment horizontal="center"/>
    </xf>
    <xf numFmtId="2" fontId="24" fillId="0" borderId="0" xfId="0" applyNumberFormat="1" applyFont="1" applyFill="1"/>
    <xf numFmtId="2" fontId="18" fillId="37" borderId="0" xfId="0" quotePrefix="1" applyNumberFormat="1" applyFont="1" applyFill="1" applyAlignment="1">
      <alignment horizontal="center"/>
    </xf>
    <xf numFmtId="0" fontId="18" fillId="37" borderId="0" xfId="0" applyFont="1" applyFill="1" applyAlignment="1">
      <alignment horizontal="center"/>
    </xf>
    <xf numFmtId="2" fontId="0" fillId="41" borderId="0" xfId="0" quotePrefix="1" applyNumberFormat="1" applyFill="1" applyAlignment="1">
      <alignment horizontal="center"/>
    </xf>
    <xf numFmtId="49" fontId="18" fillId="0" borderId="39" xfId="0" applyNumberFormat="1" applyFont="1" applyFill="1" applyBorder="1" applyAlignment="1">
      <alignment horizontal="center"/>
    </xf>
    <xf numFmtId="0" fontId="18" fillId="0" borderId="0" xfId="0" applyFont="1" applyFill="1" applyAlignment="1">
      <alignment horizontal="center" vertical="center"/>
    </xf>
    <xf numFmtId="0" fontId="18" fillId="0" borderId="39" xfId="0" applyFont="1" applyFill="1" applyBorder="1" applyAlignment="1">
      <alignment horizontal="center" vertical="center"/>
    </xf>
    <xf numFmtId="0" fontId="18" fillId="0" borderId="0" xfId="0" applyFont="1" applyFill="1" applyAlignment="1">
      <alignment horizontal="center"/>
    </xf>
    <xf numFmtId="49" fontId="18" fillId="0" borderId="39" xfId="0" applyNumberFormat="1" applyFont="1" applyFill="1" applyBorder="1" applyAlignment="1">
      <alignment horizontal="center"/>
    </xf>
    <xf numFmtId="0" fontId="18" fillId="16" borderId="0" xfId="0" applyFont="1" applyFill="1" applyAlignment="1">
      <alignment horizontal="center"/>
    </xf>
    <xf numFmtId="49" fontId="18" fillId="16" borderId="39" xfId="0" applyNumberFormat="1" applyFont="1" applyFill="1" applyBorder="1" applyAlignment="1">
      <alignment horizontal="center"/>
    </xf>
    <xf numFmtId="0" fontId="18" fillId="0" borderId="0" xfId="0" applyFont="1" applyFill="1" applyAlignment="1">
      <alignment horizontal="center"/>
    </xf>
    <xf numFmtId="49" fontId="18" fillId="40" borderId="39" xfId="0" applyNumberFormat="1" applyFont="1" applyFill="1" applyBorder="1" applyAlignment="1">
      <alignment horizontal="center"/>
    </xf>
    <xf numFmtId="0" fontId="18" fillId="13" borderId="0" xfId="0" applyFont="1" applyFill="1" applyAlignment="1">
      <alignment horizontal="center" vertical="center" textRotation="90"/>
    </xf>
    <xf numFmtId="0" fontId="18" fillId="2" borderId="39" xfId="0" applyFont="1" applyFill="1" applyBorder="1" applyAlignment="1">
      <alignment horizontal="center" vertical="center"/>
    </xf>
    <xf numFmtId="0" fontId="0" fillId="28" borderId="0" xfId="0" applyFont="1" applyFill="1" applyAlignment="1">
      <alignment horizontal="center" vertical="center"/>
    </xf>
    <xf numFmtId="0" fontId="18" fillId="13" borderId="0" xfId="0" applyFont="1" applyFill="1" applyAlignment="1">
      <alignment horizontal="center" vertical="center"/>
    </xf>
    <xf numFmtId="0" fontId="19" fillId="13" borderId="38" xfId="0" applyFont="1" applyFill="1" applyBorder="1" applyAlignment="1">
      <alignment horizontal="center"/>
    </xf>
    <xf numFmtId="0" fontId="19" fillId="13" borderId="43" xfId="0" applyFont="1" applyFill="1" applyBorder="1" applyAlignment="1">
      <alignment horizontal="center"/>
    </xf>
    <xf numFmtId="0" fontId="19" fillId="13" borderId="44" xfId="0" applyFont="1" applyFill="1" applyBorder="1" applyAlignment="1">
      <alignment horizontal="center"/>
    </xf>
    <xf numFmtId="0" fontId="19" fillId="13" borderId="29" xfId="0" applyFont="1" applyFill="1" applyBorder="1" applyAlignment="1">
      <alignment horizontal="center"/>
    </xf>
    <xf numFmtId="0" fontId="19" fillId="13" borderId="0" xfId="0" applyFont="1" applyFill="1" applyBorder="1" applyAlignment="1">
      <alignment horizontal="center"/>
    </xf>
    <xf numFmtId="0" fontId="19" fillId="13" borderId="28" xfId="0" applyFont="1" applyFill="1" applyBorder="1" applyAlignment="1">
      <alignment horizontal="center"/>
    </xf>
    <xf numFmtId="0" fontId="18" fillId="16" borderId="0" xfId="0" applyFont="1" applyFill="1" applyAlignment="1">
      <alignment horizontal="center" vertical="center"/>
    </xf>
    <xf numFmtId="0" fontId="18" fillId="29" borderId="0" xfId="0" applyFont="1" applyFill="1" applyAlignment="1">
      <alignment horizontal="center"/>
    </xf>
    <xf numFmtId="0" fontId="19" fillId="16" borderId="38" xfId="0" applyFont="1" applyFill="1" applyBorder="1" applyAlignment="1">
      <alignment horizontal="center"/>
    </xf>
    <xf numFmtId="0" fontId="19" fillId="16" borderId="43" xfId="0" applyFont="1" applyFill="1" applyBorder="1" applyAlignment="1">
      <alignment horizontal="center"/>
    </xf>
    <xf numFmtId="0" fontId="19" fillId="16" borderId="44" xfId="0" applyFont="1" applyFill="1" applyBorder="1" applyAlignment="1">
      <alignment horizontal="center"/>
    </xf>
    <xf numFmtId="0" fontId="19" fillId="16" borderId="29" xfId="0" applyFont="1" applyFill="1" applyBorder="1" applyAlignment="1">
      <alignment horizontal="center"/>
    </xf>
    <xf numFmtId="0" fontId="19" fillId="16" borderId="0" xfId="0" applyFont="1" applyFill="1" applyBorder="1" applyAlignment="1">
      <alignment horizontal="center"/>
    </xf>
    <xf numFmtId="0" fontId="19" fillId="16" borderId="28" xfId="0" applyFont="1" applyFill="1" applyBorder="1" applyAlignment="1">
      <alignment horizontal="center"/>
    </xf>
    <xf numFmtId="0" fontId="18" fillId="18" borderId="0" xfId="0" applyFont="1" applyFill="1" applyAlignment="1">
      <alignment horizontal="center" vertical="center"/>
    </xf>
    <xf numFmtId="0" fontId="18" fillId="11" borderId="0" xfId="0" applyFont="1" applyFill="1" applyAlignment="1">
      <alignment horizontal="center" vertical="center"/>
    </xf>
    <xf numFmtId="0" fontId="18" fillId="11" borderId="0" xfId="0" applyFont="1" applyFill="1" applyBorder="1" applyAlignment="1">
      <alignment horizontal="center" vertical="center"/>
    </xf>
    <xf numFmtId="0" fontId="19" fillId="11" borderId="29" xfId="0" applyFont="1" applyFill="1" applyBorder="1" applyAlignment="1">
      <alignment horizontal="center"/>
    </xf>
    <xf numFmtId="0" fontId="19" fillId="11" borderId="0" xfId="0" applyFont="1" applyFill="1" applyBorder="1" applyAlignment="1">
      <alignment horizontal="center"/>
    </xf>
    <xf numFmtId="0" fontId="19" fillId="11" borderId="28" xfId="0" applyFont="1" applyFill="1" applyBorder="1" applyAlignment="1">
      <alignment horizontal="center"/>
    </xf>
    <xf numFmtId="0" fontId="19" fillId="11" borderId="38" xfId="0" applyFont="1" applyFill="1" applyBorder="1" applyAlignment="1">
      <alignment horizontal="center"/>
    </xf>
    <xf numFmtId="0" fontId="19" fillId="11" borderId="43" xfId="0" applyFont="1" applyFill="1" applyBorder="1" applyAlignment="1">
      <alignment horizontal="center"/>
    </xf>
    <xf numFmtId="0" fontId="19" fillId="11" borderId="44" xfId="0" applyFont="1" applyFill="1" applyBorder="1" applyAlignment="1">
      <alignment horizontal="center"/>
    </xf>
    <xf numFmtId="0" fontId="0" fillId="17" borderId="63" xfId="0" applyFont="1" applyFill="1" applyBorder="1" applyAlignment="1">
      <alignment horizontal="center" vertical="center"/>
    </xf>
    <xf numFmtId="0" fontId="0" fillId="17" borderId="64" xfId="0" applyFont="1" applyFill="1" applyBorder="1" applyAlignment="1">
      <alignment horizontal="center" vertical="center"/>
    </xf>
    <xf numFmtId="0" fontId="18" fillId="20" borderId="48" xfId="0" applyFont="1" applyFill="1" applyBorder="1" applyAlignment="1">
      <alignment horizontal="center" vertical="center"/>
    </xf>
    <xf numFmtId="0" fontId="18" fillId="20" borderId="49" xfId="0" applyFont="1" applyFill="1" applyBorder="1" applyAlignment="1">
      <alignment horizontal="center" vertical="center"/>
    </xf>
    <xf numFmtId="0" fontId="18" fillId="20" borderId="50" xfId="0" applyFont="1" applyFill="1" applyBorder="1" applyAlignment="1">
      <alignment horizontal="center" vertical="center"/>
    </xf>
    <xf numFmtId="0" fontId="18" fillId="20" borderId="0" xfId="0" applyFont="1" applyFill="1" applyBorder="1" applyAlignment="1">
      <alignment horizontal="center" vertical="center"/>
    </xf>
    <xf numFmtId="2" fontId="15" fillId="0" borderId="18" xfId="1" applyNumberFormat="1" applyFont="1" applyBorder="1" applyAlignment="1">
      <alignment horizontal="left" vertical="center"/>
    </xf>
    <xf numFmtId="2" fontId="15" fillId="0" borderId="1" xfId="1" applyNumberFormat="1" applyFont="1" applyBorder="1" applyAlignment="1">
      <alignment horizontal="left" vertical="center"/>
    </xf>
    <xf numFmtId="1" fontId="15" fillId="0" borderId="20" xfId="1" applyNumberFormat="1" applyFont="1" applyBorder="1" applyAlignment="1">
      <alignment horizontal="center" vertical="center"/>
    </xf>
    <xf numFmtId="1" fontId="9" fillId="0" borderId="3" xfId="1" applyNumberFormat="1" applyBorder="1" applyAlignment="1">
      <alignment horizontal="center" vertical="center"/>
    </xf>
    <xf numFmtId="2" fontId="15" fillId="0" borderId="23" xfId="1" applyNumberFormat="1" applyFont="1" applyBorder="1" applyAlignment="1">
      <alignment horizontal="center"/>
    </xf>
    <xf numFmtId="2" fontId="15" fillId="0" borderId="23" xfId="1" applyNumberFormat="1" applyFont="1" applyBorder="1" applyAlignment="1">
      <alignment horizontal="center" vertical="center"/>
    </xf>
    <xf numFmtId="2" fontId="15" fillId="0" borderId="20" xfId="1" applyNumberFormat="1" applyFont="1" applyFill="1" applyBorder="1" applyAlignment="1">
      <alignment horizontal="center"/>
    </xf>
    <xf numFmtId="2" fontId="9" fillId="0" borderId="19" xfId="1" applyNumberFormat="1" applyBorder="1" applyAlignment="1">
      <alignment horizontal="center"/>
    </xf>
    <xf numFmtId="2" fontId="9" fillId="0" borderId="19" xfId="1" applyNumberFormat="1" applyFill="1" applyBorder="1" applyAlignment="1">
      <alignment horizontal="center"/>
    </xf>
    <xf numFmtId="2" fontId="15" fillId="0" borderId="20" xfId="1" applyNumberFormat="1" applyFont="1" applyBorder="1" applyAlignment="1">
      <alignment horizontal="center" vertical="center"/>
    </xf>
    <xf numFmtId="2" fontId="15" fillId="0" borderId="3" xfId="1" applyNumberFormat="1" applyFont="1" applyBorder="1" applyAlignment="1">
      <alignment horizontal="center" vertical="center"/>
    </xf>
    <xf numFmtId="2" fontId="15" fillId="0" borderId="6" xfId="1" applyNumberFormat="1" applyFont="1" applyBorder="1" applyAlignment="1">
      <alignment horizontal="center" vertical="center"/>
    </xf>
    <xf numFmtId="2" fontId="48" fillId="6" borderId="0" xfId="1" applyNumberFormat="1" applyFont="1" applyFill="1" applyBorder="1" applyAlignment="1">
      <alignment horizontal="center"/>
    </xf>
    <xf numFmtId="2" fontId="18" fillId="6" borderId="0" xfId="1" applyNumberFormat="1" applyFont="1" applyFill="1" applyBorder="1" applyAlignment="1">
      <alignment horizontal="center" vertical="center"/>
    </xf>
    <xf numFmtId="2" fontId="18" fillId="6" borderId="46" xfId="1" applyNumberFormat="1" applyFont="1" applyFill="1" applyBorder="1" applyAlignment="1">
      <alignment horizontal="center" vertical="center"/>
    </xf>
    <xf numFmtId="0" fontId="8" fillId="0" borderId="0" xfId="1" applyFont="1" applyBorder="1" applyAlignment="1">
      <alignment horizontal="center" vertical="center"/>
    </xf>
    <xf numFmtId="2" fontId="1" fillId="0" borderId="54" xfId="1" applyNumberFormat="1" applyFont="1" applyBorder="1" applyAlignment="1">
      <alignment horizontal="center" vertical="center" wrapText="1"/>
    </xf>
    <xf numFmtId="2" fontId="9" fillId="0" borderId="56" xfId="1" applyNumberFormat="1" applyBorder="1" applyAlignment="1">
      <alignment horizontal="center" vertical="center" wrapText="1"/>
    </xf>
    <xf numFmtId="2" fontId="9" fillId="0" borderId="55" xfId="1" applyNumberFormat="1" applyBorder="1" applyAlignment="1">
      <alignment horizontal="center" vertical="center" wrapText="1"/>
    </xf>
    <xf numFmtId="2" fontId="0" fillId="0" borderId="0" xfId="1" applyNumberFormat="1" applyFont="1" applyFill="1" applyBorder="1" applyAlignment="1">
      <alignment horizontal="left"/>
    </xf>
    <xf numFmtId="2" fontId="24" fillId="0" borderId="0" xfId="1" applyNumberFormat="1" applyFont="1" applyFill="1" applyBorder="1" applyAlignment="1">
      <alignment horizontal="left"/>
    </xf>
    <xf numFmtId="2" fontId="9" fillId="0" borderId="0" xfId="1" applyNumberFormat="1" applyFill="1" applyBorder="1" applyAlignment="1">
      <alignment horizontal="center"/>
    </xf>
    <xf numFmtId="2" fontId="8" fillId="0" borderId="0" xfId="1" applyNumberFormat="1" applyFont="1" applyFill="1" applyBorder="1" applyAlignment="1">
      <alignment horizontal="left"/>
    </xf>
    <xf numFmtId="2" fontId="18" fillId="19" borderId="0" xfId="1" applyNumberFormat="1" applyFont="1" applyFill="1" applyBorder="1" applyAlignment="1">
      <alignment horizontal="center" vertical="center"/>
    </xf>
    <xf numFmtId="2" fontId="18" fillId="19" borderId="46" xfId="1" applyNumberFormat="1" applyFont="1" applyFill="1" applyBorder="1" applyAlignment="1">
      <alignment horizontal="center" vertical="center"/>
    </xf>
    <xf numFmtId="0" fontId="18" fillId="0" borderId="54" xfId="1" applyFont="1" applyBorder="1" applyAlignment="1">
      <alignment horizontal="center" vertical="center"/>
    </xf>
    <xf numFmtId="0" fontId="18" fillId="0" borderId="56" xfId="1" applyFont="1" applyBorder="1" applyAlignment="1">
      <alignment horizontal="center" vertical="center"/>
    </xf>
    <xf numFmtId="0" fontId="18" fillId="0" borderId="55" xfId="1" applyFont="1" applyBorder="1" applyAlignment="1">
      <alignment horizontal="center" vertical="center"/>
    </xf>
    <xf numFmtId="2" fontId="18" fillId="18" borderId="0" xfId="1" applyNumberFormat="1" applyFont="1" applyFill="1" applyBorder="1" applyAlignment="1">
      <alignment horizontal="center" vertical="center"/>
    </xf>
    <xf numFmtId="2" fontId="18" fillId="18" borderId="46" xfId="1" applyNumberFormat="1" applyFont="1" applyFill="1" applyBorder="1" applyAlignment="1">
      <alignment horizontal="center" vertical="center"/>
    </xf>
    <xf numFmtId="0" fontId="9" fillId="0" borderId="0" xfId="1" applyBorder="1" applyAlignment="1">
      <alignment horizontal="center"/>
    </xf>
    <xf numFmtId="2" fontId="18" fillId="20" borderId="0" xfId="1" applyNumberFormat="1" applyFont="1" applyFill="1" applyBorder="1" applyAlignment="1">
      <alignment horizontal="center" vertical="center"/>
    </xf>
    <xf numFmtId="2" fontId="18" fillId="20" borderId="46" xfId="1" applyNumberFormat="1" applyFont="1" applyFill="1" applyBorder="1" applyAlignment="1">
      <alignment horizontal="center" vertical="center"/>
    </xf>
    <xf numFmtId="2" fontId="15" fillId="0" borderId="19" xfId="1" applyNumberFormat="1" applyFont="1" applyFill="1" applyBorder="1" applyAlignment="1">
      <alignment horizontal="center" vertical="center"/>
    </xf>
    <xf numFmtId="2" fontId="15" fillId="0" borderId="2" xfId="1" applyNumberFormat="1" applyFont="1" applyFill="1" applyBorder="1" applyAlignment="1">
      <alignment horizontal="center" vertical="center"/>
    </xf>
    <xf numFmtId="2" fontId="15" fillId="0" borderId="21" xfId="1" applyNumberFormat="1" applyFont="1" applyBorder="1" applyAlignment="1">
      <alignment horizontal="center" vertical="center"/>
    </xf>
    <xf numFmtId="2" fontId="15" fillId="0" borderId="4" xfId="1" applyNumberFormat="1" applyFont="1" applyBorder="1" applyAlignment="1">
      <alignment horizontal="center" vertical="center"/>
    </xf>
    <xf numFmtId="2" fontId="18" fillId="17" borderId="0" xfId="1" applyNumberFormat="1" applyFont="1" applyFill="1" applyBorder="1" applyAlignment="1">
      <alignment horizontal="center" vertical="center"/>
    </xf>
    <xf numFmtId="2" fontId="18" fillId="17" borderId="46" xfId="1" applyNumberFormat="1" applyFont="1" applyFill="1" applyBorder="1" applyAlignment="1">
      <alignment horizontal="center" vertical="center"/>
    </xf>
    <xf numFmtId="0" fontId="18" fillId="5" borderId="0" xfId="1" applyFont="1" applyFill="1" applyBorder="1" applyAlignment="1">
      <alignment horizontal="center"/>
    </xf>
    <xf numFmtId="0" fontId="18" fillId="5" borderId="0" xfId="1" applyFont="1" applyFill="1" applyBorder="1" applyAlignment="1">
      <alignment horizontal="center" vertical="top"/>
    </xf>
    <xf numFmtId="0" fontId="18" fillId="5" borderId="46" xfId="1" applyFont="1" applyFill="1" applyBorder="1" applyAlignment="1">
      <alignment horizontal="center" vertical="top"/>
    </xf>
    <xf numFmtId="0" fontId="15" fillId="0" borderId="20" xfId="1" applyFont="1" applyFill="1" applyBorder="1" applyAlignment="1">
      <alignment horizontal="center" vertical="center"/>
    </xf>
    <xf numFmtId="0" fontId="15" fillId="0" borderId="3" xfId="1" applyFont="1" applyFill="1" applyBorder="1" applyAlignment="1">
      <alignment horizontal="center" vertical="center"/>
    </xf>
    <xf numFmtId="2" fontId="2" fillId="0" borderId="9" xfId="1" applyNumberFormat="1" applyFont="1" applyBorder="1" applyAlignment="1">
      <alignment horizontal="center" vertical="center"/>
    </xf>
    <xf numFmtId="2" fontId="15" fillId="24" borderId="8" xfId="0" applyNumberFormat="1" applyFont="1" applyFill="1" applyBorder="1" applyAlignment="1">
      <alignment horizontal="center" vertical="center"/>
    </xf>
    <xf numFmtId="2" fontId="0" fillId="24" borderId="8" xfId="0" applyNumberFormat="1" applyFill="1" applyBorder="1" applyAlignment="1">
      <alignment horizontal="center" vertical="center"/>
    </xf>
    <xf numFmtId="2" fontId="15" fillId="24" borderId="8" xfId="1" applyNumberFormat="1" applyFont="1" applyFill="1" applyBorder="1" applyAlignment="1">
      <alignment horizontal="center" vertical="center"/>
    </xf>
    <xf numFmtId="2" fontId="9" fillId="24" borderId="8" xfId="1" applyNumberFormat="1" applyFill="1" applyBorder="1" applyAlignment="1">
      <alignment horizontal="center" vertical="center"/>
    </xf>
    <xf numFmtId="0" fontId="9" fillId="0" borderId="19" xfId="1" applyBorder="1" applyAlignment="1">
      <alignment horizontal="center" vertical="center"/>
    </xf>
    <xf numFmtId="0" fontId="15" fillId="0" borderId="20" xfId="1" applyFont="1" applyFill="1" applyBorder="1" applyAlignment="1">
      <alignment horizontal="center"/>
    </xf>
    <xf numFmtId="0" fontId="9" fillId="0" borderId="19" xfId="1" applyFill="1" applyBorder="1" applyAlignment="1">
      <alignment horizontal="center"/>
    </xf>
    <xf numFmtId="0" fontId="15" fillId="0" borderId="20" xfId="1" applyFont="1" applyBorder="1" applyAlignment="1">
      <alignment horizontal="center" vertical="center"/>
    </xf>
    <xf numFmtId="0" fontId="15" fillId="0" borderId="3" xfId="1" applyFont="1" applyBorder="1" applyAlignment="1">
      <alignment horizontal="center" vertical="center"/>
    </xf>
    <xf numFmtId="0" fontId="15" fillId="0" borderId="18" xfId="1" applyFont="1" applyBorder="1" applyAlignment="1">
      <alignment horizontal="left" vertical="center"/>
    </xf>
    <xf numFmtId="0" fontId="15" fillId="0" borderId="1" xfId="1" applyFont="1" applyBorder="1" applyAlignment="1">
      <alignment horizontal="left" vertical="center"/>
    </xf>
    <xf numFmtId="0" fontId="9" fillId="0" borderId="46" xfId="1" applyBorder="1" applyAlignment="1">
      <alignment horizontal="center"/>
    </xf>
    <xf numFmtId="0" fontId="9" fillId="0" borderId="0" xfId="1" applyBorder="1" applyAlignment="1">
      <alignment horizontal="center" vertical="center"/>
    </xf>
    <xf numFmtId="0" fontId="18" fillId="20" borderId="0" xfId="1" applyFont="1" applyFill="1" applyBorder="1" applyAlignment="1">
      <alignment horizontal="center" vertical="center"/>
    </xf>
    <xf numFmtId="0" fontId="18" fillId="20" borderId="46" xfId="1" applyFont="1" applyFill="1" applyBorder="1" applyAlignment="1">
      <alignment horizontal="center" vertical="center"/>
    </xf>
    <xf numFmtId="0" fontId="9" fillId="0" borderId="0" xfId="1" applyFill="1" applyBorder="1" applyAlignment="1">
      <alignment horizontal="center"/>
    </xf>
    <xf numFmtId="0" fontId="0" fillId="0" borderId="0" xfId="1" applyFont="1" applyFill="1" applyBorder="1" applyAlignment="1">
      <alignment horizontal="left"/>
    </xf>
    <xf numFmtId="0" fontId="8" fillId="0" borderId="0" xfId="1" applyFont="1" applyFill="1" applyBorder="1" applyAlignment="1">
      <alignment horizontal="left"/>
    </xf>
    <xf numFmtId="0" fontId="18" fillId="19" borderId="0" xfId="1" applyFont="1" applyFill="1" applyBorder="1" applyAlignment="1">
      <alignment horizontal="center" vertical="center"/>
    </xf>
    <xf numFmtId="0" fontId="18" fillId="19" borderId="46" xfId="1" applyFont="1" applyFill="1" applyBorder="1" applyAlignment="1">
      <alignment horizontal="center" vertical="center"/>
    </xf>
    <xf numFmtId="0" fontId="18" fillId="18" borderId="0" xfId="1" applyFont="1" applyFill="1" applyBorder="1" applyAlignment="1">
      <alignment horizontal="center" vertical="center"/>
    </xf>
    <xf numFmtId="0" fontId="18" fillId="18" borderId="46" xfId="1" applyFont="1" applyFill="1" applyBorder="1" applyAlignment="1">
      <alignment horizontal="center" vertical="center"/>
    </xf>
    <xf numFmtId="0" fontId="48" fillId="6" borderId="0" xfId="1" applyFont="1" applyFill="1" applyBorder="1" applyAlignment="1">
      <alignment horizontal="center"/>
    </xf>
    <xf numFmtId="0" fontId="18" fillId="6" borderId="0" xfId="1" applyFont="1" applyFill="1" applyBorder="1" applyAlignment="1">
      <alignment horizontal="center" vertical="center"/>
    </xf>
    <xf numFmtId="0" fontId="18" fillId="6" borderId="46" xfId="1" applyFont="1" applyFill="1" applyBorder="1" applyAlignment="1">
      <alignment horizontal="center" vertical="center"/>
    </xf>
    <xf numFmtId="0" fontId="18" fillId="0" borderId="18" xfId="1" applyFont="1" applyBorder="1" applyAlignment="1">
      <alignment horizontal="center" vertical="center"/>
    </xf>
    <xf numFmtId="0" fontId="18" fillId="0" borderId="7" xfId="1" applyFont="1" applyBorder="1" applyAlignment="1">
      <alignment horizontal="center" vertical="center"/>
    </xf>
    <xf numFmtId="0" fontId="8" fillId="0" borderId="7" xfId="1" applyFont="1" applyBorder="1" applyAlignment="1">
      <alignment horizontal="center" vertical="center"/>
    </xf>
    <xf numFmtId="0" fontId="8" fillId="0" borderId="1" xfId="1" applyFont="1" applyBorder="1" applyAlignment="1">
      <alignment horizontal="center" vertical="center"/>
    </xf>
    <xf numFmtId="0" fontId="1" fillId="0" borderId="18" xfId="1" applyFont="1" applyBorder="1" applyAlignment="1">
      <alignment vertical="center" wrapText="1"/>
    </xf>
    <xf numFmtId="0" fontId="9" fillId="0" borderId="7" xfId="1" applyBorder="1" applyAlignment="1">
      <alignment vertical="center" wrapText="1"/>
    </xf>
    <xf numFmtId="0" fontId="9" fillId="0" borderId="1" xfId="1" applyBorder="1" applyAlignment="1">
      <alignment vertical="center" wrapText="1"/>
    </xf>
    <xf numFmtId="0" fontId="9" fillId="0" borderId="3" xfId="1" applyBorder="1" applyAlignment="1">
      <alignment horizontal="center" vertical="center"/>
    </xf>
    <xf numFmtId="0" fontId="15" fillId="0" borderId="23" xfId="1" applyFont="1" applyBorder="1" applyAlignment="1">
      <alignment horizontal="center" vertical="center"/>
    </xf>
    <xf numFmtId="0" fontId="15" fillId="0" borderId="26" xfId="1" applyFont="1" applyBorder="1" applyAlignment="1">
      <alignment horizontal="center"/>
    </xf>
    <xf numFmtId="0" fontId="9" fillId="0" borderId="27" xfId="1" applyBorder="1" applyAlignment="1">
      <alignment horizontal="center"/>
    </xf>
    <xf numFmtId="0" fontId="15" fillId="0" borderId="22" xfId="1" applyFont="1" applyBorder="1" applyAlignment="1">
      <alignment horizontal="center"/>
    </xf>
    <xf numFmtId="0" fontId="15" fillId="0" borderId="21" xfId="1" applyFont="1" applyBorder="1" applyAlignment="1">
      <alignment horizontal="center"/>
    </xf>
    <xf numFmtId="0" fontId="15" fillId="0" borderId="18" xfId="1" applyFont="1" applyBorder="1" applyAlignment="1">
      <alignment horizontal="center" vertical="center"/>
    </xf>
    <xf numFmtId="0" fontId="15" fillId="0" borderId="1" xfId="1" applyFont="1" applyBorder="1" applyAlignment="1">
      <alignment horizontal="center" vertical="center"/>
    </xf>
    <xf numFmtId="0" fontId="19" fillId="0" borderId="18" xfId="1" applyFont="1" applyBorder="1" applyAlignment="1" applyProtection="1">
      <alignment vertical="center"/>
    </xf>
    <xf numFmtId="0" fontId="19" fillId="0" borderId="7" xfId="1" applyFont="1" applyBorder="1" applyAlignment="1" applyProtection="1">
      <alignment vertical="center"/>
    </xf>
    <xf numFmtId="0" fontId="47" fillId="0" borderId="7" xfId="1" applyFont="1" applyBorder="1" applyAlignment="1" applyProtection="1">
      <alignment vertical="center"/>
    </xf>
    <xf numFmtId="0" fontId="47" fillId="0" borderId="1" xfId="1" applyFont="1" applyBorder="1" applyAlignment="1" applyProtection="1">
      <alignment vertical="center"/>
    </xf>
    <xf numFmtId="0" fontId="9" fillId="0" borderId="18" xfId="1" applyBorder="1" applyAlignment="1">
      <alignment horizontal="center" vertical="center" wrapText="1"/>
    </xf>
    <xf numFmtId="0" fontId="9" fillId="0" borderId="7" xfId="1" applyBorder="1" applyAlignment="1">
      <alignment horizontal="center" vertical="center" wrapText="1"/>
    </xf>
    <xf numFmtId="0" fontId="9" fillId="0" borderId="1" xfId="1" applyBorder="1" applyAlignment="1">
      <alignment horizontal="center" vertical="center" wrapText="1"/>
    </xf>
    <xf numFmtId="0" fontId="9" fillId="0" borderId="3" xfId="1" applyFill="1" applyBorder="1" applyAlignment="1">
      <alignment horizontal="center"/>
    </xf>
    <xf numFmtId="0" fontId="15" fillId="0" borderId="23" xfId="1" applyFont="1" applyFill="1" applyBorder="1" applyAlignment="1">
      <alignment horizontal="center"/>
    </xf>
    <xf numFmtId="0" fontId="15" fillId="0" borderId="26" xfId="1" applyFont="1" applyFill="1" applyBorder="1" applyAlignment="1">
      <alignment horizontal="center" vertical="center"/>
    </xf>
    <xf numFmtId="0" fontId="15" fillId="0" borderId="27" xfId="1" applyFont="1" applyFill="1" applyBorder="1" applyAlignment="1">
      <alignment horizontal="center" vertical="center"/>
    </xf>
    <xf numFmtId="0" fontId="9" fillId="0" borderId="19" xfId="1" applyBorder="1" applyAlignment="1">
      <alignment horizontal="center"/>
    </xf>
    <xf numFmtId="0" fontId="44" fillId="0" borderId="0" xfId="1" applyFont="1" applyFill="1" applyBorder="1" applyAlignment="1">
      <alignment horizontal="center"/>
    </xf>
    <xf numFmtId="0" fontId="44" fillId="0" borderId="46" xfId="1" applyFont="1" applyFill="1" applyBorder="1" applyAlignment="1">
      <alignment horizontal="center"/>
    </xf>
    <xf numFmtId="0" fontId="18" fillId="20" borderId="0" xfId="1" applyFont="1" applyFill="1" applyBorder="1" applyAlignment="1">
      <alignment horizontal="center"/>
    </xf>
    <xf numFmtId="0" fontId="18" fillId="20" borderId="0" xfId="1" applyFont="1" applyFill="1" applyBorder="1" applyAlignment="1">
      <alignment horizontal="center" vertical="top"/>
    </xf>
    <xf numFmtId="0" fontId="18" fillId="20" borderId="46" xfId="1" applyFont="1" applyFill="1" applyBorder="1" applyAlignment="1">
      <alignment horizontal="center" vertical="top"/>
    </xf>
    <xf numFmtId="0" fontId="1" fillId="0" borderId="7" xfId="1" applyFont="1" applyBorder="1" applyAlignment="1">
      <alignment vertical="center" wrapText="1"/>
    </xf>
    <xf numFmtId="0" fontId="1" fillId="0" borderId="7" xfId="1" applyFont="1" applyBorder="1" applyAlignment="1"/>
    <xf numFmtId="0" fontId="1" fillId="0" borderId="1" xfId="1" applyFont="1" applyBorder="1" applyAlignment="1"/>
    <xf numFmtId="0" fontId="15" fillId="3" borderId="20" xfId="1" applyFont="1" applyFill="1" applyBorder="1" applyAlignment="1">
      <alignment horizontal="center"/>
    </xf>
    <xf numFmtId="0" fontId="9" fillId="3" borderId="19" xfId="1" applyFill="1" applyBorder="1" applyAlignment="1">
      <alignment horizontal="center"/>
    </xf>
    <xf numFmtId="0" fontId="15" fillId="0" borderId="4" xfId="1" applyFont="1" applyBorder="1" applyAlignment="1">
      <alignment horizontal="center"/>
    </xf>
    <xf numFmtId="0" fontId="15" fillId="0" borderId="20" xfId="1" applyFont="1" applyBorder="1" applyAlignment="1">
      <alignment horizontal="center"/>
    </xf>
    <xf numFmtId="0" fontId="9" fillId="0" borderId="3" xfId="1" applyBorder="1" applyAlignment="1">
      <alignment horizontal="center"/>
    </xf>
    <xf numFmtId="0" fontId="18" fillId="0" borderId="1" xfId="1" applyFont="1" applyBorder="1" applyAlignment="1">
      <alignment horizontal="center" vertical="center"/>
    </xf>
    <xf numFmtId="0" fontId="15" fillId="0" borderId="23" xfId="1" applyFont="1" applyBorder="1" applyAlignment="1">
      <alignment horizontal="center"/>
    </xf>
    <xf numFmtId="0" fontId="15" fillId="0" borderId="26" xfId="1" applyFont="1" applyBorder="1" applyAlignment="1">
      <alignment horizontal="center" vertical="center"/>
    </xf>
    <xf numFmtId="0" fontId="15" fillId="0" borderId="27" xfId="1" applyFont="1" applyBorder="1" applyAlignment="1">
      <alignment horizontal="center" vertical="center"/>
    </xf>
    <xf numFmtId="0" fontId="18" fillId="0" borderId="0" xfId="0" applyFont="1" applyFill="1" applyBorder="1" applyAlignment="1">
      <alignment horizontal="center" vertical="center"/>
    </xf>
  </cellXfs>
  <cellStyles count="13">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Good" xfId="12" builtinId="26"/>
    <cellStyle name="Hyperlink" xfId="2" builtinId="8"/>
    <cellStyle name="Normal" xfId="0" builtinId="0"/>
    <cellStyle name="Normal 2" xfId="1" xr:uid="{00000000-0005-0000-0000-00000A000000}"/>
    <cellStyle name="Normal_Sheet2" xfId="11" xr:uid="{00000000-0005-0000-0000-00000B000000}"/>
  </cellStyles>
  <dxfs count="42">
    <dxf>
      <numFmt numFmtId="167" formatCode="0.0000"/>
    </dxf>
    <dxf>
      <numFmt numFmtId="167" formatCode="0.0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alignment horizontal="center" vertical="bottom" textRotation="0" wrapText="0" indent="0" justifyLastLine="0" shrinkToFit="0" readingOrder="0"/>
      <border diagonalUp="0" diagonalDown="0">
        <left/>
        <right/>
        <top/>
        <bottom/>
        <vertical/>
        <horizontal/>
      </border>
    </dxf>
    <dxf>
      <numFmt numFmtId="167" formatCode="0.0000"/>
    </dxf>
    <dxf>
      <numFmt numFmtId="167" formatCode="0.0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alignment horizontal="center" vertical="bottom" textRotation="0" wrapText="0" indent="0" justifyLastLine="0" shrinkToFit="0" readingOrder="0"/>
      <border diagonalUp="0" diagonalDown="0">
        <left/>
        <right/>
        <top/>
        <bottom/>
        <vertical/>
        <horizontal/>
      </border>
    </dxf>
  </dxfs>
  <tableStyles count="0" defaultTableStyle="TableStyleMedium9" defaultPivotStyle="PivotStyleMedium4"/>
  <colors>
    <mruColors>
      <color rgb="FF8064A2"/>
      <color rgb="FFFFFDA9"/>
      <color rgb="FFFF40FF"/>
      <color rgb="FFF8FB02"/>
      <color rgb="FFD5FA00"/>
      <color rgb="FFFFFD78"/>
      <color rgb="FF00E271"/>
      <color rgb="FF9BFFC8"/>
      <color rgb="FFDBE864"/>
      <color rgb="FFE5E80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6.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7.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8.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9.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1.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2.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3.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4.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800" b="0" i="0" u="none" strike="noStrike" kern="1200" spc="0" baseline="0">
                <a:solidFill>
                  <a:schemeClr val="tx1"/>
                </a:solidFill>
                <a:latin typeface="+mn-lt"/>
                <a:ea typeface="+mn-ea"/>
                <a:cs typeface="+mn-cs"/>
              </a:defRPr>
            </a:pPr>
            <a:r>
              <a:rPr lang="en-GB" sz="2800">
                <a:solidFill>
                  <a:schemeClr val="tx1"/>
                </a:solidFill>
              </a:rPr>
              <a:t>Individual aviation ERFs from 2000 to 2018</a:t>
            </a:r>
          </a:p>
        </c:rich>
      </c:tx>
      <c:overlay val="0"/>
      <c:spPr>
        <a:noFill/>
        <a:ln>
          <a:noFill/>
        </a:ln>
        <a:effectLst/>
      </c:spPr>
      <c:txPr>
        <a:bodyPr rot="0" spcFirstLastPara="1" vertOverflow="ellipsis" vert="horz" wrap="square" anchor="ctr" anchorCtr="1"/>
        <a:lstStyle/>
        <a:p>
          <a:pPr>
            <a:defRPr sz="2800" b="0" i="0" u="none" strike="noStrike" kern="1200" spc="0" baseline="0">
              <a:solidFill>
                <a:schemeClr val="tx1"/>
              </a:solidFill>
              <a:latin typeface="+mn-lt"/>
              <a:ea typeface="+mn-ea"/>
              <a:cs typeface="+mn-cs"/>
            </a:defRPr>
          </a:pPr>
          <a:endParaRPr lang="en-US"/>
        </a:p>
      </c:txPr>
    </c:title>
    <c:autoTitleDeleted val="0"/>
    <c:plotArea>
      <c:layout>
        <c:manualLayout>
          <c:layoutTarget val="inner"/>
          <c:xMode val="edge"/>
          <c:yMode val="edge"/>
          <c:x val="8.5145766625719099E-2"/>
          <c:y val="1.508959247831969E-2"/>
          <c:w val="0.91485423337428085"/>
          <c:h val="0.82673671199011123"/>
        </c:manualLayout>
      </c:layout>
      <c:barChart>
        <c:barDir val="col"/>
        <c:grouping val="stacked"/>
        <c:varyColors val="0"/>
        <c:ser>
          <c:idx val="0"/>
          <c:order val="0"/>
          <c:tx>
            <c:strRef>
              <c:f>'Time series'!$AF$4</c:f>
              <c:strCache>
                <c:ptCount val="1"/>
                <c:pt idx="0">
                  <c:v>CO₂</c:v>
                </c:pt>
              </c:strCache>
            </c:strRef>
          </c:tx>
          <c:spPr>
            <a:solidFill>
              <a:schemeClr val="accent1"/>
            </a:solidFill>
            <a:ln>
              <a:noFill/>
            </a:ln>
            <a:effectLst/>
          </c:spPr>
          <c:invertIfNegative val="0"/>
          <c:cat>
            <c:numRef>
              <c:f>'Time series'!$B$30:$B$48</c:f>
              <c:numCache>
                <c:formatCode>General</c:formatCode>
                <c:ptCount val="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numCache>
            </c:numRef>
          </c:cat>
          <c:val>
            <c:numRef>
              <c:f>'Time series'!$AF$30:$AF$48</c:f>
              <c:numCache>
                <c:formatCode>0.00</c:formatCode>
                <c:ptCount val="19"/>
                <c:pt idx="0">
                  <c:v>21.77228925406547</c:v>
                </c:pt>
                <c:pt idx="1">
                  <c:v>22.406525500634743</c:v>
                </c:pt>
                <c:pt idx="2">
                  <c:v>23.020384573110203</c:v>
                </c:pt>
                <c:pt idx="3">
                  <c:v>23.60570869813878</c:v>
                </c:pt>
                <c:pt idx="4">
                  <c:v>24.270343203999687</c:v>
                </c:pt>
                <c:pt idx="5">
                  <c:v>24.973256472548158</c:v>
                </c:pt>
                <c:pt idx="6">
                  <c:v>25.664995027794614</c:v>
                </c:pt>
                <c:pt idx="7">
                  <c:v>26.386429989729976</c:v>
                </c:pt>
                <c:pt idx="8">
                  <c:v>27.070529827442837</c:v>
                </c:pt>
                <c:pt idx="9">
                  <c:v>27.685287429106051</c:v>
                </c:pt>
                <c:pt idx="10">
                  <c:v>28.331854742556299</c:v>
                </c:pt>
                <c:pt idx="11">
                  <c:v>29.013833591023779</c:v>
                </c:pt>
                <c:pt idx="12">
                  <c:v>29.683473471455162</c:v>
                </c:pt>
                <c:pt idx="13">
                  <c:v>30.357445731791429</c:v>
                </c:pt>
                <c:pt idx="14">
                  <c:v>31.080044655189557</c:v>
                </c:pt>
                <c:pt idx="15">
                  <c:v>31.852489316865444</c:v>
                </c:pt>
                <c:pt idx="16">
                  <c:v>32.619228964984821</c:v>
                </c:pt>
                <c:pt idx="17">
                  <c:v>33.46151933893411</c:v>
                </c:pt>
                <c:pt idx="18">
                  <c:v>34.329621175692772</c:v>
                </c:pt>
              </c:numCache>
            </c:numRef>
          </c:val>
          <c:extLst>
            <c:ext xmlns:c16="http://schemas.microsoft.com/office/drawing/2014/chart" uri="{C3380CC4-5D6E-409C-BE32-E72D297353CC}">
              <c16:uniqueId val="{00000000-DEA1-8141-A785-A8AC24A3A9C8}"/>
            </c:ext>
          </c:extLst>
        </c:ser>
        <c:ser>
          <c:idx val="1"/>
          <c:order val="1"/>
          <c:tx>
            <c:strRef>
              <c:f>'Time series'!$AG$4</c:f>
              <c:strCache>
                <c:ptCount val="1"/>
                <c:pt idx="0">
                  <c:v>O₃ short</c:v>
                </c:pt>
              </c:strCache>
            </c:strRef>
          </c:tx>
          <c:spPr>
            <a:solidFill>
              <a:schemeClr val="accent2"/>
            </a:solidFill>
            <a:ln>
              <a:noFill/>
            </a:ln>
            <a:effectLst/>
          </c:spPr>
          <c:invertIfNegative val="0"/>
          <c:cat>
            <c:numRef>
              <c:f>'Time series'!$B$30:$B$48</c:f>
              <c:numCache>
                <c:formatCode>General</c:formatCode>
                <c:ptCount val="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numCache>
            </c:numRef>
          </c:cat>
          <c:val>
            <c:numRef>
              <c:f>'Time series'!$AG$30:$AG$48</c:f>
              <c:numCache>
                <c:formatCode>0.00</c:formatCode>
                <c:ptCount val="19"/>
                <c:pt idx="0">
                  <c:v>29.813225606746489</c:v>
                </c:pt>
                <c:pt idx="1">
                  <c:v>28.841739231719238</c:v>
                </c:pt>
                <c:pt idx="2">
                  <c:v>29.065693234712423</c:v>
                </c:pt>
                <c:pt idx="3">
                  <c:v>29.213955428069493</c:v>
                </c:pt>
                <c:pt idx="4">
                  <c:v>31.22963423510101</c:v>
                </c:pt>
                <c:pt idx="5">
                  <c:v>32.952252683152182</c:v>
                </c:pt>
                <c:pt idx="6">
                  <c:v>33.766578946229288</c:v>
                </c:pt>
                <c:pt idx="7">
                  <c:v>35.195482133446397</c:v>
                </c:pt>
                <c:pt idx="8">
                  <c:v>35.484696812920824</c:v>
                </c:pt>
                <c:pt idx="9">
                  <c:v>34.084564921410532</c:v>
                </c:pt>
                <c:pt idx="10">
                  <c:v>36.267553704771423</c:v>
                </c:pt>
                <c:pt idx="11">
                  <c:v>37.343159734927141</c:v>
                </c:pt>
                <c:pt idx="12">
                  <c:v>37.747378934092758</c:v>
                </c:pt>
                <c:pt idx="13">
                  <c:v>38.820271071825886</c:v>
                </c:pt>
                <c:pt idx="14">
                  <c:v>40.041522661994286</c:v>
                </c:pt>
                <c:pt idx="15">
                  <c:v>42.228316867402008</c:v>
                </c:pt>
                <c:pt idx="16">
                  <c:v>44.270671687207091</c:v>
                </c:pt>
                <c:pt idx="17">
                  <c:v>46.882641316752306</c:v>
                </c:pt>
                <c:pt idx="18">
                  <c:v>49.320538665223424</c:v>
                </c:pt>
              </c:numCache>
            </c:numRef>
          </c:val>
          <c:extLst>
            <c:ext xmlns:c16="http://schemas.microsoft.com/office/drawing/2014/chart" uri="{C3380CC4-5D6E-409C-BE32-E72D297353CC}">
              <c16:uniqueId val="{00000001-DEA1-8141-A785-A8AC24A3A9C8}"/>
            </c:ext>
          </c:extLst>
        </c:ser>
        <c:ser>
          <c:idx val="2"/>
          <c:order val="2"/>
          <c:tx>
            <c:strRef>
              <c:f>'Time series'!$AH$4</c:f>
              <c:strCache>
                <c:ptCount val="1"/>
                <c:pt idx="0">
                  <c:v>CH₄</c:v>
                </c:pt>
              </c:strCache>
            </c:strRef>
          </c:tx>
          <c:spPr>
            <a:solidFill>
              <a:schemeClr val="accent3"/>
            </a:solidFill>
            <a:ln>
              <a:noFill/>
            </a:ln>
            <a:effectLst/>
          </c:spPr>
          <c:invertIfNegative val="0"/>
          <c:cat>
            <c:numRef>
              <c:f>'Time series'!$B$30:$B$48</c:f>
              <c:numCache>
                <c:formatCode>General</c:formatCode>
                <c:ptCount val="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numCache>
            </c:numRef>
          </c:cat>
          <c:val>
            <c:numRef>
              <c:f>'Time series'!$AH$30:$AH$48</c:f>
              <c:numCache>
                <c:formatCode>0.00</c:formatCode>
                <c:ptCount val="19"/>
                <c:pt idx="0">
                  <c:v>-11.811699612687793</c:v>
                </c:pt>
                <c:pt idx="1">
                  <c:v>-11.488744038751237</c:v>
                </c:pt>
                <c:pt idx="2">
                  <c:v>-11.640710110685802</c:v>
                </c:pt>
                <c:pt idx="3">
                  <c:v>-11.763507439508054</c:v>
                </c:pt>
                <c:pt idx="4">
                  <c:v>-12.64331760044719</c:v>
                </c:pt>
                <c:pt idx="5">
                  <c:v>-13.413031350197915</c:v>
                </c:pt>
                <c:pt idx="6">
                  <c:v>-13.806553922816052</c:v>
                </c:pt>
                <c:pt idx="7">
                  <c:v>-14.455780674524735</c:v>
                </c:pt>
                <c:pt idx="8">
                  <c:v>-14.640372642566627</c:v>
                </c:pt>
                <c:pt idx="9">
                  <c:v>-14.126194686542521</c:v>
                </c:pt>
                <c:pt idx="10">
                  <c:v>-15.098788303138473</c:v>
                </c:pt>
                <c:pt idx="11">
                  <c:v>-15.808338693517099</c:v>
                </c:pt>
                <c:pt idx="12">
                  <c:v>-16.008562141444376</c:v>
                </c:pt>
                <c:pt idx="13">
                  <c:v>-16.527265494012354</c:v>
                </c:pt>
                <c:pt idx="14">
                  <c:v>-17.113149283289268</c:v>
                </c:pt>
                <c:pt idx="15">
                  <c:v>-18.117573891198017</c:v>
                </c:pt>
                <c:pt idx="16">
                  <c:v>-18.981204561890564</c:v>
                </c:pt>
                <c:pt idx="17">
                  <c:v>-20.101095631042107</c:v>
                </c:pt>
                <c:pt idx="18">
                  <c:v>-21.146352603856293</c:v>
                </c:pt>
              </c:numCache>
            </c:numRef>
          </c:val>
          <c:extLst>
            <c:ext xmlns:c16="http://schemas.microsoft.com/office/drawing/2014/chart" uri="{C3380CC4-5D6E-409C-BE32-E72D297353CC}">
              <c16:uniqueId val="{00000002-DEA1-8141-A785-A8AC24A3A9C8}"/>
            </c:ext>
          </c:extLst>
        </c:ser>
        <c:ser>
          <c:idx val="3"/>
          <c:order val="3"/>
          <c:tx>
            <c:strRef>
              <c:f>'Time series'!$AI$4</c:f>
              <c:strCache>
                <c:ptCount val="1"/>
                <c:pt idx="0">
                  <c:v>O₃ long</c:v>
                </c:pt>
              </c:strCache>
            </c:strRef>
          </c:tx>
          <c:spPr>
            <a:solidFill>
              <a:schemeClr val="accent4"/>
            </a:solidFill>
            <a:ln>
              <a:noFill/>
            </a:ln>
            <a:effectLst/>
          </c:spPr>
          <c:invertIfNegative val="0"/>
          <c:cat>
            <c:numRef>
              <c:f>'Time series'!$B$30:$B$48</c:f>
              <c:numCache>
                <c:formatCode>General</c:formatCode>
                <c:ptCount val="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numCache>
            </c:numRef>
          </c:cat>
          <c:val>
            <c:numRef>
              <c:f>'Time series'!$AI$30:$AI$48</c:f>
              <c:numCache>
                <c:formatCode>0.00</c:formatCode>
                <c:ptCount val="19"/>
                <c:pt idx="0">
                  <c:v>-5.9058498063438964</c:v>
                </c:pt>
                <c:pt idx="1">
                  <c:v>-5.7443720193756187</c:v>
                </c:pt>
                <c:pt idx="2">
                  <c:v>-5.8203550553429011</c:v>
                </c:pt>
                <c:pt idx="3">
                  <c:v>-5.8817537197540268</c:v>
                </c:pt>
                <c:pt idx="4">
                  <c:v>-6.3216588002235952</c:v>
                </c:pt>
                <c:pt idx="5">
                  <c:v>-6.7065156750989576</c:v>
                </c:pt>
                <c:pt idx="6">
                  <c:v>-6.903276961408026</c:v>
                </c:pt>
                <c:pt idx="7">
                  <c:v>-7.2278903372623677</c:v>
                </c:pt>
                <c:pt idx="8">
                  <c:v>-7.3201863212833134</c:v>
                </c:pt>
                <c:pt idx="9">
                  <c:v>-7.0630973432712603</c:v>
                </c:pt>
                <c:pt idx="10">
                  <c:v>-7.5493941515692367</c:v>
                </c:pt>
                <c:pt idx="11">
                  <c:v>-7.9041693467585494</c:v>
                </c:pt>
                <c:pt idx="12">
                  <c:v>-8.0042810707221879</c:v>
                </c:pt>
                <c:pt idx="13">
                  <c:v>-8.2636327470061772</c:v>
                </c:pt>
                <c:pt idx="14">
                  <c:v>-8.5565746416446338</c:v>
                </c:pt>
                <c:pt idx="15">
                  <c:v>-9.0587869455990084</c:v>
                </c:pt>
                <c:pt idx="16">
                  <c:v>-9.4906022809452821</c:v>
                </c:pt>
                <c:pt idx="17">
                  <c:v>-10.050547815521053</c:v>
                </c:pt>
                <c:pt idx="18">
                  <c:v>-10.573176301928147</c:v>
                </c:pt>
              </c:numCache>
            </c:numRef>
          </c:val>
          <c:extLst>
            <c:ext xmlns:c16="http://schemas.microsoft.com/office/drawing/2014/chart" uri="{C3380CC4-5D6E-409C-BE32-E72D297353CC}">
              <c16:uniqueId val="{00000003-DEA1-8141-A785-A8AC24A3A9C8}"/>
            </c:ext>
          </c:extLst>
        </c:ser>
        <c:ser>
          <c:idx val="4"/>
          <c:order val="4"/>
          <c:tx>
            <c:strRef>
              <c:f>'Time series'!$AJ$4</c:f>
              <c:strCache>
                <c:ptCount val="1"/>
                <c:pt idx="0">
                  <c:v>SWV</c:v>
                </c:pt>
              </c:strCache>
            </c:strRef>
          </c:tx>
          <c:spPr>
            <a:solidFill>
              <a:schemeClr val="accent5"/>
            </a:solidFill>
            <a:ln>
              <a:noFill/>
            </a:ln>
            <a:effectLst/>
          </c:spPr>
          <c:invertIfNegative val="0"/>
          <c:cat>
            <c:numRef>
              <c:f>'Time series'!$B$30:$B$48</c:f>
              <c:numCache>
                <c:formatCode>General</c:formatCode>
                <c:ptCount val="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numCache>
            </c:numRef>
          </c:cat>
          <c:val>
            <c:numRef>
              <c:f>'Time series'!$AJ$30:$AJ$48</c:f>
              <c:numCache>
                <c:formatCode>0.00</c:formatCode>
                <c:ptCount val="19"/>
                <c:pt idx="0">
                  <c:v>-1.7717549419031686</c:v>
                </c:pt>
                <c:pt idx="1">
                  <c:v>-1.7233116058126858</c:v>
                </c:pt>
                <c:pt idx="2">
                  <c:v>-1.7461065166028702</c:v>
                </c:pt>
                <c:pt idx="3">
                  <c:v>-1.764526115926208</c:v>
                </c:pt>
                <c:pt idx="4">
                  <c:v>-1.8964976400670785</c:v>
                </c:pt>
                <c:pt idx="5">
                  <c:v>-2.0119547025296871</c:v>
                </c:pt>
                <c:pt idx="6">
                  <c:v>-2.0709830884224081</c:v>
                </c:pt>
                <c:pt idx="7">
                  <c:v>-2.1683671011787102</c:v>
                </c:pt>
                <c:pt idx="8">
                  <c:v>-2.1960558963849941</c:v>
                </c:pt>
                <c:pt idx="9">
                  <c:v>-2.118929202981378</c:v>
                </c:pt>
                <c:pt idx="10">
                  <c:v>-2.2648182454707708</c:v>
                </c:pt>
                <c:pt idx="11">
                  <c:v>-2.3712508040275644</c:v>
                </c:pt>
                <c:pt idx="12">
                  <c:v>-2.4012843212166564</c:v>
                </c:pt>
                <c:pt idx="13">
                  <c:v>-2.4790898241018531</c:v>
                </c:pt>
                <c:pt idx="14">
                  <c:v>-2.56697239249339</c:v>
                </c:pt>
                <c:pt idx="15">
                  <c:v>-2.7176360836797024</c:v>
                </c:pt>
                <c:pt idx="16">
                  <c:v>-2.8471806842835843</c:v>
                </c:pt>
                <c:pt idx="17">
                  <c:v>-3.0151643446563159</c:v>
                </c:pt>
                <c:pt idx="18">
                  <c:v>-3.1719528905784444</c:v>
                </c:pt>
              </c:numCache>
            </c:numRef>
          </c:val>
          <c:extLst>
            <c:ext xmlns:c16="http://schemas.microsoft.com/office/drawing/2014/chart" uri="{C3380CC4-5D6E-409C-BE32-E72D297353CC}">
              <c16:uniqueId val="{00000004-DEA1-8141-A785-A8AC24A3A9C8}"/>
            </c:ext>
          </c:extLst>
        </c:ser>
        <c:ser>
          <c:idx val="6"/>
          <c:order val="5"/>
          <c:tx>
            <c:strRef>
              <c:f>'Time series'!$AL$4</c:f>
              <c:strCache>
                <c:ptCount val="1"/>
                <c:pt idx="0">
                  <c:v>BC</c:v>
                </c:pt>
              </c:strCache>
            </c:strRef>
          </c:tx>
          <c:spPr>
            <a:solidFill>
              <a:schemeClr val="accent1">
                <a:lumMod val="60000"/>
              </a:schemeClr>
            </a:solidFill>
            <a:ln>
              <a:noFill/>
            </a:ln>
            <a:effectLst/>
          </c:spPr>
          <c:invertIfNegative val="0"/>
          <c:cat>
            <c:numRef>
              <c:f>'Time series'!$B$30:$B$48</c:f>
              <c:numCache>
                <c:formatCode>General</c:formatCode>
                <c:ptCount val="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numCache>
            </c:numRef>
          </c:cat>
          <c:val>
            <c:numRef>
              <c:f>'Time series'!$AL$30:$AL$48</c:f>
              <c:numCache>
                <c:formatCode>0.00</c:formatCode>
                <c:ptCount val="19"/>
                <c:pt idx="0">
                  <c:v>0.62242278523489925</c:v>
                </c:pt>
                <c:pt idx="1">
                  <c:v>0.5987094463087248</c:v>
                </c:pt>
                <c:pt idx="2">
                  <c:v>0.59992021812080532</c:v>
                </c:pt>
                <c:pt idx="3">
                  <c:v>0.59954436241610731</c:v>
                </c:pt>
                <c:pt idx="4">
                  <c:v>0.63725904362416108</c:v>
                </c:pt>
                <c:pt idx="5">
                  <c:v>0.66857843959731544</c:v>
                </c:pt>
                <c:pt idx="6">
                  <c:v>0.6763738590604027</c:v>
                </c:pt>
                <c:pt idx="7">
                  <c:v>0.69601590604026842</c:v>
                </c:pt>
                <c:pt idx="8">
                  <c:v>0.69279674496644295</c:v>
                </c:pt>
                <c:pt idx="9">
                  <c:v>0.65698429530201341</c:v>
                </c:pt>
                <c:pt idx="10">
                  <c:v>0.69015714765100666</c:v>
                </c:pt>
                <c:pt idx="11">
                  <c:v>0.71062550335570462</c:v>
                </c:pt>
                <c:pt idx="12">
                  <c:v>0.71831763422818784</c:v>
                </c:pt>
                <c:pt idx="13">
                  <c:v>0.73873434563758367</c:v>
                </c:pt>
                <c:pt idx="14">
                  <c:v>0.76197427852348987</c:v>
                </c:pt>
                <c:pt idx="15">
                  <c:v>0.80358810402684555</c:v>
                </c:pt>
                <c:pt idx="16">
                  <c:v>0.84245330536912744</c:v>
                </c:pt>
                <c:pt idx="17">
                  <c:v>0.8921580503859059</c:v>
                </c:pt>
                <c:pt idx="18">
                  <c:v>0.93855026900597305</c:v>
                </c:pt>
              </c:numCache>
            </c:numRef>
          </c:val>
          <c:extLst>
            <c:ext xmlns:c16="http://schemas.microsoft.com/office/drawing/2014/chart" uri="{C3380CC4-5D6E-409C-BE32-E72D297353CC}">
              <c16:uniqueId val="{00000006-DEA1-8141-A785-A8AC24A3A9C8}"/>
            </c:ext>
          </c:extLst>
        </c:ser>
        <c:ser>
          <c:idx val="7"/>
          <c:order val="6"/>
          <c:tx>
            <c:strRef>
              <c:f>'Time series'!$AM$4</c:f>
              <c:strCache>
                <c:ptCount val="1"/>
                <c:pt idx="0">
                  <c:v>SO₄</c:v>
                </c:pt>
              </c:strCache>
            </c:strRef>
          </c:tx>
          <c:spPr>
            <a:solidFill>
              <a:schemeClr val="accent2">
                <a:lumMod val="60000"/>
              </a:schemeClr>
            </a:solidFill>
            <a:ln>
              <a:noFill/>
            </a:ln>
            <a:effectLst/>
          </c:spPr>
          <c:invertIfNegative val="0"/>
          <c:cat>
            <c:numRef>
              <c:f>'Time series'!$B$30:$B$48</c:f>
              <c:numCache>
                <c:formatCode>General</c:formatCode>
                <c:ptCount val="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numCache>
            </c:numRef>
          </c:cat>
          <c:val>
            <c:numRef>
              <c:f>'Time series'!$AM$30:$AM$48</c:f>
              <c:numCache>
                <c:formatCode>0.00</c:formatCode>
                <c:ptCount val="19"/>
                <c:pt idx="0">
                  <c:v>-4.9238054660633486</c:v>
                </c:pt>
                <c:pt idx="1">
                  <c:v>-4.73621614479638</c:v>
                </c:pt>
                <c:pt idx="2">
                  <c:v>-4.7457942081447966</c:v>
                </c:pt>
                <c:pt idx="3">
                  <c:v>-4.7428209230769234</c:v>
                </c:pt>
                <c:pt idx="4">
                  <c:v>-5.0411707873303175</c:v>
                </c:pt>
                <c:pt idx="5">
                  <c:v>-5.2889294117647063</c:v>
                </c:pt>
                <c:pt idx="6">
                  <c:v>-5.3505967058823529</c:v>
                </c:pt>
                <c:pt idx="7">
                  <c:v>-5.5059792217194579</c:v>
                </c:pt>
                <c:pt idx="8">
                  <c:v>-5.4805133755656108</c:v>
                </c:pt>
                <c:pt idx="9">
                  <c:v>-5.1972115113122177</c:v>
                </c:pt>
                <c:pt idx="10">
                  <c:v>-5.4596322895927605</c:v>
                </c:pt>
                <c:pt idx="11">
                  <c:v>-5.6215514932126691</c:v>
                </c:pt>
                <c:pt idx="12">
                  <c:v>-5.6824017013574668</c:v>
                </c:pt>
                <c:pt idx="13">
                  <c:v>-5.8439123619909497</c:v>
                </c:pt>
                <c:pt idx="14">
                  <c:v>-6.0277567058823527</c:v>
                </c:pt>
                <c:pt idx="15">
                  <c:v>-6.3569515656108599</c:v>
                </c:pt>
                <c:pt idx="16">
                  <c:v>-6.664402859728507</c:v>
                </c:pt>
                <c:pt idx="17">
                  <c:v>-7.0576026284524893</c:v>
                </c:pt>
                <c:pt idx="18">
                  <c:v>-7.4245979651320182</c:v>
                </c:pt>
              </c:numCache>
            </c:numRef>
          </c:val>
          <c:extLst>
            <c:ext xmlns:c16="http://schemas.microsoft.com/office/drawing/2014/chart" uri="{C3380CC4-5D6E-409C-BE32-E72D297353CC}">
              <c16:uniqueId val="{00000007-DEA1-8141-A785-A8AC24A3A9C8}"/>
            </c:ext>
          </c:extLst>
        </c:ser>
        <c:ser>
          <c:idx val="8"/>
          <c:order val="7"/>
          <c:tx>
            <c:strRef>
              <c:f>'Time series'!$AN$4</c:f>
              <c:strCache>
                <c:ptCount val="1"/>
                <c:pt idx="0">
                  <c:v>H₂O</c:v>
                </c:pt>
              </c:strCache>
            </c:strRef>
          </c:tx>
          <c:spPr>
            <a:solidFill>
              <a:schemeClr val="accent3">
                <a:lumMod val="60000"/>
              </a:schemeClr>
            </a:solidFill>
            <a:ln>
              <a:noFill/>
            </a:ln>
            <a:effectLst/>
          </c:spPr>
          <c:invertIfNegative val="0"/>
          <c:cat>
            <c:numRef>
              <c:f>'Time series'!$B$30:$B$48</c:f>
              <c:numCache>
                <c:formatCode>General</c:formatCode>
                <c:ptCount val="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numCache>
            </c:numRef>
          </c:cat>
          <c:val>
            <c:numRef>
              <c:f>'Time series'!$AN$30:$AN$48</c:f>
              <c:numCache>
                <c:formatCode>0.00</c:formatCode>
                <c:ptCount val="19"/>
                <c:pt idx="0">
                  <c:v>1.3138587720200288</c:v>
                </c:pt>
                <c:pt idx="1">
                  <c:v>1.2638027986509301</c:v>
                </c:pt>
                <c:pt idx="2">
                  <c:v>1.2663585906366239</c:v>
                </c:pt>
                <c:pt idx="3">
                  <c:v>1.2655652049728183</c:v>
                </c:pt>
                <c:pt idx="4">
                  <c:v>1.345176308413448</c:v>
                </c:pt>
                <c:pt idx="5">
                  <c:v>1.411287742811159</c:v>
                </c:pt>
                <c:pt idx="6">
                  <c:v>1.4277429248612306</c:v>
                </c:pt>
                <c:pt idx="7">
                  <c:v>1.4692048962689557</c:v>
                </c:pt>
                <c:pt idx="8">
                  <c:v>1.4624096389041488</c:v>
                </c:pt>
                <c:pt idx="9">
                  <c:v>1.3868139148154506</c:v>
                </c:pt>
                <c:pt idx="10">
                  <c:v>1.456837770120172</c:v>
                </c:pt>
                <c:pt idx="11">
                  <c:v>1.5000439787124467</c:v>
                </c:pt>
                <c:pt idx="12">
                  <c:v>1.5162811311144495</c:v>
                </c:pt>
                <c:pt idx="13">
                  <c:v>1.5593783248826893</c:v>
                </c:pt>
                <c:pt idx="14">
                  <c:v>1.6084349956981405</c:v>
                </c:pt>
                <c:pt idx="15">
                  <c:v>1.6962767183533622</c:v>
                </c:pt>
                <c:pt idx="16">
                  <c:v>1.7783164298183121</c:v>
                </c:pt>
                <c:pt idx="17">
                  <c:v>1.8832370991775924</c:v>
                </c:pt>
                <c:pt idx="18">
                  <c:v>1.981165428334827</c:v>
                </c:pt>
              </c:numCache>
            </c:numRef>
          </c:val>
          <c:extLst>
            <c:ext xmlns:c16="http://schemas.microsoft.com/office/drawing/2014/chart" uri="{C3380CC4-5D6E-409C-BE32-E72D297353CC}">
              <c16:uniqueId val="{00000008-DEA1-8141-A785-A8AC24A3A9C8}"/>
            </c:ext>
          </c:extLst>
        </c:ser>
        <c:ser>
          <c:idx val="9"/>
          <c:order val="8"/>
          <c:tx>
            <c:strRef>
              <c:f>'Time series'!$AO$4</c:f>
              <c:strCache>
                <c:ptCount val="1"/>
                <c:pt idx="0">
                  <c:v>Contrails and C-C</c:v>
                </c:pt>
              </c:strCache>
            </c:strRef>
          </c:tx>
          <c:spPr>
            <a:solidFill>
              <a:schemeClr val="accent4">
                <a:lumMod val="60000"/>
              </a:schemeClr>
            </a:solidFill>
            <a:ln>
              <a:noFill/>
            </a:ln>
            <a:effectLst/>
          </c:spPr>
          <c:invertIfNegative val="0"/>
          <c:cat>
            <c:numRef>
              <c:f>'Time series'!$B$30:$B$48</c:f>
              <c:numCache>
                <c:formatCode>General</c:formatCode>
                <c:ptCount val="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numCache>
            </c:numRef>
          </c:cat>
          <c:val>
            <c:numRef>
              <c:f>'Time series'!$AO$30:$AO$48</c:f>
              <c:numCache>
                <c:formatCode>0.00</c:formatCode>
                <c:ptCount val="19"/>
                <c:pt idx="0">
                  <c:v>28.349095099451414</c:v>
                </c:pt>
                <c:pt idx="1">
                  <c:v>28.54064303931353</c:v>
                </c:pt>
                <c:pt idx="2">
                  <c:v>27.830788909239097</c:v>
                </c:pt>
                <c:pt idx="3">
                  <c:v>28.980076548406341</c:v>
                </c:pt>
                <c:pt idx="4">
                  <c:v>32.86737297500089</c:v>
                </c:pt>
                <c:pt idx="5">
                  <c:v>34.760317321863496</c:v>
                </c:pt>
                <c:pt idx="6">
                  <c:v>36.202560633760001</c:v>
                </c:pt>
                <c:pt idx="7">
                  <c:v>38.118040032371347</c:v>
                </c:pt>
                <c:pt idx="8">
                  <c:v>39.028203821554001</c:v>
                </c:pt>
                <c:pt idx="9">
                  <c:v>38.044825798943869</c:v>
                </c:pt>
                <c:pt idx="10">
                  <c:v>41.862341808335536</c:v>
                </c:pt>
                <c:pt idx="11">
                  <c:v>44.125665448926682</c:v>
                </c:pt>
                <c:pt idx="12">
                  <c:v>45.230963709631048</c:v>
                </c:pt>
                <c:pt idx="13">
                  <c:v>46.634446027406476</c:v>
                </c:pt>
                <c:pt idx="14">
                  <c:v>48.51180541891447</c:v>
                </c:pt>
                <c:pt idx="15">
                  <c:v>50.959672487324958</c:v>
                </c:pt>
                <c:pt idx="16">
                  <c:v>53.687160764646769</c:v>
                </c:pt>
                <c:pt idx="17">
                  <c:v>56.289296919273909</c:v>
                </c:pt>
                <c:pt idx="18">
                  <c:v>57.40467982711138</c:v>
                </c:pt>
              </c:numCache>
            </c:numRef>
          </c:val>
          <c:extLst>
            <c:ext xmlns:c16="http://schemas.microsoft.com/office/drawing/2014/chart" uri="{C3380CC4-5D6E-409C-BE32-E72D297353CC}">
              <c16:uniqueId val="{00000009-DEA1-8141-A785-A8AC24A3A9C8}"/>
            </c:ext>
          </c:extLst>
        </c:ser>
        <c:dLbls>
          <c:showLegendKey val="0"/>
          <c:showVal val="0"/>
          <c:showCatName val="0"/>
          <c:showSerName val="0"/>
          <c:showPercent val="0"/>
          <c:showBubbleSize val="0"/>
        </c:dLbls>
        <c:gapWidth val="182"/>
        <c:overlap val="100"/>
        <c:axId val="1679121391"/>
        <c:axId val="1104158655"/>
      </c:barChart>
      <c:catAx>
        <c:axId val="1679121391"/>
        <c:scaling>
          <c:orientation val="minMax"/>
        </c:scaling>
        <c:delete val="0"/>
        <c:axPos val="b"/>
        <c:numFmt formatCode="General" sourceLinked="1"/>
        <c:majorTickMark val="in"/>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2000" b="0" i="0" u="none" strike="noStrike" kern="1200" baseline="0">
                <a:solidFill>
                  <a:schemeClr val="tx1"/>
                </a:solidFill>
                <a:latin typeface="+mn-lt"/>
                <a:ea typeface="+mn-ea"/>
                <a:cs typeface="+mn-cs"/>
              </a:defRPr>
            </a:pPr>
            <a:endParaRPr lang="en-US"/>
          </a:p>
        </c:txPr>
        <c:crossAx val="1104158655"/>
        <c:crossesAt val="0"/>
        <c:auto val="0"/>
        <c:lblAlgn val="ctr"/>
        <c:lblOffset val="100"/>
        <c:noMultiLvlLbl val="0"/>
      </c:catAx>
      <c:valAx>
        <c:axId val="1104158655"/>
        <c:scaling>
          <c:orientation val="minMax"/>
          <c:max val="150"/>
          <c:min val="-50"/>
        </c:scaling>
        <c:delete val="0"/>
        <c:axPos val="l"/>
        <c:majorGridlines>
          <c:spPr>
            <a:ln w="9525" cap="flat" cmpd="sng" algn="ctr">
              <a:solidFill>
                <a:schemeClr val="tx1"/>
              </a:solidFill>
              <a:round/>
            </a:ln>
            <a:effectLst/>
          </c:spPr>
        </c:majorGridlines>
        <c:title>
          <c:tx>
            <c:rich>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en-GB" sz="2000">
                    <a:solidFill>
                      <a:schemeClr val="tx1"/>
                    </a:solidFill>
                  </a:rPr>
                  <a:t>Effective Radiative Forcings (mW/m</a:t>
                </a:r>
                <a:r>
                  <a:rPr lang="en-GB" sz="2000" baseline="30000">
                    <a:solidFill>
                      <a:schemeClr val="tx1"/>
                    </a:solidFill>
                  </a:rPr>
                  <a:t>2</a:t>
                </a:r>
                <a:r>
                  <a:rPr lang="en-GB" sz="2000">
                    <a:solidFill>
                      <a:schemeClr val="tx1"/>
                    </a:solidFill>
                  </a:rPr>
                  <a:t>)</a:t>
                </a:r>
              </a:p>
            </c:rich>
          </c:tx>
          <c:overlay val="0"/>
          <c:spPr>
            <a:noFill/>
            <a:ln>
              <a:noFill/>
            </a:ln>
            <a:effectLst/>
          </c:spPr>
          <c:txPr>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2000" b="0" i="0" u="none" strike="noStrike" kern="1200" baseline="0">
                <a:solidFill>
                  <a:schemeClr val="tx1"/>
                </a:solidFill>
                <a:latin typeface="+mn-lt"/>
                <a:ea typeface="+mn-ea"/>
                <a:cs typeface="+mn-cs"/>
              </a:defRPr>
            </a:pPr>
            <a:endParaRPr lang="en-US"/>
          </a:p>
        </c:txPr>
        <c:crossAx val="1679121391"/>
        <c:crosses val="autoZero"/>
        <c:crossBetween val="between"/>
        <c:majorUnit val="50"/>
      </c:valAx>
      <c:spPr>
        <a:noFill/>
        <a:ln>
          <a:solidFill>
            <a:schemeClr val="tx1"/>
          </a:solidFill>
        </a:ln>
        <a:effectLst/>
      </c:spPr>
    </c:plotArea>
    <c:legend>
      <c:legendPos val="b"/>
      <c:layout>
        <c:manualLayout>
          <c:xMode val="edge"/>
          <c:yMode val="edge"/>
          <c:x val="0.10129132443350242"/>
          <c:y val="9.9041881198719151E-2"/>
          <c:w val="0.66013029381557498"/>
          <c:h val="6.2212316167524796E-2"/>
        </c:manualLayout>
      </c:layout>
      <c:overlay val="0"/>
      <c:spPr>
        <a:noFill/>
        <a:ln>
          <a:noFill/>
        </a:ln>
        <a:effectLst/>
      </c:spPr>
      <c:txPr>
        <a:bodyPr rot="0" spcFirstLastPara="1" vertOverflow="ellipsis" vert="horz" wrap="square" anchor="ctr" anchorCtr="1"/>
        <a:lstStyle/>
        <a:p>
          <a:pPr>
            <a:defRPr sz="20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Aviation CO2</a:t>
            </a:r>
            <a:r>
              <a:rPr lang="en-GB" baseline="0"/>
              <a:t> emissions (MtCO2 per year) </a:t>
            </a:r>
            <a:endParaRPr lang="en-GB"/>
          </a:p>
        </c:rich>
      </c:tx>
      <c:overlay val="0"/>
      <c:spPr>
        <a:noFill/>
        <a:ln>
          <a:noFill/>
        </a:ln>
        <a:effectLst/>
      </c:spPr>
    </c:title>
    <c:autoTitleDeleted val="0"/>
    <c:plotArea>
      <c:layout/>
      <c:lineChart>
        <c:grouping val="standard"/>
        <c:varyColors val="0"/>
        <c:ser>
          <c:idx val="2"/>
          <c:order val="0"/>
          <c:marker>
            <c:symbol val="none"/>
          </c:marker>
          <c:cat>
            <c:numRef>
              <c:f>'Time series'!$B$10:$B$48</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cat>
          <c:val>
            <c:numRef>
              <c:f>'Time series'!$AX$10:$AX$48</c:f>
              <c:numCache>
                <c:formatCode>0.0</c:formatCode>
                <c:ptCount val="39"/>
                <c:pt idx="0">
                  <c:v>406.79312000000004</c:v>
                </c:pt>
                <c:pt idx="1">
                  <c:v>399.90432000000004</c:v>
                </c:pt>
                <c:pt idx="2">
                  <c:v>405.05196000000007</c:v>
                </c:pt>
                <c:pt idx="3">
                  <c:v>411.89652000000007</c:v>
                </c:pt>
                <c:pt idx="4">
                  <c:v>439.38219999999995</c:v>
                </c:pt>
                <c:pt idx="5">
                  <c:v>453.26724000000002</c:v>
                </c:pt>
                <c:pt idx="6">
                  <c:v>478.68944000000005</c:v>
                </c:pt>
                <c:pt idx="7">
                  <c:v>500.69568000000004</c:v>
                </c:pt>
                <c:pt idx="8">
                  <c:v>524.96447999999998</c:v>
                </c:pt>
                <c:pt idx="9">
                  <c:v>546.65156000000002</c:v>
                </c:pt>
                <c:pt idx="10">
                  <c:v>549.61563999999998</c:v>
                </c:pt>
                <c:pt idx="11">
                  <c:v>531.52148</c:v>
                </c:pt>
                <c:pt idx="12">
                  <c:v>532.75387999999998</c:v>
                </c:pt>
                <c:pt idx="13">
                  <c:v>535.66108000000008</c:v>
                </c:pt>
                <c:pt idx="14">
                  <c:v>561.21284000000003</c:v>
                </c:pt>
                <c:pt idx="15">
                  <c:v>574.87668000000008</c:v>
                </c:pt>
                <c:pt idx="16">
                  <c:v>600.89612000000011</c:v>
                </c:pt>
                <c:pt idx="17">
                  <c:v>619.19252000000006</c:v>
                </c:pt>
                <c:pt idx="18">
                  <c:v>631.40276000000006</c:v>
                </c:pt>
                <c:pt idx="19">
                  <c:v>651.76895999999999</c:v>
                </c:pt>
                <c:pt idx="20">
                  <c:v>685.52408000000003</c:v>
                </c:pt>
                <c:pt idx="21">
                  <c:v>659.40668000000005</c:v>
                </c:pt>
                <c:pt idx="22">
                  <c:v>660.74020000000007</c:v>
                </c:pt>
                <c:pt idx="23">
                  <c:v>660.32623999999998</c:v>
                </c:pt>
                <c:pt idx="24">
                  <c:v>701.86444000000006</c:v>
                </c:pt>
                <c:pt idx="25">
                  <c:v>736.35900000000004</c:v>
                </c:pt>
                <c:pt idx="26">
                  <c:v>744.94471999999996</c:v>
                </c:pt>
                <c:pt idx="27">
                  <c:v>766.57808</c:v>
                </c:pt>
                <c:pt idx="28">
                  <c:v>763.0325600000001</c:v>
                </c:pt>
                <c:pt idx="29">
                  <c:v>723.58944000000008</c:v>
                </c:pt>
                <c:pt idx="30">
                  <c:v>760.12536</c:v>
                </c:pt>
                <c:pt idx="31">
                  <c:v>782.66880000000003</c:v>
                </c:pt>
                <c:pt idx="32">
                  <c:v>791.14076</c:v>
                </c:pt>
                <c:pt idx="33">
                  <c:v>813.62731999999994</c:v>
                </c:pt>
                <c:pt idx="34">
                  <c:v>839.22332000000006</c:v>
                </c:pt>
                <c:pt idx="35">
                  <c:v>885.05596000000014</c:v>
                </c:pt>
                <c:pt idx="36">
                  <c:v>927.86132000000009</c:v>
                </c:pt>
                <c:pt idx="37">
                  <c:v>982.60513788000003</c:v>
                </c:pt>
                <c:pt idx="38">
                  <c:v>1033.70060504976</c:v>
                </c:pt>
              </c:numCache>
            </c:numRef>
          </c:val>
          <c:smooth val="0"/>
          <c:extLst>
            <c:ext xmlns:c16="http://schemas.microsoft.com/office/drawing/2014/chart" uri="{C3380CC4-5D6E-409C-BE32-E72D297353CC}">
              <c16:uniqueId val="{00000009-BC30-6945-B9AB-B54384964F61}"/>
            </c:ext>
          </c:extLst>
        </c:ser>
        <c:ser>
          <c:idx val="3"/>
          <c:order val="1"/>
          <c:spPr>
            <a:ln w="19050" cap="rnd">
              <a:solidFill>
                <a:schemeClr val="accent1"/>
              </a:solidFill>
              <a:round/>
            </a:ln>
            <a:effectLst/>
          </c:spPr>
          <c:marker>
            <c:symbol val="none"/>
          </c:marker>
          <c:cat>
            <c:numRef>
              <c:f>'Time series'!$B$10:$B$48</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cat>
          <c:val>
            <c:numRef>
              <c:f>'Time series'!$AX$10:$AX$48</c:f>
              <c:numCache>
                <c:formatCode>0.0</c:formatCode>
                <c:ptCount val="39"/>
                <c:pt idx="0">
                  <c:v>406.79312000000004</c:v>
                </c:pt>
                <c:pt idx="1">
                  <c:v>399.90432000000004</c:v>
                </c:pt>
                <c:pt idx="2">
                  <c:v>405.05196000000007</c:v>
                </c:pt>
                <c:pt idx="3">
                  <c:v>411.89652000000007</c:v>
                </c:pt>
                <c:pt idx="4">
                  <c:v>439.38219999999995</c:v>
                </c:pt>
                <c:pt idx="5">
                  <c:v>453.26724000000002</c:v>
                </c:pt>
                <c:pt idx="6">
                  <c:v>478.68944000000005</c:v>
                </c:pt>
                <c:pt idx="7">
                  <c:v>500.69568000000004</c:v>
                </c:pt>
                <c:pt idx="8">
                  <c:v>524.96447999999998</c:v>
                </c:pt>
                <c:pt idx="9">
                  <c:v>546.65156000000002</c:v>
                </c:pt>
                <c:pt idx="10">
                  <c:v>549.61563999999998</c:v>
                </c:pt>
                <c:pt idx="11">
                  <c:v>531.52148</c:v>
                </c:pt>
                <c:pt idx="12">
                  <c:v>532.75387999999998</c:v>
                </c:pt>
                <c:pt idx="13">
                  <c:v>535.66108000000008</c:v>
                </c:pt>
                <c:pt idx="14">
                  <c:v>561.21284000000003</c:v>
                </c:pt>
                <c:pt idx="15">
                  <c:v>574.87668000000008</c:v>
                </c:pt>
                <c:pt idx="16">
                  <c:v>600.89612000000011</c:v>
                </c:pt>
                <c:pt idx="17">
                  <c:v>619.19252000000006</c:v>
                </c:pt>
                <c:pt idx="18">
                  <c:v>631.40276000000006</c:v>
                </c:pt>
                <c:pt idx="19">
                  <c:v>651.76895999999999</c:v>
                </c:pt>
                <c:pt idx="20">
                  <c:v>685.52408000000003</c:v>
                </c:pt>
                <c:pt idx="21">
                  <c:v>659.40668000000005</c:v>
                </c:pt>
                <c:pt idx="22">
                  <c:v>660.74020000000007</c:v>
                </c:pt>
                <c:pt idx="23">
                  <c:v>660.32623999999998</c:v>
                </c:pt>
                <c:pt idx="24">
                  <c:v>701.86444000000006</c:v>
                </c:pt>
                <c:pt idx="25">
                  <c:v>736.35900000000004</c:v>
                </c:pt>
                <c:pt idx="26">
                  <c:v>744.94471999999996</c:v>
                </c:pt>
                <c:pt idx="27">
                  <c:v>766.57808</c:v>
                </c:pt>
                <c:pt idx="28">
                  <c:v>763.0325600000001</c:v>
                </c:pt>
                <c:pt idx="29">
                  <c:v>723.58944000000008</c:v>
                </c:pt>
                <c:pt idx="30">
                  <c:v>760.12536</c:v>
                </c:pt>
                <c:pt idx="31">
                  <c:v>782.66880000000003</c:v>
                </c:pt>
                <c:pt idx="32">
                  <c:v>791.14076</c:v>
                </c:pt>
                <c:pt idx="33">
                  <c:v>813.62731999999994</c:v>
                </c:pt>
                <c:pt idx="34">
                  <c:v>839.22332000000006</c:v>
                </c:pt>
                <c:pt idx="35">
                  <c:v>885.05596000000014</c:v>
                </c:pt>
                <c:pt idx="36">
                  <c:v>927.86132000000009</c:v>
                </c:pt>
                <c:pt idx="37">
                  <c:v>982.60513788000003</c:v>
                </c:pt>
                <c:pt idx="38">
                  <c:v>1033.70060504976</c:v>
                </c:pt>
              </c:numCache>
            </c:numRef>
          </c:val>
          <c:smooth val="0"/>
          <c:extLst>
            <c:ext xmlns:c16="http://schemas.microsoft.com/office/drawing/2014/chart" uri="{C3380CC4-5D6E-409C-BE32-E72D297353CC}">
              <c16:uniqueId val="{0000000A-BC30-6945-B9AB-B54384964F61}"/>
            </c:ext>
          </c:extLst>
        </c:ser>
        <c:ser>
          <c:idx val="1"/>
          <c:order val="2"/>
          <c:marker>
            <c:symbol val="none"/>
          </c:marker>
          <c:cat>
            <c:numRef>
              <c:f>'Time series'!$B$10:$B$48</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cat>
          <c:val>
            <c:numRef>
              <c:f>'Time series'!$AX$10:$AX$48</c:f>
              <c:numCache>
                <c:formatCode>0.0</c:formatCode>
                <c:ptCount val="39"/>
                <c:pt idx="0">
                  <c:v>406.79312000000004</c:v>
                </c:pt>
                <c:pt idx="1">
                  <c:v>399.90432000000004</c:v>
                </c:pt>
                <c:pt idx="2">
                  <c:v>405.05196000000007</c:v>
                </c:pt>
                <c:pt idx="3">
                  <c:v>411.89652000000007</c:v>
                </c:pt>
                <c:pt idx="4">
                  <c:v>439.38219999999995</c:v>
                </c:pt>
                <c:pt idx="5">
                  <c:v>453.26724000000002</c:v>
                </c:pt>
                <c:pt idx="6">
                  <c:v>478.68944000000005</c:v>
                </c:pt>
                <c:pt idx="7">
                  <c:v>500.69568000000004</c:v>
                </c:pt>
                <c:pt idx="8">
                  <c:v>524.96447999999998</c:v>
                </c:pt>
                <c:pt idx="9">
                  <c:v>546.65156000000002</c:v>
                </c:pt>
                <c:pt idx="10">
                  <c:v>549.61563999999998</c:v>
                </c:pt>
                <c:pt idx="11">
                  <c:v>531.52148</c:v>
                </c:pt>
                <c:pt idx="12">
                  <c:v>532.75387999999998</c:v>
                </c:pt>
                <c:pt idx="13">
                  <c:v>535.66108000000008</c:v>
                </c:pt>
                <c:pt idx="14">
                  <c:v>561.21284000000003</c:v>
                </c:pt>
                <c:pt idx="15">
                  <c:v>574.87668000000008</c:v>
                </c:pt>
                <c:pt idx="16">
                  <c:v>600.89612000000011</c:v>
                </c:pt>
                <c:pt idx="17">
                  <c:v>619.19252000000006</c:v>
                </c:pt>
                <c:pt idx="18">
                  <c:v>631.40276000000006</c:v>
                </c:pt>
                <c:pt idx="19">
                  <c:v>651.76895999999999</c:v>
                </c:pt>
                <c:pt idx="20">
                  <c:v>685.52408000000003</c:v>
                </c:pt>
                <c:pt idx="21">
                  <c:v>659.40668000000005</c:v>
                </c:pt>
                <c:pt idx="22">
                  <c:v>660.74020000000007</c:v>
                </c:pt>
                <c:pt idx="23">
                  <c:v>660.32623999999998</c:v>
                </c:pt>
                <c:pt idx="24">
                  <c:v>701.86444000000006</c:v>
                </c:pt>
                <c:pt idx="25">
                  <c:v>736.35900000000004</c:v>
                </c:pt>
                <c:pt idx="26">
                  <c:v>744.94471999999996</c:v>
                </c:pt>
                <c:pt idx="27">
                  <c:v>766.57808</c:v>
                </c:pt>
                <c:pt idx="28">
                  <c:v>763.0325600000001</c:v>
                </c:pt>
                <c:pt idx="29">
                  <c:v>723.58944000000008</c:v>
                </c:pt>
                <c:pt idx="30">
                  <c:v>760.12536</c:v>
                </c:pt>
                <c:pt idx="31">
                  <c:v>782.66880000000003</c:v>
                </c:pt>
                <c:pt idx="32">
                  <c:v>791.14076</c:v>
                </c:pt>
                <c:pt idx="33">
                  <c:v>813.62731999999994</c:v>
                </c:pt>
                <c:pt idx="34">
                  <c:v>839.22332000000006</c:v>
                </c:pt>
                <c:pt idx="35">
                  <c:v>885.05596000000014</c:v>
                </c:pt>
                <c:pt idx="36">
                  <c:v>927.86132000000009</c:v>
                </c:pt>
                <c:pt idx="37">
                  <c:v>982.60513788000003</c:v>
                </c:pt>
                <c:pt idx="38">
                  <c:v>1033.70060504976</c:v>
                </c:pt>
              </c:numCache>
            </c:numRef>
          </c:val>
          <c:smooth val="0"/>
          <c:extLst>
            <c:ext xmlns:c16="http://schemas.microsoft.com/office/drawing/2014/chart" uri="{C3380CC4-5D6E-409C-BE32-E72D297353CC}">
              <c16:uniqueId val="{00000006-BC30-6945-B9AB-B54384964F61}"/>
            </c:ext>
          </c:extLst>
        </c:ser>
        <c:ser>
          <c:idx val="0"/>
          <c:order val="3"/>
          <c:spPr>
            <a:ln w="19050" cap="rnd">
              <a:solidFill>
                <a:schemeClr val="accent4"/>
              </a:solidFill>
              <a:round/>
            </a:ln>
            <a:effectLst/>
          </c:spPr>
          <c:marker>
            <c:symbol val="none"/>
          </c:marker>
          <c:cat>
            <c:numRef>
              <c:f>'Time series'!$B$10:$B$48</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cat>
          <c:val>
            <c:numRef>
              <c:f>'Time series'!$AX$10:$AX$48</c:f>
              <c:numCache>
                <c:formatCode>0.0</c:formatCode>
                <c:ptCount val="39"/>
                <c:pt idx="0">
                  <c:v>406.79312000000004</c:v>
                </c:pt>
                <c:pt idx="1">
                  <c:v>399.90432000000004</c:v>
                </c:pt>
                <c:pt idx="2">
                  <c:v>405.05196000000007</c:v>
                </c:pt>
                <c:pt idx="3">
                  <c:v>411.89652000000007</c:v>
                </c:pt>
                <c:pt idx="4">
                  <c:v>439.38219999999995</c:v>
                </c:pt>
                <c:pt idx="5">
                  <c:v>453.26724000000002</c:v>
                </c:pt>
                <c:pt idx="6">
                  <c:v>478.68944000000005</c:v>
                </c:pt>
                <c:pt idx="7">
                  <c:v>500.69568000000004</c:v>
                </c:pt>
                <c:pt idx="8">
                  <c:v>524.96447999999998</c:v>
                </c:pt>
                <c:pt idx="9">
                  <c:v>546.65156000000002</c:v>
                </c:pt>
                <c:pt idx="10">
                  <c:v>549.61563999999998</c:v>
                </c:pt>
                <c:pt idx="11">
                  <c:v>531.52148</c:v>
                </c:pt>
                <c:pt idx="12">
                  <c:v>532.75387999999998</c:v>
                </c:pt>
                <c:pt idx="13">
                  <c:v>535.66108000000008</c:v>
                </c:pt>
                <c:pt idx="14">
                  <c:v>561.21284000000003</c:v>
                </c:pt>
                <c:pt idx="15">
                  <c:v>574.87668000000008</c:v>
                </c:pt>
                <c:pt idx="16">
                  <c:v>600.89612000000011</c:v>
                </c:pt>
                <c:pt idx="17">
                  <c:v>619.19252000000006</c:v>
                </c:pt>
                <c:pt idx="18">
                  <c:v>631.40276000000006</c:v>
                </c:pt>
                <c:pt idx="19">
                  <c:v>651.76895999999999</c:v>
                </c:pt>
                <c:pt idx="20">
                  <c:v>685.52408000000003</c:v>
                </c:pt>
                <c:pt idx="21">
                  <c:v>659.40668000000005</c:v>
                </c:pt>
                <c:pt idx="22">
                  <c:v>660.74020000000007</c:v>
                </c:pt>
                <c:pt idx="23">
                  <c:v>660.32623999999998</c:v>
                </c:pt>
                <c:pt idx="24">
                  <c:v>701.86444000000006</c:v>
                </c:pt>
                <c:pt idx="25">
                  <c:v>736.35900000000004</c:v>
                </c:pt>
                <c:pt idx="26">
                  <c:v>744.94471999999996</c:v>
                </c:pt>
                <c:pt idx="27">
                  <c:v>766.57808</c:v>
                </c:pt>
                <c:pt idx="28">
                  <c:v>763.0325600000001</c:v>
                </c:pt>
                <c:pt idx="29">
                  <c:v>723.58944000000008</c:v>
                </c:pt>
                <c:pt idx="30">
                  <c:v>760.12536</c:v>
                </c:pt>
                <c:pt idx="31">
                  <c:v>782.66880000000003</c:v>
                </c:pt>
                <c:pt idx="32">
                  <c:v>791.14076</c:v>
                </c:pt>
                <c:pt idx="33">
                  <c:v>813.62731999999994</c:v>
                </c:pt>
                <c:pt idx="34">
                  <c:v>839.22332000000006</c:v>
                </c:pt>
                <c:pt idx="35">
                  <c:v>885.05596000000014</c:v>
                </c:pt>
                <c:pt idx="36">
                  <c:v>927.86132000000009</c:v>
                </c:pt>
                <c:pt idx="37">
                  <c:v>982.60513788000003</c:v>
                </c:pt>
                <c:pt idx="38">
                  <c:v>1033.70060504976</c:v>
                </c:pt>
              </c:numCache>
            </c:numRef>
          </c:val>
          <c:smooth val="0"/>
          <c:extLst>
            <c:ext xmlns:c16="http://schemas.microsoft.com/office/drawing/2014/chart" uri="{C3380CC4-5D6E-409C-BE32-E72D297353CC}">
              <c16:uniqueId val="{00000008-BC30-6945-B9AB-B54384964F61}"/>
            </c:ext>
          </c:extLst>
        </c:ser>
        <c:dLbls>
          <c:showLegendKey val="0"/>
          <c:showVal val="0"/>
          <c:showCatName val="0"/>
          <c:showSerName val="0"/>
          <c:showPercent val="0"/>
          <c:showBubbleSize val="0"/>
        </c:dLbls>
        <c:smooth val="0"/>
        <c:axId val="40204896"/>
        <c:axId val="33912688"/>
      </c:lineChart>
      <c:catAx>
        <c:axId val="40204896"/>
        <c:scaling>
          <c:orientation val="minMax"/>
        </c:scaling>
        <c:delete val="0"/>
        <c:axPos val="b"/>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912688"/>
        <c:crosses val="autoZero"/>
        <c:auto val="1"/>
        <c:lblAlgn val="ctr"/>
        <c:lblOffset val="100"/>
        <c:noMultiLvlLbl val="0"/>
      </c:catAx>
      <c:valAx>
        <c:axId val="3391268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0204896"/>
        <c:crosses val="autoZero"/>
        <c:crossBetween val="between"/>
      </c:valAx>
    </c:plotArea>
    <c:plotVisOnly val="1"/>
    <c:dispBlanksAs val="gap"/>
    <c:showDLblsOverMax val="0"/>
    <c:extLst/>
  </c:chart>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Cumulative</a:t>
            </a:r>
            <a:r>
              <a:rPr lang="en-GB" baseline="0"/>
              <a:t> CO2 emissions since 1980 (GtCO2)</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areaChart>
        <c:grouping val="stacked"/>
        <c:varyColors val="0"/>
        <c:ser>
          <c:idx val="0"/>
          <c:order val="0"/>
          <c:spPr>
            <a:solidFill>
              <a:schemeClr val="accent4"/>
            </a:solidFill>
            <a:ln>
              <a:solidFill>
                <a:schemeClr val="accent4"/>
              </a:solidFill>
            </a:ln>
            <a:effectLst/>
          </c:spPr>
          <c:cat>
            <c:numRef>
              <c:f>'Time series'!$B$10:$B$48</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cat>
          <c:val>
            <c:numRef>
              <c:f>'Time series'!$BA$10:$BA$48</c:f>
              <c:numCache>
                <c:formatCode>0.0</c:formatCode>
                <c:ptCount val="39"/>
                <c:pt idx="0">
                  <c:v>0.40679312000000006</c:v>
                </c:pt>
                <c:pt idx="1">
                  <c:v>0.8066974400000001</c:v>
                </c:pt>
                <c:pt idx="2">
                  <c:v>1.2117494000000002</c:v>
                </c:pt>
                <c:pt idx="3">
                  <c:v>1.6236459200000002</c:v>
                </c:pt>
                <c:pt idx="4">
                  <c:v>2.0630281199999998</c:v>
                </c:pt>
                <c:pt idx="5">
                  <c:v>2.51629536</c:v>
                </c:pt>
                <c:pt idx="6">
                  <c:v>2.9949848000000001</c:v>
                </c:pt>
                <c:pt idx="7">
                  <c:v>3.4956804799999999</c:v>
                </c:pt>
                <c:pt idx="8">
                  <c:v>4.0206449600000003</c:v>
                </c:pt>
                <c:pt idx="9">
                  <c:v>4.5672965200000002</c:v>
                </c:pt>
                <c:pt idx="10">
                  <c:v>5.11691216</c:v>
                </c:pt>
                <c:pt idx="11">
                  <c:v>5.6484336400000004</c:v>
                </c:pt>
                <c:pt idx="12">
                  <c:v>6.1811875200000008</c:v>
                </c:pt>
                <c:pt idx="13">
                  <c:v>6.7168486000000005</c:v>
                </c:pt>
                <c:pt idx="14">
                  <c:v>7.2780614400000001</c:v>
                </c:pt>
                <c:pt idx="15">
                  <c:v>7.852938120000001</c:v>
                </c:pt>
                <c:pt idx="16">
                  <c:v>8.4538342400000008</c:v>
                </c:pt>
                <c:pt idx="17">
                  <c:v>9.0730267600000012</c:v>
                </c:pt>
                <c:pt idx="18">
                  <c:v>9.7044295200000015</c:v>
                </c:pt>
                <c:pt idx="19">
                  <c:v>10.356198480000002</c:v>
                </c:pt>
                <c:pt idx="20">
                  <c:v>11.04172256</c:v>
                </c:pt>
                <c:pt idx="21">
                  <c:v>11.70112924</c:v>
                </c:pt>
                <c:pt idx="22">
                  <c:v>12.36186944</c:v>
                </c:pt>
                <c:pt idx="23">
                  <c:v>13.022195680000001</c:v>
                </c:pt>
                <c:pt idx="24">
                  <c:v>13.724060120000001</c:v>
                </c:pt>
                <c:pt idx="25">
                  <c:v>14.460419120000001</c:v>
                </c:pt>
                <c:pt idx="26">
                  <c:v>15.20536384</c:v>
                </c:pt>
                <c:pt idx="27">
                  <c:v>15.971941919999999</c:v>
                </c:pt>
                <c:pt idx="28">
                  <c:v>16.734974480000002</c:v>
                </c:pt>
                <c:pt idx="29">
                  <c:v>17.45856392</c:v>
                </c:pt>
                <c:pt idx="30">
                  <c:v>18.21868928</c:v>
                </c:pt>
                <c:pt idx="31">
                  <c:v>19.001358079999999</c:v>
                </c:pt>
                <c:pt idx="32">
                  <c:v>19.792498839999997</c:v>
                </c:pt>
                <c:pt idx="33">
                  <c:v>20.606126159999995</c:v>
                </c:pt>
                <c:pt idx="34">
                  <c:v>21.445349479999997</c:v>
                </c:pt>
                <c:pt idx="35">
                  <c:v>22.33040544</c:v>
                </c:pt>
                <c:pt idx="36">
                  <c:v>23.258266759999998</c:v>
                </c:pt>
                <c:pt idx="37">
                  <c:v>24.240871897879998</c:v>
                </c:pt>
                <c:pt idx="38">
                  <c:v>25.274572502929757</c:v>
                </c:pt>
              </c:numCache>
            </c:numRef>
          </c:val>
          <c:extLst>
            <c:ext xmlns:c16="http://schemas.microsoft.com/office/drawing/2014/chart" uri="{C3380CC4-5D6E-409C-BE32-E72D297353CC}">
              <c16:uniqueId val="{00000000-93D7-E347-843A-AD2103501C58}"/>
            </c:ext>
          </c:extLst>
        </c:ser>
        <c:dLbls>
          <c:showLegendKey val="0"/>
          <c:showVal val="0"/>
          <c:showCatName val="0"/>
          <c:showSerName val="0"/>
          <c:showPercent val="0"/>
          <c:showBubbleSize val="0"/>
        </c:dLbls>
        <c:axId val="39823504"/>
        <c:axId val="39433152"/>
      </c:areaChart>
      <c:catAx>
        <c:axId val="398235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433152"/>
        <c:crosses val="autoZero"/>
        <c:auto val="1"/>
        <c:lblAlgn val="ctr"/>
        <c:lblOffset val="100"/>
        <c:noMultiLvlLbl val="0"/>
      </c:catAx>
      <c:valAx>
        <c:axId val="39433152"/>
        <c:scaling>
          <c:orientation val="minMax"/>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82350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Net</a:t>
            </a:r>
            <a:r>
              <a:rPr lang="en-GB" baseline="0"/>
              <a:t> Non-CO2 Radiative Forcing (mW/m2)</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2"/>
              </a:solidFill>
              <a:round/>
            </a:ln>
            <a:effectLst/>
          </c:spPr>
          <c:marker>
            <c:symbol val="none"/>
          </c:marker>
          <c:cat>
            <c:numRef>
              <c:f>'Time series'!$B$10:$B$48</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cat>
          <c:val>
            <c:numRef>
              <c:f>'Time series'!$AZ$10:$AZ$48</c:f>
              <c:numCache>
                <c:formatCode>General</c:formatCode>
                <c:ptCount val="39"/>
                <c:pt idx="0">
                  <c:v>14.150726527150404</c:v>
                </c:pt>
                <c:pt idx="1">
                  <c:v>13.825260971394485</c:v>
                </c:pt>
                <c:pt idx="2">
                  <c:v>13.904689175844627</c:v>
                </c:pt>
                <c:pt idx="3">
                  <c:v>14.249365525428916</c:v>
                </c:pt>
                <c:pt idx="4">
                  <c:v>15.287592076481957</c:v>
                </c:pt>
                <c:pt idx="5">
                  <c:v>15.963570826666551</c:v>
                </c:pt>
                <c:pt idx="6">
                  <c:v>17.184716323864432</c:v>
                </c:pt>
                <c:pt idx="7">
                  <c:v>18.243950670633001</c:v>
                </c:pt>
                <c:pt idx="8">
                  <c:v>19.298960591827644</c:v>
                </c:pt>
                <c:pt idx="9">
                  <c:v>20.028850842113869</c:v>
                </c:pt>
                <c:pt idx="10">
                  <c:v>21.015629735416535</c:v>
                </c:pt>
                <c:pt idx="11">
                  <c:v>20.721058212461532</c:v>
                </c:pt>
                <c:pt idx="12">
                  <c:v>22.2911458936962</c:v>
                </c:pt>
                <c:pt idx="13">
                  <c:v>23.877490767212706</c:v>
                </c:pt>
                <c:pt idx="14">
                  <c:v>25.359581369871528</c:v>
                </c:pt>
                <c:pt idx="15">
                  <c:v>26.824477726757998</c:v>
                </c:pt>
                <c:pt idx="16">
                  <c:v>28.311108073676646</c:v>
                </c:pt>
                <c:pt idx="17">
                  <c:v>29.611476660867584</c:v>
                </c:pt>
                <c:pt idx="18">
                  <c:v>30.61162885643764</c:v>
                </c:pt>
                <c:pt idx="19">
                  <c:v>32.232147935009344</c:v>
                </c:pt>
                <c:pt idx="20" formatCode="0.00">
                  <c:v>35.003439965934533</c:v>
                </c:pt>
                <c:pt idx="21" formatCode="0.00">
                  <c:v>34.902723489365258</c:v>
                </c:pt>
                <c:pt idx="22" formatCode="0.00">
                  <c:v>34.2085135768898</c:v>
                </c:pt>
                <c:pt idx="23" formatCode="0.00">
                  <c:v>35.290232391861224</c:v>
                </c:pt>
                <c:pt idx="24" formatCode="0.00">
                  <c:v>39.549905466000311</c:v>
                </c:pt>
                <c:pt idx="25" formatCode="0.00">
                  <c:v>41.729144647451847</c:v>
                </c:pt>
                <c:pt idx="26" formatCode="0.00">
                  <c:v>43.283449022205389</c:v>
                </c:pt>
                <c:pt idx="27" formatCode="0.00">
                  <c:v>45.414078710270019</c:v>
                </c:pt>
                <c:pt idx="28" formatCode="0.00">
                  <c:v>46.378806562557159</c:v>
                </c:pt>
                <c:pt idx="29" formatCode="0.00">
                  <c:v>45.025805290893942</c:v>
                </c:pt>
                <c:pt idx="30" formatCode="0.00">
                  <c:v>49.276199637443696</c:v>
                </c:pt>
                <c:pt idx="31" formatCode="0.00">
                  <c:v>51.361322128976212</c:v>
                </c:pt>
                <c:pt idx="32" formatCode="0.00">
                  <c:v>52.386143528544835</c:v>
                </c:pt>
                <c:pt idx="33" formatCode="0.00">
                  <c:v>53.921513388208567</c:v>
                </c:pt>
                <c:pt idx="34" formatCode="0.00">
                  <c:v>55.967602614810446</c:v>
                </c:pt>
                <c:pt idx="35" formatCode="0.00">
                  <c:v>58.698346213134556</c:v>
                </c:pt>
                <c:pt idx="36" formatCode="0.00">
                  <c:v>61.897958375015186</c:v>
                </c:pt>
                <c:pt idx="37" formatCode="0.00">
                  <c:v>64.981577501065885</c:v>
                </c:pt>
                <c:pt idx="38" formatCode="0.00">
                  <c:v>66.616823384307224</c:v>
                </c:pt>
              </c:numCache>
            </c:numRef>
          </c:val>
          <c:smooth val="0"/>
          <c:extLst>
            <c:ext xmlns:c16="http://schemas.microsoft.com/office/drawing/2014/chart" uri="{C3380CC4-5D6E-409C-BE32-E72D297353CC}">
              <c16:uniqueId val="{00000000-88EF-1349-B1F8-1E4095C4C66B}"/>
            </c:ext>
          </c:extLst>
        </c:ser>
        <c:dLbls>
          <c:showLegendKey val="0"/>
          <c:showVal val="0"/>
          <c:showCatName val="0"/>
          <c:showSerName val="0"/>
          <c:showPercent val="0"/>
          <c:showBubbleSize val="0"/>
        </c:dLbls>
        <c:smooth val="0"/>
        <c:axId val="59512512"/>
        <c:axId val="62232368"/>
      </c:lineChart>
      <c:catAx>
        <c:axId val="595125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2232368"/>
        <c:crosses val="autoZero"/>
        <c:auto val="1"/>
        <c:lblAlgn val="ctr"/>
        <c:lblOffset val="100"/>
        <c:noMultiLvlLbl val="0"/>
      </c:catAx>
      <c:valAx>
        <c:axId val="6223236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51251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Cumulative</a:t>
            </a:r>
            <a:r>
              <a:rPr lang="en-GB" baseline="0"/>
              <a:t> CO2-forcing-equivalent emissions</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areaChart>
        <c:grouping val="stacked"/>
        <c:varyColors val="0"/>
        <c:ser>
          <c:idx val="0"/>
          <c:order val="0"/>
          <c:spPr>
            <a:solidFill>
              <a:schemeClr val="accent4"/>
            </a:solidFill>
            <a:ln w="28575">
              <a:noFill/>
            </a:ln>
            <a:effectLst/>
          </c:spPr>
          <c:cat>
            <c:numRef>
              <c:f>'Time series'!$B$10:$B$48</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cat>
          <c:val>
            <c:numRef>
              <c:f>'Time series'!$BA$10:$BA$48</c:f>
              <c:numCache>
                <c:formatCode>0.0</c:formatCode>
                <c:ptCount val="39"/>
                <c:pt idx="0">
                  <c:v>0.40679312000000006</c:v>
                </c:pt>
                <c:pt idx="1">
                  <c:v>0.8066974400000001</c:v>
                </c:pt>
                <c:pt idx="2">
                  <c:v>1.2117494000000002</c:v>
                </c:pt>
                <c:pt idx="3">
                  <c:v>1.6236459200000002</c:v>
                </c:pt>
                <c:pt idx="4">
                  <c:v>2.0630281199999998</c:v>
                </c:pt>
                <c:pt idx="5">
                  <c:v>2.51629536</c:v>
                </c:pt>
                <c:pt idx="6">
                  <c:v>2.9949848000000001</c:v>
                </c:pt>
                <c:pt idx="7">
                  <c:v>3.4956804799999999</c:v>
                </c:pt>
                <c:pt idx="8">
                  <c:v>4.0206449600000003</c:v>
                </c:pt>
                <c:pt idx="9">
                  <c:v>4.5672965200000002</c:v>
                </c:pt>
                <c:pt idx="10">
                  <c:v>5.11691216</c:v>
                </c:pt>
                <c:pt idx="11">
                  <c:v>5.6484336400000004</c:v>
                </c:pt>
                <c:pt idx="12">
                  <c:v>6.1811875200000008</c:v>
                </c:pt>
                <c:pt idx="13">
                  <c:v>6.7168486000000005</c:v>
                </c:pt>
                <c:pt idx="14">
                  <c:v>7.2780614400000001</c:v>
                </c:pt>
                <c:pt idx="15">
                  <c:v>7.852938120000001</c:v>
                </c:pt>
                <c:pt idx="16">
                  <c:v>8.4538342400000008</c:v>
                </c:pt>
                <c:pt idx="17">
                  <c:v>9.0730267600000012</c:v>
                </c:pt>
                <c:pt idx="18">
                  <c:v>9.7044295200000015</c:v>
                </c:pt>
                <c:pt idx="19">
                  <c:v>10.356198480000002</c:v>
                </c:pt>
                <c:pt idx="20">
                  <c:v>11.04172256</c:v>
                </c:pt>
                <c:pt idx="21">
                  <c:v>11.70112924</c:v>
                </c:pt>
                <c:pt idx="22">
                  <c:v>12.36186944</c:v>
                </c:pt>
                <c:pt idx="23">
                  <c:v>13.022195680000001</c:v>
                </c:pt>
                <c:pt idx="24">
                  <c:v>13.724060120000001</c:v>
                </c:pt>
                <c:pt idx="25">
                  <c:v>14.460419120000001</c:v>
                </c:pt>
                <c:pt idx="26">
                  <c:v>15.20536384</c:v>
                </c:pt>
                <c:pt idx="27">
                  <c:v>15.971941919999999</c:v>
                </c:pt>
                <c:pt idx="28">
                  <c:v>16.734974480000002</c:v>
                </c:pt>
                <c:pt idx="29">
                  <c:v>17.45856392</c:v>
                </c:pt>
                <c:pt idx="30">
                  <c:v>18.21868928</c:v>
                </c:pt>
                <c:pt idx="31">
                  <c:v>19.001358079999999</c:v>
                </c:pt>
                <c:pt idx="32">
                  <c:v>19.792498839999997</c:v>
                </c:pt>
                <c:pt idx="33">
                  <c:v>20.606126159999995</c:v>
                </c:pt>
                <c:pt idx="34">
                  <c:v>21.445349479999997</c:v>
                </c:pt>
                <c:pt idx="35">
                  <c:v>22.33040544</c:v>
                </c:pt>
                <c:pt idx="36">
                  <c:v>23.258266759999998</c:v>
                </c:pt>
                <c:pt idx="37">
                  <c:v>24.240871897879998</c:v>
                </c:pt>
                <c:pt idx="38">
                  <c:v>25.274572502929757</c:v>
                </c:pt>
              </c:numCache>
            </c:numRef>
          </c:val>
          <c:extLst>
            <c:ext xmlns:c16="http://schemas.microsoft.com/office/drawing/2014/chart" uri="{C3380CC4-5D6E-409C-BE32-E72D297353CC}">
              <c16:uniqueId val="{00000000-F187-BD4C-ACFE-CCF289600117}"/>
            </c:ext>
          </c:extLst>
        </c:ser>
        <c:ser>
          <c:idx val="1"/>
          <c:order val="1"/>
          <c:spPr>
            <a:solidFill>
              <a:schemeClr val="accent2"/>
            </a:solidFill>
            <a:ln w="25400">
              <a:noFill/>
            </a:ln>
            <a:effectLst/>
          </c:spPr>
          <c:cat>
            <c:numRef>
              <c:f>'Time series'!$B$10:$B$48</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cat>
          <c:val>
            <c:numRef>
              <c:f>'Time series'!$BB$10:$BB$48</c:f>
              <c:numCache>
                <c:formatCode>0.0</c:formatCode>
                <c:ptCount val="39"/>
                <c:pt idx="0">
                  <c:v>0</c:v>
                </c:pt>
                <c:pt idx="1">
                  <c:v>-0.3549242701809367</c:v>
                </c:pt>
                <c:pt idx="2">
                  <c:v>-0.2683068171273465</c:v>
                </c:pt>
                <c:pt idx="3">
                  <c:v>0.10756706464396033</c:v>
                </c:pt>
                <c:pt idx="4">
                  <c:v>1.2397661388566552</c:v>
                </c:pt>
                <c:pt idx="5">
                  <c:v>1.9769294433109563</c:v>
                </c:pt>
                <c:pt idx="6">
                  <c:v>3.3086039222617534</c:v>
                </c:pt>
                <c:pt idx="7">
                  <c:v>4.4637122611587756</c:v>
                </c:pt>
                <c:pt idx="8">
                  <c:v>5.614213810989356</c:v>
                </c:pt>
                <c:pt idx="9">
                  <c:v>6.410168282402906</c:v>
                </c:pt>
                <c:pt idx="10">
                  <c:v>7.4862630406391837</c:v>
                </c:pt>
                <c:pt idx="11">
                  <c:v>7.1650291006664428</c:v>
                </c:pt>
                <c:pt idx="12">
                  <c:v>8.8772294073563742</c:v>
                </c:pt>
                <c:pt idx="13">
                  <c:v>10.607158386109379</c:v>
                </c:pt>
                <c:pt idx="14">
                  <c:v>12.223396775050297</c:v>
                </c:pt>
                <c:pt idx="15">
                  <c:v>13.820884623345249</c:v>
                </c:pt>
                <c:pt idx="16">
                  <c:v>15.442073660333961</c:v>
                </c:pt>
                <c:pt idx="17">
                  <c:v>16.860141912450576</c:v>
                </c:pt>
                <c:pt idx="18">
                  <c:v>17.950820424522611</c:v>
                </c:pt>
                <c:pt idx="19">
                  <c:v>19.718016802463403</c:v>
                </c:pt>
                <c:pt idx="20">
                  <c:v>22.740145516667532</c:v>
                </c:pt>
                <c:pt idx="21">
                  <c:v>22.630312935894061</c:v>
                </c:pt>
                <c:pt idx="22">
                  <c:v>21.873268320326495</c:v>
                </c:pt>
                <c:pt idx="23">
                  <c:v>23.052896253774065</c:v>
                </c:pt>
                <c:pt idx="24">
                  <c:v>27.698123161232175</c:v>
                </c:pt>
                <c:pt idx="25">
                  <c:v>30.074610818213131</c:v>
                </c:pt>
                <c:pt idx="26">
                  <c:v>31.76959923124862</c:v>
                </c:pt>
                <c:pt idx="27">
                  <c:v>34.093077626084636</c:v>
                </c:pt>
                <c:pt idx="28">
                  <c:v>35.14512544755371</c:v>
                </c:pt>
                <c:pt idx="29">
                  <c:v>33.669660592959147</c:v>
                </c:pt>
                <c:pt idx="30">
                  <c:v>38.304768931617545</c:v>
                </c:pt>
                <c:pt idx="31">
                  <c:v>40.578621157934357</c:v>
                </c:pt>
                <c:pt idx="32">
                  <c:v>41.696201746340705</c:v>
                </c:pt>
                <c:pt idx="33">
                  <c:v>43.370541833215007</c:v>
                </c:pt>
                <c:pt idx="34">
                  <c:v>45.601827794612909</c:v>
                </c:pt>
                <c:pt idx="35">
                  <c:v>48.579737934551964</c:v>
                </c:pt>
                <c:pt idx="36">
                  <c:v>52.068955123080457</c:v>
                </c:pt>
                <c:pt idx="37">
                  <c:v>55.431680451380018</c:v>
                </c:pt>
                <c:pt idx="38">
                  <c:v>57.214936594500344</c:v>
                </c:pt>
              </c:numCache>
            </c:numRef>
          </c:val>
          <c:extLst>
            <c:ext xmlns:c16="http://schemas.microsoft.com/office/drawing/2014/chart" uri="{C3380CC4-5D6E-409C-BE32-E72D297353CC}">
              <c16:uniqueId val="{00000002-F187-BD4C-ACFE-CCF289600117}"/>
            </c:ext>
          </c:extLst>
        </c:ser>
        <c:dLbls>
          <c:showLegendKey val="0"/>
          <c:showVal val="0"/>
          <c:showCatName val="0"/>
          <c:showSerName val="0"/>
          <c:showPercent val="0"/>
          <c:showBubbleSize val="0"/>
        </c:dLbls>
        <c:axId val="62220256"/>
        <c:axId val="40227328"/>
      </c:areaChart>
      <c:catAx>
        <c:axId val="62220256"/>
        <c:scaling>
          <c:orientation val="minMax"/>
        </c:scaling>
        <c:delete val="0"/>
        <c:axPos val="b"/>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0227328"/>
        <c:crosses val="autoZero"/>
        <c:auto val="1"/>
        <c:lblAlgn val="ctr"/>
        <c:lblOffset val="100"/>
        <c:noMultiLvlLbl val="0"/>
      </c:catAx>
      <c:valAx>
        <c:axId val="402273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2220256"/>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Aviation-induced warming from</a:t>
            </a:r>
            <a:r>
              <a:rPr lang="en-GB" baseline="0"/>
              <a:t> 1980 (K)</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areaChart>
        <c:grouping val="stacked"/>
        <c:varyColors val="0"/>
        <c:ser>
          <c:idx val="0"/>
          <c:order val="0"/>
          <c:spPr>
            <a:solidFill>
              <a:schemeClr val="accent4"/>
            </a:solidFill>
            <a:ln>
              <a:solidFill>
                <a:schemeClr val="accent2"/>
              </a:solidFill>
            </a:ln>
            <a:effectLst/>
          </c:spPr>
          <c:cat>
            <c:numRef>
              <c:f>'Time series'!$B$10:$B$48</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cat>
          <c:val>
            <c:numRef>
              <c:f>'Time series'!$BC$10:$BC$48</c:f>
              <c:numCache>
                <c:formatCode>General</c:formatCode>
                <c:ptCount val="39"/>
                <c:pt idx="0">
                  <c:v>1.8305690400000001E-4</c:v>
                </c:pt>
                <c:pt idx="1">
                  <c:v>3.6301384800000006E-4</c:v>
                </c:pt>
                <c:pt idx="2">
                  <c:v>5.4528723000000004E-4</c:v>
                </c:pt>
                <c:pt idx="3">
                  <c:v>7.3064066400000001E-4</c:v>
                </c:pt>
                <c:pt idx="4">
                  <c:v>9.2836265399999984E-4</c:v>
                </c:pt>
                <c:pt idx="5">
                  <c:v>1.132332912E-3</c:v>
                </c:pt>
                <c:pt idx="6">
                  <c:v>1.34774316E-3</c:v>
                </c:pt>
                <c:pt idx="7">
                  <c:v>1.573056216E-3</c:v>
                </c:pt>
                <c:pt idx="8">
                  <c:v>1.809290232E-3</c:v>
                </c:pt>
                <c:pt idx="9">
                  <c:v>2.0552834340000002E-3</c:v>
                </c:pt>
                <c:pt idx="10">
                  <c:v>2.3026104719999999E-3</c:v>
                </c:pt>
                <c:pt idx="11">
                  <c:v>2.5417951380000002E-3</c:v>
                </c:pt>
                <c:pt idx="12">
                  <c:v>2.7815343840000002E-3</c:v>
                </c:pt>
                <c:pt idx="13">
                  <c:v>3.0225818700000003E-3</c:v>
                </c:pt>
                <c:pt idx="14">
                  <c:v>3.2751276480000001E-3</c:v>
                </c:pt>
                <c:pt idx="15">
                  <c:v>3.5338221540000005E-3</c:v>
                </c:pt>
                <c:pt idx="16">
                  <c:v>3.8042254080000002E-3</c:v>
                </c:pt>
                <c:pt idx="17">
                  <c:v>4.0828620420000003E-3</c:v>
                </c:pt>
                <c:pt idx="18">
                  <c:v>4.3669932840000002E-3</c:v>
                </c:pt>
                <c:pt idx="19">
                  <c:v>4.6602893160000002E-3</c:v>
                </c:pt>
                <c:pt idx="20">
                  <c:v>4.9687751520000002E-3</c:v>
                </c:pt>
                <c:pt idx="21">
                  <c:v>5.2655081579999997E-3</c:v>
                </c:pt>
                <c:pt idx="22">
                  <c:v>5.5628412479999997E-3</c:v>
                </c:pt>
                <c:pt idx="23">
                  <c:v>5.8599880560000006E-3</c:v>
                </c:pt>
                <c:pt idx="24">
                  <c:v>6.1758270539999998E-3</c:v>
                </c:pt>
                <c:pt idx="25">
                  <c:v>6.5071886039999999E-3</c:v>
                </c:pt>
                <c:pt idx="26">
                  <c:v>6.842413728E-3</c:v>
                </c:pt>
                <c:pt idx="27">
                  <c:v>7.1873738639999995E-3</c:v>
                </c:pt>
                <c:pt idx="28">
                  <c:v>7.5307385160000009E-3</c:v>
                </c:pt>
                <c:pt idx="29">
                  <c:v>7.8563537640000004E-3</c:v>
                </c:pt>
                <c:pt idx="30">
                  <c:v>8.198410175999999E-3</c:v>
                </c:pt>
                <c:pt idx="31">
                  <c:v>8.5506111359999991E-3</c:v>
                </c:pt>
                <c:pt idx="32">
                  <c:v>8.9066244779999991E-3</c:v>
                </c:pt>
                <c:pt idx="33">
                  <c:v>9.272756771999997E-3</c:v>
                </c:pt>
                <c:pt idx="34">
                  <c:v>9.6504072659999978E-3</c:v>
                </c:pt>
                <c:pt idx="35">
                  <c:v>1.0048682448E-2</c:v>
                </c:pt>
                <c:pt idx="36">
                  <c:v>1.0466220041999999E-2</c:v>
                </c:pt>
                <c:pt idx="37">
                  <c:v>1.0908392354045999E-2</c:v>
                </c:pt>
                <c:pt idx="38">
                  <c:v>1.1373557626318391E-2</c:v>
                </c:pt>
              </c:numCache>
            </c:numRef>
          </c:val>
          <c:extLst>
            <c:ext xmlns:c16="http://schemas.microsoft.com/office/drawing/2014/chart" uri="{C3380CC4-5D6E-409C-BE32-E72D297353CC}">
              <c16:uniqueId val="{00000000-D034-5749-BC91-CCC186098AD0}"/>
            </c:ext>
          </c:extLst>
        </c:ser>
        <c:ser>
          <c:idx val="1"/>
          <c:order val="1"/>
          <c:spPr>
            <a:solidFill>
              <a:schemeClr val="accent2"/>
            </a:solidFill>
            <a:ln>
              <a:noFill/>
            </a:ln>
            <a:effectLst/>
          </c:spPr>
          <c:cat>
            <c:numRef>
              <c:f>'Time series'!$B$10:$B$48</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cat>
          <c:val>
            <c:numRef>
              <c:f>'Time series'!$BD$10:$BD$48</c:f>
              <c:numCache>
                <c:formatCode>General</c:formatCode>
                <c:ptCount val="39"/>
                <c:pt idx="0">
                  <c:v>0</c:v>
                </c:pt>
                <c:pt idx="1">
                  <c:v>-1.597159215814215E-4</c:v>
                </c:pt>
                <c:pt idx="2">
                  <c:v>-1.2073806770730592E-4</c:v>
                </c:pt>
                <c:pt idx="3">
                  <c:v>4.840517908978215E-5</c:v>
                </c:pt>
                <c:pt idx="4">
                  <c:v>5.5789476248549485E-4</c:v>
                </c:pt>
                <c:pt idx="5">
                  <c:v>8.8961824948993035E-4</c:v>
                </c:pt>
                <c:pt idx="6">
                  <c:v>1.488871765017789E-3</c:v>
                </c:pt>
                <c:pt idx="7">
                  <c:v>2.008670517521449E-3</c:v>
                </c:pt>
                <c:pt idx="8">
                  <c:v>2.5263962149452103E-3</c:v>
                </c:pt>
                <c:pt idx="9">
                  <c:v>2.8845757270813078E-3</c:v>
                </c:pt>
                <c:pt idx="10">
                  <c:v>3.3688183682876326E-3</c:v>
                </c:pt>
                <c:pt idx="11">
                  <c:v>3.2242630952998993E-3</c:v>
                </c:pt>
                <c:pt idx="12">
                  <c:v>3.9947532333103686E-3</c:v>
                </c:pt>
                <c:pt idx="13">
                  <c:v>4.7732212737492206E-3</c:v>
                </c:pt>
                <c:pt idx="14">
                  <c:v>5.5005285487726334E-3</c:v>
                </c:pt>
                <c:pt idx="15">
                  <c:v>6.219398080505362E-3</c:v>
                </c:pt>
                <c:pt idx="16">
                  <c:v>6.9489331471502824E-3</c:v>
                </c:pt>
                <c:pt idx="17">
                  <c:v>7.587063860602759E-3</c:v>
                </c:pt>
                <c:pt idx="18">
                  <c:v>8.0778691910351752E-3</c:v>
                </c:pt>
                <c:pt idx="19">
                  <c:v>8.873107561108531E-3</c:v>
                </c:pt>
                <c:pt idx="20">
                  <c:v>1.023306548250039E-2</c:v>
                </c:pt>
                <c:pt idx="21">
                  <c:v>1.0183640821152327E-2</c:v>
                </c:pt>
                <c:pt idx="22">
                  <c:v>9.8429707441469224E-3</c:v>
                </c:pt>
                <c:pt idx="23">
                  <c:v>1.037380331419833E-2</c:v>
                </c:pt>
                <c:pt idx="24">
                  <c:v>1.2464155422554479E-2</c:v>
                </c:pt>
                <c:pt idx="25">
                  <c:v>1.3533574868195909E-2</c:v>
                </c:pt>
                <c:pt idx="26">
                  <c:v>1.4296319654061879E-2</c:v>
                </c:pt>
                <c:pt idx="27">
                  <c:v>1.5341884931738086E-2</c:v>
                </c:pt>
                <c:pt idx="28">
                  <c:v>1.5815306451399169E-2</c:v>
                </c:pt>
                <c:pt idx="29">
                  <c:v>1.5151347266831617E-2</c:v>
                </c:pt>
                <c:pt idx="30">
                  <c:v>1.7237146019227895E-2</c:v>
                </c:pt>
                <c:pt idx="31">
                  <c:v>1.8260379521070461E-2</c:v>
                </c:pt>
                <c:pt idx="32">
                  <c:v>1.8763290785853318E-2</c:v>
                </c:pt>
                <c:pt idx="33">
                  <c:v>1.9516743824946753E-2</c:v>
                </c:pt>
                <c:pt idx="34">
                  <c:v>2.0520822507575809E-2</c:v>
                </c:pt>
                <c:pt idx="35">
                  <c:v>2.1860882070548385E-2</c:v>
                </c:pt>
                <c:pt idx="36">
                  <c:v>2.3431029805386205E-2</c:v>
                </c:pt>
                <c:pt idx="37">
                  <c:v>2.4944256203121008E-2</c:v>
                </c:pt>
                <c:pt idx="38">
                  <c:v>2.5746721467525154E-2</c:v>
                </c:pt>
              </c:numCache>
            </c:numRef>
          </c:val>
          <c:extLst>
            <c:ext xmlns:c16="http://schemas.microsoft.com/office/drawing/2014/chart" uri="{C3380CC4-5D6E-409C-BE32-E72D297353CC}">
              <c16:uniqueId val="{00000002-D034-5749-BC91-CCC186098AD0}"/>
            </c:ext>
          </c:extLst>
        </c:ser>
        <c:dLbls>
          <c:showLegendKey val="0"/>
          <c:showVal val="0"/>
          <c:showCatName val="0"/>
          <c:showSerName val="0"/>
          <c:showPercent val="0"/>
          <c:showBubbleSize val="0"/>
        </c:dLbls>
        <c:axId val="65297776"/>
        <c:axId val="38707856"/>
      </c:areaChart>
      <c:catAx>
        <c:axId val="652977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707856"/>
        <c:crosses val="autoZero"/>
        <c:auto val="1"/>
        <c:lblAlgn val="ctr"/>
        <c:lblOffset val="100"/>
        <c:noMultiLvlLbl val="0"/>
      </c:catAx>
      <c:valAx>
        <c:axId val="3870785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297776"/>
        <c:crosses val="autoZero"/>
        <c:crossBetween val="midCat"/>
        <c:majorUnit val="1.0000000000000002E-2"/>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chemeClr val="dk1">
                    <a:lumMod val="50000"/>
                    <a:lumOff val="50000"/>
                  </a:schemeClr>
                </a:solidFill>
                <a:latin typeface="+mj-lt"/>
                <a:ea typeface="+mj-ea"/>
                <a:cs typeface="+mj-cs"/>
              </a:defRPr>
            </a:pPr>
            <a:r>
              <a:rPr lang="en-GB"/>
              <a:t>Aviation-induced warming from 1980 (K)</a:t>
            </a:r>
          </a:p>
        </c:rich>
      </c:tx>
      <c:overlay val="0"/>
      <c:spPr>
        <a:noFill/>
        <a:ln>
          <a:noFill/>
        </a:ln>
        <a:effectLst/>
      </c:spPr>
      <c:txPr>
        <a:bodyPr rot="0" spcFirstLastPara="1" vertOverflow="ellipsis" vert="horz" wrap="square" anchor="ctr" anchorCtr="1"/>
        <a:lstStyle/>
        <a:p>
          <a:pPr>
            <a:defRPr sz="1600" b="1" i="0" u="none" strike="noStrike" kern="1200" cap="none" spc="0" normalizeH="0" baseline="0">
              <a:solidFill>
                <a:schemeClr val="dk1">
                  <a:lumMod val="50000"/>
                  <a:lumOff val="50000"/>
                </a:schemeClr>
              </a:solidFill>
              <a:latin typeface="+mj-lt"/>
              <a:ea typeface="+mj-ea"/>
              <a:cs typeface="+mj-cs"/>
            </a:defRPr>
          </a:pPr>
          <a:endParaRPr lang="en-US"/>
        </a:p>
      </c:txPr>
    </c:title>
    <c:autoTitleDeleted val="0"/>
    <c:plotArea>
      <c:layout/>
      <c:areaChart>
        <c:grouping val="stacked"/>
        <c:varyColors val="0"/>
        <c:ser>
          <c:idx val="0"/>
          <c:order val="0"/>
          <c:spPr>
            <a:solidFill>
              <a:schemeClr val="accent1"/>
            </a:solidFill>
            <a:ln>
              <a:noFill/>
            </a:ln>
            <a:effectLst/>
          </c:spPr>
          <c:cat>
            <c:numRef>
              <c:f>'Time series'!$B$10:$B$80</c:f>
              <c:numCache>
                <c:formatCode>General</c:formatCode>
                <c:ptCount val="7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pt idx="45">
                  <c:v>2025</c:v>
                </c:pt>
                <c:pt idx="46">
                  <c:v>2026</c:v>
                </c:pt>
                <c:pt idx="47">
                  <c:v>2027</c:v>
                </c:pt>
                <c:pt idx="48">
                  <c:v>2028</c:v>
                </c:pt>
                <c:pt idx="49">
                  <c:v>2029</c:v>
                </c:pt>
                <c:pt idx="50">
                  <c:v>2030</c:v>
                </c:pt>
                <c:pt idx="51">
                  <c:v>2031</c:v>
                </c:pt>
                <c:pt idx="52">
                  <c:v>2032</c:v>
                </c:pt>
                <c:pt idx="53">
                  <c:v>2033</c:v>
                </c:pt>
                <c:pt idx="54">
                  <c:v>2034</c:v>
                </c:pt>
                <c:pt idx="55">
                  <c:v>2035</c:v>
                </c:pt>
                <c:pt idx="56">
                  <c:v>2036</c:v>
                </c:pt>
                <c:pt idx="57">
                  <c:v>2037</c:v>
                </c:pt>
                <c:pt idx="58">
                  <c:v>2038</c:v>
                </c:pt>
                <c:pt idx="59">
                  <c:v>2039</c:v>
                </c:pt>
                <c:pt idx="60">
                  <c:v>2040</c:v>
                </c:pt>
                <c:pt idx="61">
                  <c:v>2041</c:v>
                </c:pt>
                <c:pt idx="62">
                  <c:v>2042</c:v>
                </c:pt>
                <c:pt idx="63">
                  <c:v>2043</c:v>
                </c:pt>
                <c:pt idx="64">
                  <c:v>2044</c:v>
                </c:pt>
                <c:pt idx="65">
                  <c:v>2045</c:v>
                </c:pt>
                <c:pt idx="66">
                  <c:v>2046</c:v>
                </c:pt>
                <c:pt idx="67">
                  <c:v>2047</c:v>
                </c:pt>
                <c:pt idx="68">
                  <c:v>2048</c:v>
                </c:pt>
                <c:pt idx="69">
                  <c:v>2049</c:v>
                </c:pt>
                <c:pt idx="70">
                  <c:v>2050</c:v>
                </c:pt>
              </c:numCache>
            </c:numRef>
          </c:cat>
          <c:val>
            <c:numRef>
              <c:f>'Time series'!$BC$10:$BC$80</c:f>
              <c:numCache>
                <c:formatCode>General</c:formatCode>
                <c:ptCount val="71"/>
                <c:pt idx="0">
                  <c:v>1.8305690400000001E-4</c:v>
                </c:pt>
                <c:pt idx="1">
                  <c:v>3.6301384800000006E-4</c:v>
                </c:pt>
                <c:pt idx="2">
                  <c:v>5.4528723000000004E-4</c:v>
                </c:pt>
                <c:pt idx="3">
                  <c:v>7.3064066400000001E-4</c:v>
                </c:pt>
                <c:pt idx="4">
                  <c:v>9.2836265399999984E-4</c:v>
                </c:pt>
                <c:pt idx="5">
                  <c:v>1.132332912E-3</c:v>
                </c:pt>
                <c:pt idx="6">
                  <c:v>1.34774316E-3</c:v>
                </c:pt>
                <c:pt idx="7">
                  <c:v>1.573056216E-3</c:v>
                </c:pt>
                <c:pt idx="8">
                  <c:v>1.809290232E-3</c:v>
                </c:pt>
                <c:pt idx="9">
                  <c:v>2.0552834340000002E-3</c:v>
                </c:pt>
                <c:pt idx="10">
                  <c:v>2.3026104719999999E-3</c:v>
                </c:pt>
                <c:pt idx="11">
                  <c:v>2.5417951380000002E-3</c:v>
                </c:pt>
                <c:pt idx="12">
                  <c:v>2.7815343840000002E-3</c:v>
                </c:pt>
                <c:pt idx="13">
                  <c:v>3.0225818700000003E-3</c:v>
                </c:pt>
                <c:pt idx="14">
                  <c:v>3.2751276480000001E-3</c:v>
                </c:pt>
                <c:pt idx="15">
                  <c:v>3.5338221540000005E-3</c:v>
                </c:pt>
                <c:pt idx="16">
                  <c:v>3.8042254080000002E-3</c:v>
                </c:pt>
                <c:pt idx="17">
                  <c:v>4.0828620420000003E-3</c:v>
                </c:pt>
                <c:pt idx="18">
                  <c:v>4.3669932840000002E-3</c:v>
                </c:pt>
                <c:pt idx="19">
                  <c:v>4.6602893160000002E-3</c:v>
                </c:pt>
                <c:pt idx="20">
                  <c:v>4.9687751520000002E-3</c:v>
                </c:pt>
                <c:pt idx="21">
                  <c:v>5.2655081579999997E-3</c:v>
                </c:pt>
                <c:pt idx="22">
                  <c:v>5.5628412479999997E-3</c:v>
                </c:pt>
                <c:pt idx="23">
                  <c:v>5.8599880560000006E-3</c:v>
                </c:pt>
                <c:pt idx="24">
                  <c:v>6.1758270539999998E-3</c:v>
                </c:pt>
                <c:pt idx="25">
                  <c:v>6.5071886039999999E-3</c:v>
                </c:pt>
                <c:pt idx="26">
                  <c:v>6.842413728E-3</c:v>
                </c:pt>
                <c:pt idx="27">
                  <c:v>7.1873738639999995E-3</c:v>
                </c:pt>
                <c:pt idx="28">
                  <c:v>7.5307385160000009E-3</c:v>
                </c:pt>
                <c:pt idx="29">
                  <c:v>7.8563537640000004E-3</c:v>
                </c:pt>
                <c:pt idx="30">
                  <c:v>8.198410175999999E-3</c:v>
                </c:pt>
                <c:pt idx="31">
                  <c:v>8.5506111359999991E-3</c:v>
                </c:pt>
                <c:pt idx="32">
                  <c:v>8.9066244779999991E-3</c:v>
                </c:pt>
                <c:pt idx="33">
                  <c:v>9.272756771999997E-3</c:v>
                </c:pt>
                <c:pt idx="34">
                  <c:v>9.6504072659999978E-3</c:v>
                </c:pt>
                <c:pt idx="35">
                  <c:v>1.0048682448E-2</c:v>
                </c:pt>
                <c:pt idx="36">
                  <c:v>1.0466220041999999E-2</c:v>
                </c:pt>
                <c:pt idx="37">
                  <c:v>1.0908392354045999E-2</c:v>
                </c:pt>
                <c:pt idx="38">
                  <c:v>1.1373557626318391E-2</c:v>
                </c:pt>
                <c:pt idx="39">
                  <c:v>1.1832210584778969E-2</c:v>
                </c:pt>
                <c:pt idx="40">
                  <c:v>1.22844424018211E-2</c:v>
                </c:pt>
                <c:pt idx="41">
                  <c:v>1.273034297342464E-2</c:v>
                </c:pt>
                <c:pt idx="42">
                  <c:v>1.3170000937025731E-2</c:v>
                </c:pt>
                <c:pt idx="43">
                  <c:v>1.3603503689136407E-2</c:v>
                </c:pt>
                <c:pt idx="44">
                  <c:v>1.4030937402717533E-2</c:v>
                </c:pt>
                <c:pt idx="45">
                  <c:v>1.4452387044308524E-2</c:v>
                </c:pt>
                <c:pt idx="46">
                  <c:v>1.4867936390917243E-2</c:v>
                </c:pt>
                <c:pt idx="47">
                  <c:v>1.5277668046673439E-2</c:v>
                </c:pt>
                <c:pt idx="48">
                  <c:v>1.5681663459249044E-2</c:v>
                </c:pt>
                <c:pt idx="49">
                  <c:v>1.6080002936048596E-2</c:v>
                </c:pt>
                <c:pt idx="50">
                  <c:v>1.6472765660172951E-2</c:v>
                </c:pt>
                <c:pt idx="51">
                  <c:v>1.6860029706159567E-2</c:v>
                </c:pt>
                <c:pt idx="52">
                  <c:v>1.7241872055502368E-2</c:v>
                </c:pt>
                <c:pt idx="53">
                  <c:v>1.7618368611954371E-2</c:v>
                </c:pt>
                <c:pt idx="54">
                  <c:v>1.7989594216616049E-2</c:v>
                </c:pt>
                <c:pt idx="55">
                  <c:v>1.8355622662812456E-2</c:v>
                </c:pt>
                <c:pt idx="56">
                  <c:v>1.871652671076212E-2</c:v>
                </c:pt>
                <c:pt idx="57">
                  <c:v>1.9072378102040485E-2</c:v>
                </c:pt>
                <c:pt idx="58">
                  <c:v>1.9423247573840952E-2</c:v>
                </c:pt>
                <c:pt idx="59">
                  <c:v>1.9769204873036215E-2</c:v>
                </c:pt>
                <c:pt idx="60">
                  <c:v>2.0110318770042743E-2</c:v>
                </c:pt>
                <c:pt idx="61">
                  <c:v>2.044665707249118E-2</c:v>
                </c:pt>
                <c:pt idx="62">
                  <c:v>2.0778286638705335E-2</c:v>
                </c:pt>
                <c:pt idx="63">
                  <c:v>2.11052733909925E-2</c:v>
                </c:pt>
                <c:pt idx="64">
                  <c:v>2.142768232874764E-2</c:v>
                </c:pt>
                <c:pt idx="65">
                  <c:v>2.1745577541374211E-2</c:v>
                </c:pt>
                <c:pt idx="66">
                  <c:v>2.2059022221024006E-2</c:v>
                </c:pt>
                <c:pt idx="67">
                  <c:v>2.2368078675158706E-2</c:v>
                </c:pt>
                <c:pt idx="68">
                  <c:v>2.2672808338935521E-2</c:v>
                </c:pt>
                <c:pt idx="69">
                  <c:v>2.2973271787419459E-2</c:v>
                </c:pt>
                <c:pt idx="70">
                  <c:v>2.3269528747624623E-2</c:v>
                </c:pt>
              </c:numCache>
            </c:numRef>
          </c:val>
          <c:extLst>
            <c:ext xmlns:c16="http://schemas.microsoft.com/office/drawing/2014/chart" uri="{C3380CC4-5D6E-409C-BE32-E72D297353CC}">
              <c16:uniqueId val="{00000000-FA33-A44C-97EA-79DA1198D1AD}"/>
            </c:ext>
          </c:extLst>
        </c:ser>
        <c:ser>
          <c:idx val="1"/>
          <c:order val="1"/>
          <c:spPr>
            <a:solidFill>
              <a:schemeClr val="accent2"/>
            </a:solidFill>
            <a:ln>
              <a:noFill/>
            </a:ln>
            <a:effectLst/>
          </c:spPr>
          <c:cat>
            <c:numRef>
              <c:f>'Time series'!$B$10:$B$80</c:f>
              <c:numCache>
                <c:formatCode>General</c:formatCode>
                <c:ptCount val="7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pt idx="45">
                  <c:v>2025</c:v>
                </c:pt>
                <c:pt idx="46">
                  <c:v>2026</c:v>
                </c:pt>
                <c:pt idx="47">
                  <c:v>2027</c:v>
                </c:pt>
                <c:pt idx="48">
                  <c:v>2028</c:v>
                </c:pt>
                <c:pt idx="49">
                  <c:v>2029</c:v>
                </c:pt>
                <c:pt idx="50">
                  <c:v>2030</c:v>
                </c:pt>
                <c:pt idx="51">
                  <c:v>2031</c:v>
                </c:pt>
                <c:pt idx="52">
                  <c:v>2032</c:v>
                </c:pt>
                <c:pt idx="53">
                  <c:v>2033</c:v>
                </c:pt>
                <c:pt idx="54">
                  <c:v>2034</c:v>
                </c:pt>
                <c:pt idx="55">
                  <c:v>2035</c:v>
                </c:pt>
                <c:pt idx="56">
                  <c:v>2036</c:v>
                </c:pt>
                <c:pt idx="57">
                  <c:v>2037</c:v>
                </c:pt>
                <c:pt idx="58">
                  <c:v>2038</c:v>
                </c:pt>
                <c:pt idx="59">
                  <c:v>2039</c:v>
                </c:pt>
                <c:pt idx="60">
                  <c:v>2040</c:v>
                </c:pt>
                <c:pt idx="61">
                  <c:v>2041</c:v>
                </c:pt>
                <c:pt idx="62">
                  <c:v>2042</c:v>
                </c:pt>
                <c:pt idx="63">
                  <c:v>2043</c:v>
                </c:pt>
                <c:pt idx="64">
                  <c:v>2044</c:v>
                </c:pt>
                <c:pt idx="65">
                  <c:v>2045</c:v>
                </c:pt>
                <c:pt idx="66">
                  <c:v>2046</c:v>
                </c:pt>
                <c:pt idx="67">
                  <c:v>2047</c:v>
                </c:pt>
                <c:pt idx="68">
                  <c:v>2048</c:v>
                </c:pt>
                <c:pt idx="69">
                  <c:v>2049</c:v>
                </c:pt>
                <c:pt idx="70">
                  <c:v>2050</c:v>
                </c:pt>
              </c:numCache>
            </c:numRef>
          </c:cat>
          <c:val>
            <c:numRef>
              <c:f>'Time series'!$BD$10:$BD$80</c:f>
              <c:numCache>
                <c:formatCode>General</c:formatCode>
                <c:ptCount val="71"/>
                <c:pt idx="0">
                  <c:v>0</c:v>
                </c:pt>
                <c:pt idx="1">
                  <c:v>-1.597159215814215E-4</c:v>
                </c:pt>
                <c:pt idx="2">
                  <c:v>-1.2073806770730592E-4</c:v>
                </c:pt>
                <c:pt idx="3">
                  <c:v>4.840517908978215E-5</c:v>
                </c:pt>
                <c:pt idx="4">
                  <c:v>5.5789476248549485E-4</c:v>
                </c:pt>
                <c:pt idx="5">
                  <c:v>8.8961824948993035E-4</c:v>
                </c:pt>
                <c:pt idx="6">
                  <c:v>1.488871765017789E-3</c:v>
                </c:pt>
                <c:pt idx="7">
                  <c:v>2.008670517521449E-3</c:v>
                </c:pt>
                <c:pt idx="8">
                  <c:v>2.5263962149452103E-3</c:v>
                </c:pt>
                <c:pt idx="9">
                  <c:v>2.8845757270813078E-3</c:v>
                </c:pt>
                <c:pt idx="10">
                  <c:v>3.3688183682876326E-3</c:v>
                </c:pt>
                <c:pt idx="11">
                  <c:v>3.2242630952998993E-3</c:v>
                </c:pt>
                <c:pt idx="12">
                  <c:v>3.9947532333103686E-3</c:v>
                </c:pt>
                <c:pt idx="13">
                  <c:v>4.7732212737492206E-3</c:v>
                </c:pt>
                <c:pt idx="14">
                  <c:v>5.5005285487726334E-3</c:v>
                </c:pt>
                <c:pt idx="15">
                  <c:v>6.219398080505362E-3</c:v>
                </c:pt>
                <c:pt idx="16">
                  <c:v>6.9489331471502824E-3</c:v>
                </c:pt>
                <c:pt idx="17">
                  <c:v>7.587063860602759E-3</c:v>
                </c:pt>
                <c:pt idx="18">
                  <c:v>8.0778691910351752E-3</c:v>
                </c:pt>
                <c:pt idx="19">
                  <c:v>8.873107561108531E-3</c:v>
                </c:pt>
                <c:pt idx="20">
                  <c:v>1.023306548250039E-2</c:v>
                </c:pt>
                <c:pt idx="21">
                  <c:v>1.0183640821152327E-2</c:v>
                </c:pt>
                <c:pt idx="22">
                  <c:v>9.8429707441469224E-3</c:v>
                </c:pt>
                <c:pt idx="23">
                  <c:v>1.037380331419833E-2</c:v>
                </c:pt>
                <c:pt idx="24">
                  <c:v>1.2464155422554479E-2</c:v>
                </c:pt>
                <c:pt idx="25">
                  <c:v>1.3533574868195909E-2</c:v>
                </c:pt>
                <c:pt idx="26">
                  <c:v>1.4296319654061879E-2</c:v>
                </c:pt>
                <c:pt idx="27">
                  <c:v>1.5341884931738086E-2</c:v>
                </c:pt>
                <c:pt idx="28">
                  <c:v>1.5815306451399169E-2</c:v>
                </c:pt>
                <c:pt idx="29">
                  <c:v>1.5151347266831617E-2</c:v>
                </c:pt>
                <c:pt idx="30">
                  <c:v>1.7237146019227895E-2</c:v>
                </c:pt>
                <c:pt idx="31">
                  <c:v>1.8260379521070461E-2</c:v>
                </c:pt>
                <c:pt idx="32">
                  <c:v>1.8763290785853318E-2</c:v>
                </c:pt>
                <c:pt idx="33">
                  <c:v>1.9516743824946753E-2</c:v>
                </c:pt>
                <c:pt idx="34">
                  <c:v>2.0520822507575809E-2</c:v>
                </c:pt>
                <c:pt idx="35">
                  <c:v>2.1860882070548385E-2</c:v>
                </c:pt>
                <c:pt idx="36">
                  <c:v>2.3431029805386205E-2</c:v>
                </c:pt>
                <c:pt idx="37">
                  <c:v>2.4944256203121008E-2</c:v>
                </c:pt>
                <c:pt idx="38">
                  <c:v>2.5746721467525154E-2</c:v>
                </c:pt>
                <c:pt idx="39">
                  <c:v>2.5289048635113887E-2</c:v>
                </c:pt>
                <c:pt idx="40">
                  <c:v>2.4837783222356372E-2</c:v>
                </c:pt>
                <c:pt idx="41">
                  <c:v>2.4392835525377465E-2</c:v>
                </c:pt>
                <c:pt idx="42">
                  <c:v>2.3954117096156261E-2</c:v>
                </c:pt>
                <c:pt idx="43">
                  <c:v>2.3521540724944154E-2</c:v>
                </c:pt>
                <c:pt idx="44">
                  <c:v>2.3095020422929019E-2</c:v>
                </c:pt>
                <c:pt idx="45">
                  <c:v>2.2674471405142095E-2</c:v>
                </c:pt>
                <c:pt idx="46">
                  <c:v>2.2259810073604183E-2</c:v>
                </c:pt>
                <c:pt idx="47">
                  <c:v>2.1850954000707808E-2</c:v>
                </c:pt>
                <c:pt idx="48">
                  <c:v>2.1447821912831982E-2</c:v>
                </c:pt>
                <c:pt idx="49">
                  <c:v>2.1050333674186416E-2</c:v>
                </c:pt>
                <c:pt idx="50">
                  <c:v>2.0658410270881885E-2</c:v>
                </c:pt>
                <c:pt idx="51">
                  <c:v>2.0271973795223618E-2</c:v>
                </c:pt>
                <c:pt idx="52">
                  <c:v>1.989094743022457E-2</c:v>
                </c:pt>
                <c:pt idx="53">
                  <c:v>1.9515255434335507E-2</c:v>
                </c:pt>
                <c:pt idx="54">
                  <c:v>1.9144823126388891E-2</c:v>
                </c:pt>
                <c:pt idx="55">
                  <c:v>1.8779576870753528E-2</c:v>
                </c:pt>
                <c:pt idx="56">
                  <c:v>1.8419444062697059E-2</c:v>
                </c:pt>
                <c:pt idx="57">
                  <c:v>1.8064353113953383E-2</c:v>
                </c:pt>
                <c:pt idx="58">
                  <c:v>1.7714233438492117E-2</c:v>
                </c:pt>
                <c:pt idx="59">
                  <c:v>1.7369015438487304E-2</c:v>
                </c:pt>
                <c:pt idx="60">
                  <c:v>1.7028630490482564E-2</c:v>
                </c:pt>
                <c:pt idx="61">
                  <c:v>1.669301093174989E-2</c:v>
                </c:pt>
                <c:pt idx="62">
                  <c:v>1.6362090046839469E-2</c:v>
                </c:pt>
                <c:pt idx="63">
                  <c:v>1.6035802054317795E-2</c:v>
                </c:pt>
                <c:pt idx="64">
                  <c:v>1.5714082093691427E-2</c:v>
                </c:pt>
                <c:pt idx="65">
                  <c:v>1.5396866212513828E-2</c:v>
                </c:pt>
                <c:pt idx="66">
                  <c:v>1.5084091353672714E-2</c:v>
                </c:pt>
                <c:pt idx="67">
                  <c:v>1.4775695342855374E-2</c:v>
                </c:pt>
                <c:pt idx="68">
                  <c:v>1.4471616876189482E-2</c:v>
                </c:pt>
                <c:pt idx="69">
                  <c:v>1.4171795508056912E-2</c:v>
                </c:pt>
                <c:pt idx="70">
                  <c:v>1.3876171639078195E-2</c:v>
                </c:pt>
              </c:numCache>
            </c:numRef>
          </c:val>
          <c:extLst>
            <c:ext xmlns:c16="http://schemas.microsoft.com/office/drawing/2014/chart" uri="{C3380CC4-5D6E-409C-BE32-E72D297353CC}">
              <c16:uniqueId val="{00000002-FA33-A44C-97EA-79DA1198D1AD}"/>
            </c:ext>
          </c:extLst>
        </c:ser>
        <c:dLbls>
          <c:showLegendKey val="0"/>
          <c:showVal val="0"/>
          <c:showCatName val="0"/>
          <c:showSerName val="0"/>
          <c:showPercent val="0"/>
          <c:showBubbleSize val="0"/>
        </c:dLbls>
        <c:axId val="78733152"/>
        <c:axId val="79270736"/>
      </c:areaChart>
      <c:catAx>
        <c:axId val="78733152"/>
        <c:scaling>
          <c:orientation val="minMax"/>
        </c:scaling>
        <c:delete val="0"/>
        <c:axPos val="b"/>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dk1">
                    <a:lumMod val="65000"/>
                    <a:lumOff val="35000"/>
                  </a:schemeClr>
                </a:solidFill>
                <a:latin typeface="+mn-lt"/>
                <a:ea typeface="+mn-ea"/>
                <a:cs typeface="+mn-cs"/>
              </a:defRPr>
            </a:pPr>
            <a:endParaRPr lang="en-US"/>
          </a:p>
        </c:txPr>
        <c:crossAx val="79270736"/>
        <c:crosses val="autoZero"/>
        <c:auto val="1"/>
        <c:lblAlgn val="ctr"/>
        <c:lblOffset val="100"/>
        <c:tickLblSkip val="5"/>
        <c:tickMarkSkip val="5"/>
        <c:noMultiLvlLbl val="0"/>
      </c:catAx>
      <c:valAx>
        <c:axId val="79270736"/>
        <c:scaling>
          <c:orientation val="minMax"/>
        </c:scaling>
        <c:delete val="0"/>
        <c:axPos val="l"/>
        <c:majorGridlines>
          <c:spPr>
            <a:ln w="9525" cap="flat" cmpd="sng" algn="ctr">
              <a:solidFill>
                <a:schemeClr val="dk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n-US"/>
          </a:p>
        </c:txPr>
        <c:crossAx val="78733152"/>
        <c:crosses val="autoZero"/>
        <c:crossBetween val="midCat"/>
        <c:majorUnit val="1.0000000000000002E-2"/>
      </c:valAx>
      <c:spPr>
        <a:pattFill prst="ltDnDiag">
          <a:fgClr>
            <a:schemeClr val="dk1">
              <a:lumMod val="15000"/>
              <a:lumOff val="85000"/>
            </a:schemeClr>
          </a:fgClr>
          <a:bgClr>
            <a:schemeClr val="lt1"/>
          </a:bgClr>
        </a:patt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A</a:t>
            </a:r>
            <a:r>
              <a:rPr lang="en-GB" baseline="0"/>
              <a:t> hypothetical scenario of emissions decline</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4"/>
              </a:solidFill>
              <a:round/>
            </a:ln>
            <a:effectLst/>
          </c:spPr>
          <c:marker>
            <c:symbol val="none"/>
          </c:marker>
          <c:cat>
            <c:numRef>
              <c:f>'Time series'!$B$10:$B$80</c:f>
              <c:numCache>
                <c:formatCode>General</c:formatCode>
                <c:ptCount val="7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pt idx="45">
                  <c:v>2025</c:v>
                </c:pt>
                <c:pt idx="46">
                  <c:v>2026</c:v>
                </c:pt>
                <c:pt idx="47">
                  <c:v>2027</c:v>
                </c:pt>
                <c:pt idx="48">
                  <c:v>2028</c:v>
                </c:pt>
                <c:pt idx="49">
                  <c:v>2029</c:v>
                </c:pt>
                <c:pt idx="50">
                  <c:v>2030</c:v>
                </c:pt>
                <c:pt idx="51">
                  <c:v>2031</c:v>
                </c:pt>
                <c:pt idx="52">
                  <c:v>2032</c:v>
                </c:pt>
                <c:pt idx="53">
                  <c:v>2033</c:v>
                </c:pt>
                <c:pt idx="54">
                  <c:v>2034</c:v>
                </c:pt>
                <c:pt idx="55">
                  <c:v>2035</c:v>
                </c:pt>
                <c:pt idx="56">
                  <c:v>2036</c:v>
                </c:pt>
                <c:pt idx="57">
                  <c:v>2037</c:v>
                </c:pt>
                <c:pt idx="58">
                  <c:v>2038</c:v>
                </c:pt>
                <c:pt idx="59">
                  <c:v>2039</c:v>
                </c:pt>
                <c:pt idx="60">
                  <c:v>2040</c:v>
                </c:pt>
                <c:pt idx="61">
                  <c:v>2041</c:v>
                </c:pt>
                <c:pt idx="62">
                  <c:v>2042</c:v>
                </c:pt>
                <c:pt idx="63">
                  <c:v>2043</c:v>
                </c:pt>
                <c:pt idx="64">
                  <c:v>2044</c:v>
                </c:pt>
                <c:pt idx="65">
                  <c:v>2045</c:v>
                </c:pt>
                <c:pt idx="66">
                  <c:v>2046</c:v>
                </c:pt>
                <c:pt idx="67">
                  <c:v>2047</c:v>
                </c:pt>
                <c:pt idx="68">
                  <c:v>2048</c:v>
                </c:pt>
                <c:pt idx="69">
                  <c:v>2049</c:v>
                </c:pt>
                <c:pt idx="70">
                  <c:v>2050</c:v>
                </c:pt>
              </c:numCache>
            </c:numRef>
          </c:cat>
          <c:val>
            <c:numRef>
              <c:f>'Time series'!$AX$10:$AX$80</c:f>
              <c:numCache>
                <c:formatCode>0.0</c:formatCode>
                <c:ptCount val="71"/>
                <c:pt idx="0">
                  <c:v>406.79312000000004</c:v>
                </c:pt>
                <c:pt idx="1">
                  <c:v>399.90432000000004</c:v>
                </c:pt>
                <c:pt idx="2">
                  <c:v>405.05196000000007</c:v>
                </c:pt>
                <c:pt idx="3">
                  <c:v>411.89652000000007</c:v>
                </c:pt>
                <c:pt idx="4">
                  <c:v>439.38219999999995</c:v>
                </c:pt>
                <c:pt idx="5">
                  <c:v>453.26724000000002</c:v>
                </c:pt>
                <c:pt idx="6">
                  <c:v>478.68944000000005</c:v>
                </c:pt>
                <c:pt idx="7">
                  <c:v>500.69568000000004</c:v>
                </c:pt>
                <c:pt idx="8">
                  <c:v>524.96447999999998</c:v>
                </c:pt>
                <c:pt idx="9">
                  <c:v>546.65156000000002</c:v>
                </c:pt>
                <c:pt idx="10">
                  <c:v>549.61563999999998</c:v>
                </c:pt>
                <c:pt idx="11">
                  <c:v>531.52148</c:v>
                </c:pt>
                <c:pt idx="12">
                  <c:v>532.75387999999998</c:v>
                </c:pt>
                <c:pt idx="13">
                  <c:v>535.66108000000008</c:v>
                </c:pt>
                <c:pt idx="14">
                  <c:v>561.21284000000003</c:v>
                </c:pt>
                <c:pt idx="15">
                  <c:v>574.87668000000008</c:v>
                </c:pt>
                <c:pt idx="16">
                  <c:v>600.89612000000011</c:v>
                </c:pt>
                <c:pt idx="17">
                  <c:v>619.19252000000006</c:v>
                </c:pt>
                <c:pt idx="18">
                  <c:v>631.40276000000006</c:v>
                </c:pt>
                <c:pt idx="19">
                  <c:v>651.76895999999999</c:v>
                </c:pt>
                <c:pt idx="20">
                  <c:v>685.52408000000003</c:v>
                </c:pt>
                <c:pt idx="21">
                  <c:v>659.40668000000005</c:v>
                </c:pt>
                <c:pt idx="22">
                  <c:v>660.74020000000007</c:v>
                </c:pt>
                <c:pt idx="23">
                  <c:v>660.32623999999998</c:v>
                </c:pt>
                <c:pt idx="24">
                  <c:v>701.86444000000006</c:v>
                </c:pt>
                <c:pt idx="25">
                  <c:v>736.35900000000004</c:v>
                </c:pt>
                <c:pt idx="26">
                  <c:v>744.94471999999996</c:v>
                </c:pt>
                <c:pt idx="27">
                  <c:v>766.57808</c:v>
                </c:pt>
                <c:pt idx="28">
                  <c:v>763.0325600000001</c:v>
                </c:pt>
                <c:pt idx="29">
                  <c:v>723.58944000000008</c:v>
                </c:pt>
                <c:pt idx="30">
                  <c:v>760.12536</c:v>
                </c:pt>
                <c:pt idx="31">
                  <c:v>782.66880000000003</c:v>
                </c:pt>
                <c:pt idx="32">
                  <c:v>791.14076</c:v>
                </c:pt>
                <c:pt idx="33">
                  <c:v>813.62731999999994</c:v>
                </c:pt>
                <c:pt idx="34">
                  <c:v>839.22332000000006</c:v>
                </c:pt>
                <c:pt idx="35">
                  <c:v>885.05596000000014</c:v>
                </c:pt>
                <c:pt idx="36">
                  <c:v>927.86132000000009</c:v>
                </c:pt>
                <c:pt idx="37">
                  <c:v>982.60513788000003</c:v>
                </c:pt>
                <c:pt idx="38">
                  <c:v>1033.70060504976</c:v>
                </c:pt>
                <c:pt idx="39">
                  <c:v>1019.2287965790634</c:v>
                </c:pt>
                <c:pt idx="40">
                  <c:v>1004.9595934269565</c:v>
                </c:pt>
                <c:pt idx="41">
                  <c:v>990.89015911897911</c:v>
                </c:pt>
                <c:pt idx="42">
                  <c:v>977.01769689131345</c:v>
                </c:pt>
                <c:pt idx="43">
                  <c:v>963.33944913483504</c:v>
                </c:pt>
                <c:pt idx="44">
                  <c:v>949.85269684694731</c:v>
                </c:pt>
                <c:pt idx="45">
                  <c:v>936.55475909109009</c:v>
                </c:pt>
                <c:pt idx="46">
                  <c:v>923.44299246381479</c:v>
                </c:pt>
                <c:pt idx="47">
                  <c:v>910.51479056932135</c:v>
                </c:pt>
                <c:pt idx="48">
                  <c:v>897.76758350135083</c:v>
                </c:pt>
                <c:pt idx="49">
                  <c:v>885.19883733233189</c:v>
                </c:pt>
                <c:pt idx="50">
                  <c:v>872.80605360967922</c:v>
                </c:pt>
                <c:pt idx="51">
                  <c:v>860.58676885914372</c:v>
                </c:pt>
                <c:pt idx="52">
                  <c:v>848.53855409511573</c:v>
                </c:pt>
                <c:pt idx="53">
                  <c:v>836.65901433778413</c:v>
                </c:pt>
                <c:pt idx="54">
                  <c:v>824.94578813705516</c:v>
                </c:pt>
                <c:pt idx="55">
                  <c:v>813.39654710313641</c:v>
                </c:pt>
                <c:pt idx="56">
                  <c:v>802.00899544369247</c:v>
                </c:pt>
                <c:pt idx="57">
                  <c:v>790.78086950748082</c:v>
                </c:pt>
                <c:pt idx="58">
                  <c:v>779.70993733437604</c:v>
                </c:pt>
                <c:pt idx="59">
                  <c:v>768.79399821169477</c:v>
                </c:pt>
                <c:pt idx="60">
                  <c:v>758.03088223673103</c:v>
                </c:pt>
                <c:pt idx="61">
                  <c:v>747.41844988541675</c:v>
                </c:pt>
                <c:pt idx="62">
                  <c:v>736.9545915870209</c:v>
                </c:pt>
                <c:pt idx="63">
                  <c:v>726.63722730480265</c:v>
                </c:pt>
                <c:pt idx="64">
                  <c:v>716.46430612253539</c:v>
                </c:pt>
                <c:pt idx="65">
                  <c:v>706.43380583681994</c:v>
                </c:pt>
                <c:pt idx="66">
                  <c:v>696.5437325551045</c:v>
                </c:pt>
                <c:pt idx="67">
                  <c:v>686.79212029933308</c:v>
                </c:pt>
                <c:pt idx="68">
                  <c:v>677.17703061514237</c:v>
                </c:pt>
                <c:pt idx="69">
                  <c:v>667.69655218653043</c:v>
                </c:pt>
                <c:pt idx="70">
                  <c:v>658.34880045591899</c:v>
                </c:pt>
              </c:numCache>
            </c:numRef>
          </c:val>
          <c:smooth val="0"/>
          <c:extLst>
            <c:ext xmlns:c16="http://schemas.microsoft.com/office/drawing/2014/chart" uri="{C3380CC4-5D6E-409C-BE32-E72D297353CC}">
              <c16:uniqueId val="{00000000-97FD-074D-8E79-A330B26252CE}"/>
            </c:ext>
          </c:extLst>
        </c:ser>
        <c:dLbls>
          <c:showLegendKey val="0"/>
          <c:showVal val="0"/>
          <c:showCatName val="0"/>
          <c:showSerName val="0"/>
          <c:showPercent val="0"/>
          <c:showBubbleSize val="0"/>
        </c:dLbls>
        <c:smooth val="0"/>
        <c:axId val="59167584"/>
        <c:axId val="66710672"/>
      </c:lineChart>
      <c:catAx>
        <c:axId val="591675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6710672"/>
        <c:crosses val="autoZero"/>
        <c:auto val="1"/>
        <c:lblAlgn val="ctr"/>
        <c:lblOffset val="100"/>
        <c:tickLblSkip val="5"/>
        <c:noMultiLvlLbl val="0"/>
      </c:catAx>
      <c:valAx>
        <c:axId val="6671067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16758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1200">
                <a:solidFill>
                  <a:schemeClr val="tx1"/>
                </a:solidFill>
                <a:latin typeface="Arial" panose="020B0604020202020204" pitchFamily="34" charset="0"/>
                <a:cs typeface="Arial" panose="020B0604020202020204" pitchFamily="34" charset="0"/>
              </a:rPr>
              <a:t>efficacies</a:t>
            </a:r>
            <a:r>
              <a:rPr lang="en-US" sz="1200" baseline="0">
                <a:solidFill>
                  <a:schemeClr val="tx1"/>
                </a:solidFill>
                <a:latin typeface="Arial" panose="020B0604020202020204" pitchFamily="34" charset="0"/>
                <a:cs typeface="Arial" panose="020B0604020202020204" pitchFamily="34" charset="0"/>
              </a:rPr>
              <a:t> = 1.37, 1.18</a:t>
            </a:r>
            <a:endParaRPr lang="en-US" sz="1200">
              <a:solidFill>
                <a:schemeClr val="tx1"/>
              </a:solidFill>
              <a:latin typeface="Arial" panose="020B0604020202020204" pitchFamily="34" charset="0"/>
              <a:cs typeface="Arial" panose="020B0604020202020204" pitchFamily="34" charset="0"/>
            </a:endParaRPr>
          </a:p>
        </c:rich>
      </c:tx>
      <c:layout>
        <c:manualLayout>
          <c:xMode val="edge"/>
          <c:yMode val="edge"/>
          <c:x val="8.7169779209875425E-2"/>
          <c:y val="0.12302630204935247"/>
        </c:manualLayout>
      </c:layout>
      <c:overlay val="0"/>
      <c:spPr>
        <a:solidFill>
          <a:schemeClr val="bg1"/>
        </a:solidFill>
        <a:ln>
          <a:noFill/>
        </a:ln>
        <a:effectLst/>
      </c:spPr>
      <c:txPr>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8.0777801903934729E-2"/>
          <c:y val="0.1125132678899719"/>
          <c:w val="0.83335005656948902"/>
          <c:h val="0.85193052135002945"/>
        </c:manualLayout>
      </c:layout>
      <c:scatterChart>
        <c:scatterStyle val="smoothMarker"/>
        <c:varyColors val="0"/>
        <c:ser>
          <c:idx val="12"/>
          <c:order val="0"/>
          <c:tx>
            <c:v>SSP1-26</c:v>
          </c:tx>
          <c:spPr>
            <a:ln w="31750" cap="rnd" cmpd="dbl">
              <a:solidFill>
                <a:schemeClr val="tx1">
                  <a:lumMod val="65000"/>
                  <a:lumOff val="35000"/>
                </a:schemeClr>
              </a:solidFill>
              <a:round/>
            </a:ln>
            <a:effectLst/>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series_NOx_BAU'!$AX$48:$AX$80</c:f>
              <c:numCache>
                <c:formatCode>0.00</c:formatCode>
                <c:ptCount val="33"/>
                <c:pt idx="0">
                  <c:v>17.539347582079568</c:v>
                </c:pt>
                <c:pt idx="1">
                  <c:v>19.522598770607129</c:v>
                </c:pt>
                <c:pt idx="2">
                  <c:v>21.73010489555061</c:v>
                </c:pt>
                <c:pt idx="3">
                  <c:v>21.691521477800119</c:v>
                </c:pt>
                <c:pt idx="4">
                  <c:v>21.653006567778075</c:v>
                </c:pt>
                <c:pt idx="5">
                  <c:v>21.614560043843909</c:v>
                </c:pt>
                <c:pt idx="6">
                  <c:v>21.576181784573038</c:v>
                </c:pt>
                <c:pt idx="7">
                  <c:v>21.53787166875647</c:v>
                </c:pt>
                <c:pt idx="8">
                  <c:v>21.499629575400434</c:v>
                </c:pt>
                <c:pt idx="9">
                  <c:v>21.46145538372599</c:v>
                </c:pt>
                <c:pt idx="10">
                  <c:v>21.423348973168654</c:v>
                </c:pt>
                <c:pt idx="11">
                  <c:v>21.38531022337801</c:v>
                </c:pt>
                <c:pt idx="12">
                  <c:v>21.347339014217333</c:v>
                </c:pt>
                <c:pt idx="13">
                  <c:v>21.268204710177685</c:v>
                </c:pt>
                <c:pt idx="14">
                  <c:v>21.189363755958905</c:v>
                </c:pt>
                <c:pt idx="15">
                  <c:v>21.11081506411708</c:v>
                </c:pt>
                <c:pt idx="16">
                  <c:v>21.032557551239432</c:v>
                </c:pt>
                <c:pt idx="17">
                  <c:v>20.954590137929383</c:v>
                </c:pt>
                <c:pt idx="18">
                  <c:v>20.876911748791667</c:v>
                </c:pt>
                <c:pt idx="19">
                  <c:v>20.79952131241749</c:v>
                </c:pt>
                <c:pt idx="20">
                  <c:v>20.722417761369755</c:v>
                </c:pt>
                <c:pt idx="21">
                  <c:v>20.645600032168346</c:v>
                </c:pt>
                <c:pt idx="22">
                  <c:v>20.569067065275462</c:v>
                </c:pt>
                <c:pt idx="23">
                  <c:v>20.154524841456919</c:v>
                </c:pt>
                <c:pt idx="24">
                  <c:v>19.748337165503042</c:v>
                </c:pt>
                <c:pt idx="25">
                  <c:v>19.35033566259937</c:v>
                </c:pt>
                <c:pt idx="26">
                  <c:v>18.960355351302166</c:v>
                </c:pt>
                <c:pt idx="27">
                  <c:v>18.578234575149533</c:v>
                </c:pt>
                <c:pt idx="28">
                  <c:v>18.203814935650833</c:v>
                </c:pt>
                <c:pt idx="29">
                  <c:v>17.836941226626593</c:v>
                </c:pt>
                <c:pt idx="30">
                  <c:v>17.477461369871726</c:v>
                </c:pt>
                <c:pt idx="31">
                  <c:v>17.125226352115352</c:v>
                </c:pt>
                <c:pt idx="32">
                  <c:v>16.780090163251128</c:v>
                </c:pt>
              </c:numCache>
            </c:numRef>
          </c:yVal>
          <c:smooth val="1"/>
          <c:extLst>
            <c:ext xmlns:c16="http://schemas.microsoft.com/office/drawing/2014/chart" uri="{C3380CC4-5D6E-409C-BE32-E72D297353CC}">
              <c16:uniqueId val="{0000000C-E074-B648-BC37-5CFB711A5A1F}"/>
            </c:ext>
          </c:extLst>
        </c:ser>
        <c:ser>
          <c:idx val="9"/>
          <c:order val="1"/>
          <c:tx>
            <c:v>SSP2-45</c:v>
          </c:tx>
          <c:spPr>
            <a:ln w="31750" cap="rnd">
              <a:solidFill>
                <a:schemeClr val="tx1">
                  <a:lumMod val="65000"/>
                  <a:lumOff val="35000"/>
                </a:schemeClr>
              </a:solidFill>
              <a:prstDash val="sysDash"/>
              <a:round/>
            </a:ln>
            <a:effectLst/>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series_NOx_BAU'!$AQ$48:$AQ$80</c:f>
              <c:numCache>
                <c:formatCode>0.00</c:formatCode>
                <c:ptCount val="33"/>
                <c:pt idx="0">
                  <c:v>17.539347582079568</c:v>
                </c:pt>
                <c:pt idx="1">
                  <c:v>19.862414006477024</c:v>
                </c:pt>
                <c:pt idx="2">
                  <c:v>22.493167908239759</c:v>
                </c:pt>
                <c:pt idx="3">
                  <c:v>23.262772896500216</c:v>
                </c:pt>
                <c:pt idx="4">
                  <c:v>24.058709962143976</c:v>
                </c:pt>
                <c:pt idx="5">
                  <c:v>24.88188005866003</c:v>
                </c:pt>
                <c:pt idx="6">
                  <c:v>25.733214965711003</c:v>
                </c:pt>
                <c:pt idx="7">
                  <c:v>26.613678343852374</c:v>
                </c:pt>
                <c:pt idx="8">
                  <c:v>27.524266825339016</c:v>
                </c:pt>
                <c:pt idx="9">
                  <c:v>28.466011142253709</c:v>
                </c:pt>
                <c:pt idx="10">
                  <c:v>29.439977293234648</c:v>
                </c:pt>
                <c:pt idx="11">
                  <c:v>30.447267750122588</c:v>
                </c:pt>
                <c:pt idx="12">
                  <c:v>31.489022705893497</c:v>
                </c:pt>
                <c:pt idx="13">
                  <c:v>31.788928336852813</c:v>
                </c:pt>
                <c:pt idx="14">
                  <c:v>32.091690308839958</c:v>
                </c:pt>
                <c:pt idx="15">
                  <c:v>32.39733582602593</c:v>
                </c:pt>
                <c:pt idx="16">
                  <c:v>32.705892351677861</c:v>
                </c:pt>
                <c:pt idx="17">
                  <c:v>33.017387610626677</c:v>
                </c:pt>
                <c:pt idx="18">
                  <c:v>33.331849591758278</c:v>
                </c:pt>
                <c:pt idx="19">
                  <c:v>33.649306550528429</c:v>
                </c:pt>
                <c:pt idx="20">
                  <c:v>33.969787011501609</c:v>
                </c:pt>
                <c:pt idx="21">
                  <c:v>34.293319770914025</c:v>
                </c:pt>
                <c:pt idx="22">
                  <c:v>34.619933899261028</c:v>
                </c:pt>
                <c:pt idx="23">
                  <c:v>34.941154685779956</c:v>
                </c:pt>
                <c:pt idx="24">
                  <c:v>35.265355916859875</c:v>
                </c:pt>
                <c:pt idx="25">
                  <c:v>35.592565246532381</c:v>
                </c:pt>
                <c:pt idx="26">
                  <c:v>35.922810585416791</c:v>
                </c:pt>
                <c:pt idx="27">
                  <c:v>36.256120103100884</c:v>
                </c:pt>
                <c:pt idx="28">
                  <c:v>36.59252223054375</c:v>
                </c:pt>
                <c:pt idx="29">
                  <c:v>36.93204566250089</c:v>
                </c:pt>
                <c:pt idx="30">
                  <c:v>37.27471935997189</c:v>
                </c:pt>
                <c:pt idx="31">
                  <c:v>37.620572552670737</c:v>
                </c:pt>
                <c:pt idx="32">
                  <c:v>37.969634741519087</c:v>
                </c:pt>
              </c:numCache>
            </c:numRef>
          </c:yVal>
          <c:smooth val="1"/>
          <c:extLst>
            <c:ext xmlns:c16="http://schemas.microsoft.com/office/drawing/2014/chart" uri="{C3380CC4-5D6E-409C-BE32-E72D297353CC}">
              <c16:uniqueId val="{00000009-E074-B648-BC37-5CFB711A5A1F}"/>
            </c:ext>
          </c:extLst>
        </c:ser>
        <c:ser>
          <c:idx val="6"/>
          <c:order val="2"/>
          <c:tx>
            <c:v>SSP3-70</c:v>
          </c:tx>
          <c:spPr>
            <a:ln w="31750" cap="rnd" cmpd="thickThin">
              <a:solidFill>
                <a:schemeClr val="tx1">
                  <a:lumMod val="65000"/>
                  <a:lumOff val="35000"/>
                </a:schemeClr>
              </a:solidFill>
              <a:prstDash val="lgDash"/>
              <a:round/>
            </a:ln>
            <a:effectLst/>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series_NOx_BAU'!$AJ$48:$AJ$80</c:f>
              <c:numCache>
                <c:formatCode>0.00</c:formatCode>
                <c:ptCount val="33"/>
                <c:pt idx="0">
                  <c:v>17.539347582079568</c:v>
                </c:pt>
                <c:pt idx="1">
                  <c:v>21.465526563869322</c:v>
                </c:pt>
                <c:pt idx="2">
                  <c:v>26.270579821051026</c:v>
                </c:pt>
                <c:pt idx="3">
                  <c:v>27.405203124733596</c:v>
                </c:pt>
                <c:pt idx="4">
                  <c:v>28.588830677657285</c:v>
                </c:pt>
                <c:pt idx="5">
                  <c:v>29.823578967678365</c:v>
                </c:pt>
                <c:pt idx="6">
                  <c:v>31.111655893518801</c:v>
                </c:pt>
                <c:pt idx="7">
                  <c:v>32.45536471279096</c:v>
                </c:pt>
                <c:pt idx="8">
                  <c:v>33.857108160537074</c:v>
                </c:pt>
                <c:pt idx="9">
                  <c:v>35.31939274564791</c:v>
                </c:pt>
                <c:pt idx="10">
                  <c:v>36.844833232843293</c:v>
                </c:pt>
                <c:pt idx="11">
                  <c:v>38.436157318228837</c:v>
                </c:pt>
                <c:pt idx="12">
                  <c:v>40.096210506789483</c:v>
                </c:pt>
                <c:pt idx="13">
                  <c:v>41.124087824873634</c:v>
                </c:pt>
                <c:pt idx="14">
                  <c:v>42.178315059014139</c:v>
                </c:pt>
                <c:pt idx="15">
                  <c:v>43.259567696512804</c:v>
                </c:pt>
                <c:pt idx="16">
                  <c:v>44.368538540973077</c:v>
                </c:pt>
                <c:pt idx="17">
                  <c:v>45.505938156208195</c:v>
                </c:pt>
                <c:pt idx="18">
                  <c:v>46.672495321528999</c:v>
                </c:pt>
                <c:pt idx="19">
                  <c:v>47.868957498703196</c:v>
                </c:pt>
                <c:pt idx="20">
                  <c:v>49.096091310885264</c:v>
                </c:pt>
                <c:pt idx="21">
                  <c:v>50.354683033823825</c:v>
                </c:pt>
                <c:pt idx="22">
                  <c:v>51.645539099661299</c:v>
                </c:pt>
                <c:pt idx="23">
                  <c:v>52.812066246026404</c:v>
                </c:pt>
                <c:pt idx="24">
                  <c:v>54.004941952343238</c:v>
                </c:pt>
                <c:pt idx="25">
                  <c:v>55.224761358308029</c:v>
                </c:pt>
                <c:pt idx="26">
                  <c:v>56.472133046145125</c:v>
                </c:pt>
                <c:pt idx="27">
                  <c:v>57.747679344235806</c:v>
                </c:pt>
                <c:pt idx="28">
                  <c:v>59.052036637605227</c:v>
                </c:pt>
                <c:pt idx="29">
                  <c:v>60.385855685422371</c:v>
                </c:pt>
                <c:pt idx="30">
                  <c:v>61.749801945671457</c:v>
                </c:pt>
                <c:pt idx="31">
                  <c:v>63.144555907156722</c:v>
                </c:pt>
                <c:pt idx="32">
                  <c:v>64.570813429006279</c:v>
                </c:pt>
              </c:numCache>
            </c:numRef>
          </c:yVal>
          <c:smooth val="1"/>
          <c:extLst>
            <c:ext xmlns:c16="http://schemas.microsoft.com/office/drawing/2014/chart" uri="{C3380CC4-5D6E-409C-BE32-E72D297353CC}">
              <c16:uniqueId val="{00000006-E074-B648-BC37-5CFB711A5A1F}"/>
            </c:ext>
          </c:extLst>
        </c:ser>
        <c:ser>
          <c:idx val="0"/>
          <c:order val="3"/>
          <c:tx>
            <c:v>short-term</c:v>
          </c:tx>
          <c:spPr>
            <a:ln w="25400" cap="rnd">
              <a:solidFill>
                <a:srgbClr val="00B0F0"/>
              </a:solidFill>
              <a:round/>
            </a:ln>
            <a:effectLst/>
          </c:spPr>
          <c:marker>
            <c:symbol val="none"/>
          </c:marker>
          <c:xVal>
            <c:numRef>
              <c:f>'Time series_NOx_BAU'!$B$10:$B$48</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xVal>
          <c:yVal>
            <c:numRef>
              <c:f>'Time series_NOx_BAU'!$AF$10:$AF$48</c:f>
              <c:numCache>
                <c:formatCode>0.00</c:formatCode>
                <c:ptCount val="39"/>
                <c:pt idx="0">
                  <c:v>13.310370522870766</c:v>
                </c:pt>
                <c:pt idx="1">
                  <c:v>13.275273211137828</c:v>
                </c:pt>
                <c:pt idx="2">
                  <c:v>13.641713877453267</c:v>
                </c:pt>
                <c:pt idx="3">
                  <c:v>14.073987055974426</c:v>
                </c:pt>
                <c:pt idx="4">
                  <c:v>15.231487196899883</c:v>
                </c:pt>
                <c:pt idx="5">
                  <c:v>16.02890335281462</c:v>
                </c:pt>
                <c:pt idx="6">
                  <c:v>17.268433955949131</c:v>
                </c:pt>
                <c:pt idx="7">
                  <c:v>18.425639906466706</c:v>
                </c:pt>
                <c:pt idx="8">
                  <c:v>19.707352400464934</c:v>
                </c:pt>
                <c:pt idx="9">
                  <c:v>20.93430673273209</c:v>
                </c:pt>
                <c:pt idx="10">
                  <c:v>21.471219027513442</c:v>
                </c:pt>
                <c:pt idx="11">
                  <c:v>21.182053848596095</c:v>
                </c:pt>
                <c:pt idx="12">
                  <c:v>21.65825671919918</c:v>
                </c:pt>
                <c:pt idx="13">
                  <c:v>21.960799174942085</c:v>
                </c:pt>
                <c:pt idx="14">
                  <c:v>23.203143107027458</c:v>
                </c:pt>
                <c:pt idx="15">
                  <c:v>23.969285240118744</c:v>
                </c:pt>
                <c:pt idx="16">
                  <c:v>25.266260161943176</c:v>
                </c:pt>
                <c:pt idx="17">
                  <c:v>26.255992353896982</c:v>
                </c:pt>
                <c:pt idx="18">
                  <c:v>27.000411550175226</c:v>
                </c:pt>
                <c:pt idx="19">
                  <c:v>28.107275699998759</c:v>
                </c:pt>
                <c:pt idx="20">
                  <c:v>29.813225606746489</c:v>
                </c:pt>
                <c:pt idx="21">
                  <c:v>28.841739231719238</c:v>
                </c:pt>
                <c:pt idx="22">
                  <c:v>29.065693234712423</c:v>
                </c:pt>
                <c:pt idx="23">
                  <c:v>29.213955428069493</c:v>
                </c:pt>
                <c:pt idx="24">
                  <c:v>31.22963423510101</c:v>
                </c:pt>
                <c:pt idx="25">
                  <c:v>32.952252683152182</c:v>
                </c:pt>
                <c:pt idx="26">
                  <c:v>33.766578946229288</c:v>
                </c:pt>
                <c:pt idx="27">
                  <c:v>35.195482133446397</c:v>
                </c:pt>
                <c:pt idx="28">
                  <c:v>35.484696812920824</c:v>
                </c:pt>
                <c:pt idx="29">
                  <c:v>34.084564921410532</c:v>
                </c:pt>
                <c:pt idx="30">
                  <c:v>36.267553704771423</c:v>
                </c:pt>
                <c:pt idx="31">
                  <c:v>37.343159734927141</c:v>
                </c:pt>
                <c:pt idx="32">
                  <c:v>37.747378934092758</c:v>
                </c:pt>
                <c:pt idx="33">
                  <c:v>38.820271071825886</c:v>
                </c:pt>
                <c:pt idx="34">
                  <c:v>40.041522661994286</c:v>
                </c:pt>
                <c:pt idx="35">
                  <c:v>42.228316867402008</c:v>
                </c:pt>
                <c:pt idx="36">
                  <c:v>44.270671687207091</c:v>
                </c:pt>
                <c:pt idx="37">
                  <c:v>46.882641316752306</c:v>
                </c:pt>
                <c:pt idx="38">
                  <c:v>49.320538665223424</c:v>
                </c:pt>
              </c:numCache>
            </c:numRef>
          </c:yVal>
          <c:smooth val="1"/>
          <c:extLst>
            <c:ext xmlns:c16="http://schemas.microsoft.com/office/drawing/2014/chart" uri="{C3380CC4-5D6E-409C-BE32-E72D297353CC}">
              <c16:uniqueId val="{00000000-E074-B648-BC37-5CFB711A5A1F}"/>
            </c:ext>
          </c:extLst>
        </c:ser>
        <c:ser>
          <c:idx val="1"/>
          <c:order val="4"/>
          <c:tx>
            <c:v>long-term</c:v>
          </c:tx>
          <c:spPr>
            <a:ln w="25400" cap="rnd">
              <a:solidFill>
                <a:srgbClr val="FF0000"/>
              </a:solidFill>
              <a:round/>
            </a:ln>
            <a:effectLst/>
          </c:spPr>
          <c:marker>
            <c:symbol val="none"/>
          </c:marker>
          <c:xVal>
            <c:numRef>
              <c:f>'Time series_NOx_BAU'!$B$10:$B$48</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xVal>
          <c:yVal>
            <c:numRef>
              <c:f>'Time series_NOx_BAU'!$AK$10:$AK$48</c:f>
              <c:numCache>
                <c:formatCode>0.00</c:formatCode>
                <c:ptCount val="39"/>
                <c:pt idx="0">
                  <c:v>-8.7011672503609159</c:v>
                </c:pt>
                <c:pt idx="1">
                  <c:v>-8.678223668219335</c:v>
                </c:pt>
                <c:pt idx="2">
                  <c:v>-8.9177708333013062</c:v>
                </c:pt>
                <c:pt idx="3">
                  <c:v>-9.2003535921880584</c:v>
                </c:pt>
                <c:pt idx="4">
                  <c:v>-9.9570269170367567</c:v>
                </c:pt>
                <c:pt idx="5">
                  <c:v>-10.478308524399369</c:v>
                </c:pt>
                <c:pt idx="6">
                  <c:v>-11.288606259633861</c:v>
                </c:pt>
                <c:pt idx="7">
                  <c:v>-12.045087268277832</c:v>
                </c:pt>
                <c:pt idx="8">
                  <c:v>-12.882959869795052</c:v>
                </c:pt>
                <c:pt idx="9">
                  <c:v>-13.685036328543312</c:v>
                </c:pt>
                <c:pt idx="10">
                  <c:v>-14.036023077382517</c:v>
                </c:pt>
                <c:pt idx="11">
                  <c:v>-13.846991932049855</c:v>
                </c:pt>
                <c:pt idx="12">
                  <c:v>-14.15829211825427</c:v>
                </c:pt>
                <c:pt idx="13">
                  <c:v>-14.356068168382301</c:v>
                </c:pt>
                <c:pt idx="14">
                  <c:v>-15.168205014383069</c:v>
                </c:pt>
                <c:pt idx="15">
                  <c:v>-15.669042374704558</c:v>
                </c:pt>
                <c:pt idx="16">
                  <c:v>-16.516892229442046</c:v>
                </c:pt>
                <c:pt idx="17">
                  <c:v>-17.163893401983334</c:v>
                </c:pt>
                <c:pt idx="18">
                  <c:v>-17.65053018794406</c:v>
                </c:pt>
                <c:pt idx="19">
                  <c:v>-18.374102088102251</c:v>
                </c:pt>
                <c:pt idx="20">
                  <c:v>-19.48930436093486</c:v>
                </c:pt>
                <c:pt idx="21">
                  <c:v>-18.956427663939543</c:v>
                </c:pt>
                <c:pt idx="22">
                  <c:v>-19.207171682631575</c:v>
                </c:pt>
                <c:pt idx="23">
                  <c:v>-19.40978727518829</c:v>
                </c:pt>
                <c:pt idx="24">
                  <c:v>-20.861474040737864</c:v>
                </c:pt>
                <c:pt idx="25">
                  <c:v>-22.13150172782656</c:v>
                </c:pt>
                <c:pt idx="26">
                  <c:v>-22.780813972646488</c:v>
                </c:pt>
                <c:pt idx="27">
                  <c:v>-23.852038112965815</c:v>
                </c:pt>
                <c:pt idx="28">
                  <c:v>-24.156614860234935</c:v>
                </c:pt>
                <c:pt idx="29">
                  <c:v>-23.308221232795159</c:v>
                </c:pt>
                <c:pt idx="30">
                  <c:v>-24.913000700178479</c:v>
                </c:pt>
                <c:pt idx="31">
                  <c:v>-26.083758844303212</c:v>
                </c:pt>
                <c:pt idx="32">
                  <c:v>-26.414127533383223</c:v>
                </c:pt>
                <c:pt idx="33">
                  <c:v>-27.269988065120383</c:v>
                </c:pt>
                <c:pt idx="34">
                  <c:v>-28.236696317427292</c:v>
                </c:pt>
                <c:pt idx="35">
                  <c:v>-29.893996920476727</c:v>
                </c:pt>
                <c:pt idx="36">
                  <c:v>-31.318987527119432</c:v>
                </c:pt>
                <c:pt idx="37">
                  <c:v>-33.166807791219476</c:v>
                </c:pt>
                <c:pt idx="38">
                  <c:v>-34.891481796362882</c:v>
                </c:pt>
              </c:numCache>
            </c:numRef>
          </c:yVal>
          <c:smooth val="1"/>
          <c:extLst>
            <c:ext xmlns:c16="http://schemas.microsoft.com/office/drawing/2014/chart" uri="{C3380CC4-5D6E-409C-BE32-E72D297353CC}">
              <c16:uniqueId val="{00000001-E074-B648-BC37-5CFB711A5A1F}"/>
            </c:ext>
          </c:extLst>
        </c:ser>
        <c:ser>
          <c:idx val="2"/>
          <c:order val="5"/>
          <c:tx>
            <c:v>netNOx</c:v>
          </c:tx>
          <c:spPr>
            <a:ln w="25400" cap="rnd">
              <a:solidFill>
                <a:srgbClr val="92D050"/>
              </a:solidFill>
              <a:round/>
            </a:ln>
            <a:effectLst/>
          </c:spPr>
          <c:marker>
            <c:symbol val="none"/>
          </c:marker>
          <c:xVal>
            <c:numRef>
              <c:f>'Time series_NOx_BAU'!$B$10:$B$48</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xVal>
          <c:yVal>
            <c:numRef>
              <c:f>'Time series_NOx_BAU'!$AJ$10:$AJ$48</c:f>
              <c:numCache>
                <c:formatCode>0.00</c:formatCode>
                <c:ptCount val="39"/>
                <c:pt idx="0">
                  <c:v>5.433000069044418</c:v>
                </c:pt>
                <c:pt idx="1">
                  <c:v>5.4186741194594159</c:v>
                </c:pt>
                <c:pt idx="2">
                  <c:v>5.5682471281124526</c:v>
                </c:pt>
                <c:pt idx="3">
                  <c:v>5.7446915182003231</c:v>
                </c:pt>
                <c:pt idx="4">
                  <c:v>6.2171575802653329</c:v>
                </c:pt>
                <c:pt idx="5">
                  <c:v>6.5426452909716382</c:v>
                </c:pt>
                <c:pt idx="6">
                  <c:v>7.0485943808817222</c:v>
                </c:pt>
                <c:pt idx="7">
                  <c:v>7.5209403609021637</c:v>
                </c:pt>
                <c:pt idx="8">
                  <c:v>8.0441071695512729</c:v>
                </c:pt>
                <c:pt idx="9">
                  <c:v>8.5449229027021829</c:v>
                </c:pt>
                <c:pt idx="10">
                  <c:v>8.764078675233506</c:v>
                </c:pt>
                <c:pt idx="11">
                  <c:v>8.6460478184422751</c:v>
                </c:pt>
                <c:pt idx="12">
                  <c:v>8.840423341228826</c:v>
                </c:pt>
                <c:pt idx="13">
                  <c:v>8.963914507768159</c:v>
                </c:pt>
                <c:pt idx="14">
                  <c:v>9.4710119365887202</c:v>
                </c:pt>
                <c:pt idx="15">
                  <c:v>9.7837342800299183</c:v>
                </c:pt>
                <c:pt idx="16">
                  <c:v>10.313130875542667</c:v>
                </c:pt>
                <c:pt idx="17">
                  <c:v>10.717117756146857</c:v>
                </c:pt>
                <c:pt idx="18">
                  <c:v>11.020973275257182</c:v>
                </c:pt>
                <c:pt idx="19">
                  <c:v>11.472770841078592</c:v>
                </c:pt>
                <c:pt idx="20">
                  <c:v>12.169102017225875</c:v>
                </c:pt>
                <c:pt idx="21">
                  <c:v>11.685691467403727</c:v>
                </c:pt>
                <c:pt idx="22">
                  <c:v>11.688409720958147</c:v>
                </c:pt>
                <c:pt idx="23">
                  <c:v>11.659082720678974</c:v>
                </c:pt>
                <c:pt idx="24">
                  <c:v>12.363100564168091</c:v>
                </c:pt>
                <c:pt idx="25">
                  <c:v>12.923260364304795</c:v>
                </c:pt>
                <c:pt idx="26">
                  <c:v>13.138111411328865</c:v>
                </c:pt>
                <c:pt idx="27">
                  <c:v>13.584650922724657</c:v>
                </c:pt>
                <c:pt idx="28">
                  <c:v>13.585456787831133</c:v>
                </c:pt>
                <c:pt idx="29">
                  <c:v>12.942478573726799</c:v>
                </c:pt>
                <c:pt idx="30">
                  <c:v>13.657101384665109</c:v>
                </c:pt>
                <c:pt idx="31">
                  <c:v>13.621291243260556</c:v>
                </c:pt>
                <c:pt idx="32">
                  <c:v>13.719713152937139</c:v>
                </c:pt>
                <c:pt idx="33">
                  <c:v>14.002398275534551</c:v>
                </c:pt>
                <c:pt idx="34">
                  <c:v>14.331829053692642</c:v>
                </c:pt>
                <c:pt idx="35">
                  <c:v>14.996944025874569</c:v>
                </c:pt>
                <c:pt idx="36">
                  <c:v>15.743516178617078</c:v>
                </c:pt>
                <c:pt idx="37">
                  <c:v>16.672383633155487</c:v>
                </c:pt>
                <c:pt idx="38">
                  <c:v>17.539347582079568</c:v>
                </c:pt>
              </c:numCache>
            </c:numRef>
          </c:yVal>
          <c:smooth val="1"/>
          <c:extLst>
            <c:ext xmlns:c16="http://schemas.microsoft.com/office/drawing/2014/chart" uri="{C3380CC4-5D6E-409C-BE32-E72D297353CC}">
              <c16:uniqueId val="{00000002-E074-B648-BC37-5CFB711A5A1F}"/>
            </c:ext>
          </c:extLst>
        </c:ser>
        <c:ser>
          <c:idx val="4"/>
          <c:order val="7"/>
          <c:tx>
            <c:v>SSP3-70</c:v>
          </c:tx>
          <c:spPr>
            <a:ln w="31750" cap="rnd" cmpd="thickThin">
              <a:solidFill>
                <a:srgbClr val="00B0F0"/>
              </a:solidFill>
              <a:prstDash val="lgDash"/>
              <a:round/>
            </a:ln>
            <a:effectLst/>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series_NOx_BAU'!$AF$48:$AF$80</c:f>
              <c:numCache>
                <c:formatCode>0.00</c:formatCode>
                <c:ptCount val="33"/>
                <c:pt idx="0">
                  <c:v>49.320538665223424</c:v>
                </c:pt>
                <c:pt idx="1">
                  <c:v>47.251144695893025</c:v>
                </c:pt>
                <c:pt idx="2">
                  <c:v>45.268578476546644</c:v>
                </c:pt>
                <c:pt idx="3">
                  <c:v>46.51740494052008</c:v>
                </c:pt>
                <c:pt idx="4">
                  <c:v>47.800682840558125</c:v>
                </c:pt>
                <c:pt idx="5">
                  <c:v>49.119362590093836</c:v>
                </c:pt>
                <c:pt idx="6">
                  <c:v>50.47442082166161</c:v>
                </c:pt>
                <c:pt idx="7">
                  <c:v>51.866861110204809</c:v>
                </c:pt>
                <c:pt idx="8">
                  <c:v>53.297714716337303</c:v>
                </c:pt>
                <c:pt idx="9">
                  <c:v>54.768041350109399</c:v>
                </c:pt>
                <c:pt idx="10">
                  <c:v>56.278929955843807</c:v>
                </c:pt>
                <c:pt idx="11">
                  <c:v>57.831499518622948</c:v>
                </c:pt>
                <c:pt idx="12">
                  <c:v>59.42689989302486</c:v>
                </c:pt>
                <c:pt idx="13">
                  <c:v>61.303185923098617</c:v>
                </c:pt>
                <c:pt idx="14">
                  <c:v>63.238711948410007</c:v>
                </c:pt>
                <c:pt idx="15">
                  <c:v>65.235348353846774</c:v>
                </c:pt>
                <c:pt idx="16">
                  <c:v>67.295024577975099</c:v>
                </c:pt>
                <c:pt idx="17">
                  <c:v>69.419730977541889</c:v>
                </c:pt>
                <c:pt idx="18">
                  <c:v>71.611520750845003</c:v>
                </c:pt>
                <c:pt idx="19">
                  <c:v>73.872511921830153</c:v>
                </c:pt>
                <c:pt idx="20">
                  <c:v>76.204889386831582</c:v>
                </c:pt>
                <c:pt idx="21">
                  <c:v>78.610907025934608</c:v>
                </c:pt>
                <c:pt idx="22">
                  <c:v>81.092889881000133</c:v>
                </c:pt>
                <c:pt idx="23">
                  <c:v>83.619475121825474</c:v>
                </c:pt>
                <c:pt idx="24">
                  <c:v>86.224780371131516</c:v>
                </c:pt>
                <c:pt idx="25">
                  <c:v>88.911258283052007</c:v>
                </c:pt>
                <c:pt idx="26">
                  <c:v>91.681437928281326</c:v>
                </c:pt>
                <c:pt idx="27">
                  <c:v>94.537927174960814</c:v>
                </c:pt>
                <c:pt idx="28">
                  <c:v>97.483415143745617</c:v>
                </c:pt>
                <c:pt idx="29">
                  <c:v>100.52067473936332</c:v>
                </c:pt>
                <c:pt idx="30">
                  <c:v>103.65256526104746</c:v>
                </c:pt>
                <c:pt idx="31">
                  <c:v>106.88203509430355</c:v>
                </c:pt>
                <c:pt idx="32">
                  <c:v>110.21212448654146</c:v>
                </c:pt>
              </c:numCache>
            </c:numRef>
          </c:yVal>
          <c:smooth val="1"/>
          <c:extLst>
            <c:ext xmlns:c16="http://schemas.microsoft.com/office/drawing/2014/chart" uri="{C3380CC4-5D6E-409C-BE32-E72D297353CC}">
              <c16:uniqueId val="{00000004-E074-B648-BC37-5CFB711A5A1F}"/>
            </c:ext>
          </c:extLst>
        </c:ser>
        <c:ser>
          <c:idx val="5"/>
          <c:order val="8"/>
          <c:tx>
            <c:v>SSP3-70</c:v>
          </c:tx>
          <c:spPr>
            <a:ln w="31750" cap="rnd" cmpd="thickThin">
              <a:solidFill>
                <a:srgbClr val="FF0000"/>
              </a:solidFill>
              <a:prstDash val="lgDash"/>
              <a:round/>
            </a:ln>
            <a:effectLst/>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series_NOx_BAU'!$AK$48:$AK$80</c:f>
              <c:numCache>
                <c:formatCode>0.00</c:formatCode>
                <c:ptCount val="33"/>
                <c:pt idx="0">
                  <c:v>-34.891481796362882</c:v>
                </c:pt>
                <c:pt idx="1">
                  <c:v>-30.028584885267257</c:v>
                </c:pt>
                <c:pt idx="2">
                  <c:v>-25.843439825066323</c:v>
                </c:pt>
                <c:pt idx="3">
                  <c:v>-26.226518943221471</c:v>
                </c:pt>
                <c:pt idx="4">
                  <c:v>-26.61527646996927</c:v>
                </c:pt>
                <c:pt idx="5">
                  <c:v>-27.009796576757914</c:v>
                </c:pt>
                <c:pt idx="6">
                  <c:v>-27.410164682714861</c:v>
                </c:pt>
                <c:pt idx="7">
                  <c:v>-27.816467473141273</c:v>
                </c:pt>
                <c:pt idx="8">
                  <c:v>-28.228792918280611</c:v>
                </c:pt>
                <c:pt idx="9">
                  <c:v>-28.647230292365396</c:v>
                </c:pt>
                <c:pt idx="10">
                  <c:v>-29.071870192946371</c:v>
                </c:pt>
                <c:pt idx="11">
                  <c:v>-29.502804560508103</c:v>
                </c:pt>
                <c:pt idx="12">
                  <c:v>-29.940126698375408</c:v>
                </c:pt>
                <c:pt idx="13">
                  <c:v>-31.01569703170475</c:v>
                </c:pt>
                <c:pt idx="14">
                  <c:v>-32.129906197581221</c:v>
                </c:pt>
                <c:pt idx="15">
                  <c:v>-33.284142259002031</c:v>
                </c:pt>
                <c:pt idx="16">
                  <c:v>-34.479843143796174</c:v>
                </c:pt>
                <c:pt idx="17">
                  <c:v>-35.718498435970623</c:v>
                </c:pt>
                <c:pt idx="18">
                  <c:v>-37.001651231409042</c:v>
                </c:pt>
                <c:pt idx="19">
                  <c:v>-38.330900060234548</c:v>
                </c:pt>
                <c:pt idx="20">
                  <c:v>-39.707900878231662</c:v>
                </c:pt>
                <c:pt idx="21">
                  <c:v>-41.134369129808086</c:v>
                </c:pt>
                <c:pt idx="22">
                  <c:v>-42.612081885066416</c:v>
                </c:pt>
                <c:pt idx="23">
                  <c:v>-44.193245301906281</c:v>
                </c:pt>
                <c:pt idx="24">
                  <c:v>-45.833079350176348</c:v>
                </c:pt>
                <c:pt idx="25">
                  <c:v>-47.533761061646885</c:v>
                </c:pt>
                <c:pt idx="26">
                  <c:v>-49.297548249003789</c:v>
                </c:pt>
                <c:pt idx="27">
                  <c:v>-51.126782503304327</c:v>
                </c:pt>
                <c:pt idx="28">
                  <c:v>-53.023892302656414</c:v>
                </c:pt>
                <c:pt idx="29">
                  <c:v>-54.991396236248519</c:v>
                </c:pt>
                <c:pt idx="30">
                  <c:v>-57.031906348010359</c:v>
                </c:pt>
                <c:pt idx="31">
                  <c:v>-59.148131604343448</c:v>
                </c:pt>
                <c:pt idx="32">
                  <c:v>-61.342881490525222</c:v>
                </c:pt>
              </c:numCache>
            </c:numRef>
          </c:yVal>
          <c:smooth val="1"/>
          <c:extLst>
            <c:ext xmlns:c16="http://schemas.microsoft.com/office/drawing/2014/chart" uri="{C3380CC4-5D6E-409C-BE32-E72D297353CC}">
              <c16:uniqueId val="{00000005-E074-B648-BC37-5CFB711A5A1F}"/>
            </c:ext>
          </c:extLst>
        </c:ser>
        <c:ser>
          <c:idx val="7"/>
          <c:order val="9"/>
          <c:tx>
            <c:v>SSP2-45</c:v>
          </c:tx>
          <c:spPr>
            <a:ln w="31750" cap="rnd" cmpd="sng">
              <a:solidFill>
                <a:srgbClr val="00B0F0"/>
              </a:solidFill>
              <a:prstDash val="sysDash"/>
              <a:round/>
            </a:ln>
            <a:effectLst/>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series_NOx_BAU'!$AM$48:$AM$80</c:f>
              <c:numCache>
                <c:formatCode>0.00</c:formatCode>
                <c:ptCount val="33"/>
                <c:pt idx="0">
                  <c:v>49.320538665223424</c:v>
                </c:pt>
                <c:pt idx="1">
                  <c:v>49.306001616694402</c:v>
                </c:pt>
                <c:pt idx="2">
                  <c:v>49.291468852907308</c:v>
                </c:pt>
                <c:pt idx="3">
                  <c:v>50.879688521315707</c:v>
                </c:pt>
                <c:pt idx="4">
                  <c:v>52.519082191510229</c:v>
                </c:pt>
                <c:pt idx="5">
                  <c:v>54.211298740224294</c:v>
                </c:pt>
                <c:pt idx="6">
                  <c:v>55.958040172623484</c:v>
                </c:pt>
                <c:pt idx="7">
                  <c:v>57.761063334155942</c:v>
                </c:pt>
                <c:pt idx="8">
                  <c:v>59.622181677560285</c:v>
                </c:pt>
                <c:pt idx="9">
                  <c:v>61.543267086808235</c:v>
                </c:pt>
                <c:pt idx="10">
                  <c:v>63.52625175981651</c:v>
                </c:pt>
                <c:pt idx="11">
                  <c:v>65.57313015182153</c:v>
                </c:pt>
                <c:pt idx="12">
                  <c:v>67.685960981371494</c:v>
                </c:pt>
                <c:pt idx="13">
                  <c:v>70.286010962812924</c:v>
                </c:pt>
                <c:pt idx="14">
                  <c:v>72.985937784414077</c:v>
                </c:pt>
                <c:pt idx="15">
                  <c:v>75.789578058267594</c:v>
                </c:pt>
                <c:pt idx="16">
                  <c:v>78.700915773899439</c:v>
                </c:pt>
                <c:pt idx="17">
                  <c:v>81.72408795954172</c:v>
                </c:pt>
                <c:pt idx="18">
                  <c:v>84.863390560874436</c:v>
                </c:pt>
                <c:pt idx="19">
                  <c:v>88.123284545589897</c:v>
                </c:pt>
                <c:pt idx="20">
                  <c:v>91.508402242454366</c:v>
                </c:pt>
                <c:pt idx="21">
                  <c:v>95.023553923874843</c:v>
                </c:pt>
                <c:pt idx="22">
                  <c:v>98.673734641324742</c:v>
                </c:pt>
                <c:pt idx="23">
                  <c:v>102.1632142845384</c:v>
                </c:pt>
                <c:pt idx="24">
                  <c:v>105.77609523839124</c:v>
                </c:pt>
                <c:pt idx="25">
                  <c:v>109.51674144393593</c:v>
                </c:pt>
                <c:pt idx="26">
                  <c:v>113.3896711678268</c:v>
                </c:pt>
                <c:pt idx="27">
                  <c:v>117.39956245986183</c:v>
                </c:pt>
                <c:pt idx="28">
                  <c:v>121.55125880352398</c:v>
                </c:pt>
                <c:pt idx="29">
                  <c:v>125.84977496634748</c:v>
                </c:pt>
                <c:pt idx="30">
                  <c:v>130.30030305717514</c:v>
                </c:pt>
                <c:pt idx="31">
                  <c:v>134.90821879762348</c:v>
                </c:pt>
                <c:pt idx="32">
                  <c:v>139.67908801533088</c:v>
                </c:pt>
              </c:numCache>
            </c:numRef>
          </c:yVal>
          <c:smooth val="1"/>
          <c:extLst>
            <c:ext xmlns:c16="http://schemas.microsoft.com/office/drawing/2014/chart" uri="{C3380CC4-5D6E-409C-BE32-E72D297353CC}">
              <c16:uniqueId val="{00000007-E074-B648-BC37-5CFB711A5A1F}"/>
            </c:ext>
          </c:extLst>
        </c:ser>
        <c:ser>
          <c:idx val="8"/>
          <c:order val="10"/>
          <c:tx>
            <c:v>SSP2-45</c:v>
          </c:tx>
          <c:spPr>
            <a:ln w="31750" cap="rnd">
              <a:solidFill>
                <a:srgbClr val="FF0000"/>
              </a:solidFill>
              <a:prstDash val="sysDash"/>
              <a:round/>
            </a:ln>
            <a:effectLst/>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series_NOx_BAU'!$AR$48:$AR$80</c:f>
              <c:numCache>
                <c:formatCode>0.00</c:formatCode>
                <c:ptCount val="33"/>
                <c:pt idx="0">
                  <c:v>-34.891481796362882</c:v>
                </c:pt>
                <c:pt idx="1">
                  <c:v>-33.112082771309723</c:v>
                </c:pt>
                <c:pt idx="2">
                  <c:v>-31.423429702786557</c:v>
                </c:pt>
                <c:pt idx="3">
                  <c:v>-32.216486030133623</c:v>
                </c:pt>
                <c:pt idx="4">
                  <c:v>-33.029557306335526</c:v>
                </c:pt>
                <c:pt idx="5">
                  <c:v>-33.863148663453963</c:v>
                </c:pt>
                <c:pt idx="6">
                  <c:v>-34.717777981941907</c:v>
                </c:pt>
                <c:pt idx="7">
                  <c:v>-35.593976212384206</c:v>
                </c:pt>
                <c:pt idx="8">
                  <c:v>-36.492287705358144</c:v>
                </c:pt>
                <c:pt idx="9">
                  <c:v>-37.413270549619007</c:v>
                </c:pt>
                <c:pt idx="10">
                  <c:v>-38.357496918820573</c:v>
                </c:pt>
                <c:pt idx="11">
                  <c:v>-39.325553426986147</c:v>
                </c:pt>
                <c:pt idx="12">
                  <c:v>-40.318041492950869</c:v>
                </c:pt>
                <c:pt idx="13">
                  <c:v>-42.346517885996889</c:v>
                </c:pt>
                <c:pt idx="14">
                  <c:v>-44.477050736270989</c:v>
                </c:pt>
                <c:pt idx="15">
                  <c:v>-46.714774695819216</c:v>
                </c:pt>
                <c:pt idx="16">
                  <c:v>-49.065082750676012</c:v>
                </c:pt>
                <c:pt idx="17">
                  <c:v>-51.533639218132329</c:v>
                </c:pt>
                <c:pt idx="18">
                  <c:v>-54.126393397920772</c:v>
                </c:pt>
                <c:pt idx="19">
                  <c:v>-56.849593910217493</c:v>
                </c:pt>
                <c:pt idx="20">
                  <c:v>-59.709803755015912</c:v>
                </c:pt>
                <c:pt idx="21">
                  <c:v>-62.713916129165753</c:v>
                </c:pt>
                <c:pt idx="22">
                  <c:v>-65.869171039197099</c:v>
                </c:pt>
                <c:pt idx="23">
                  <c:v>-68.833915509617427</c:v>
                </c:pt>
                <c:pt idx="24">
                  <c:v>-71.932101917080743</c:v>
                </c:pt>
                <c:pt idx="25">
                  <c:v>-75.169736428641102</c:v>
                </c:pt>
                <c:pt idx="26">
                  <c:v>-78.553095546477124</c:v>
                </c:pt>
                <c:pt idx="27">
                  <c:v>-82.088738275565518</c:v>
                </c:pt>
                <c:pt idx="28">
                  <c:v>-85.783518839016665</c:v>
                </c:pt>
                <c:pt idx="29">
                  <c:v>-89.644599965722037</c:v>
                </c:pt>
                <c:pt idx="30">
                  <c:v>-93.679466776073468</c:v>
                </c:pt>
                <c:pt idx="31">
                  <c:v>-97.895941292672646</c:v>
                </c:pt>
                <c:pt idx="32">
                  <c:v>-102.30219760416222</c:v>
                </c:pt>
              </c:numCache>
            </c:numRef>
          </c:yVal>
          <c:smooth val="1"/>
          <c:extLst>
            <c:ext xmlns:c16="http://schemas.microsoft.com/office/drawing/2014/chart" uri="{C3380CC4-5D6E-409C-BE32-E72D297353CC}">
              <c16:uniqueId val="{00000008-E074-B648-BC37-5CFB711A5A1F}"/>
            </c:ext>
          </c:extLst>
        </c:ser>
        <c:ser>
          <c:idx val="10"/>
          <c:order val="11"/>
          <c:tx>
            <c:v>SSP1-26</c:v>
          </c:tx>
          <c:spPr>
            <a:ln w="31750" cap="rnd" cmpd="dbl">
              <a:solidFill>
                <a:srgbClr val="00B0F0"/>
              </a:solidFill>
              <a:round/>
            </a:ln>
            <a:effectLst/>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series_NOx_BAU'!$AT$48:$AT$80</c:f>
              <c:numCache>
                <c:formatCode>0.00</c:formatCode>
                <c:ptCount val="33"/>
                <c:pt idx="0">
                  <c:v>49.320538665223424</c:v>
                </c:pt>
                <c:pt idx="1">
                  <c:v>49.710284144759548</c:v>
                </c:pt>
                <c:pt idx="2">
                  <c:v>50.103109508314176</c:v>
                </c:pt>
                <c:pt idx="3">
                  <c:v>52.33154121627183</c:v>
                </c:pt>
                <c:pt idx="4">
                  <c:v>54.659086690336295</c:v>
                </c:pt>
                <c:pt idx="5">
                  <c:v>57.090154204989041</c:v>
                </c:pt>
                <c:pt idx="6">
                  <c:v>59.629348101157866</c:v>
                </c:pt>
                <c:pt idx="7">
                  <c:v>62.281477506647448</c:v>
                </c:pt>
                <c:pt idx="8">
                  <c:v>65.051565444427709</c:v>
                </c:pt>
                <c:pt idx="9">
                  <c:v>67.944858346030742</c:v>
                </c:pt>
                <c:pt idx="10">
                  <c:v>70.966835988074308</c:v>
                </c:pt>
                <c:pt idx="11">
                  <c:v>74.1232218707312</c:v>
                </c:pt>
                <c:pt idx="12">
                  <c:v>77.419994057800906</c:v>
                </c:pt>
                <c:pt idx="13">
                  <c:v>80.416849763383581</c:v>
                </c:pt>
                <c:pt idx="14">
                  <c:v>83.529710956042095</c:v>
                </c:pt>
                <c:pt idx="15">
                  <c:v>86.763068099900764</c:v>
                </c:pt>
                <c:pt idx="16">
                  <c:v>90.121585480758739</c:v>
                </c:pt>
                <c:pt idx="17">
                  <c:v>93.61010793456478</c:v>
                </c:pt>
                <c:pt idx="18">
                  <c:v>97.233667836345006</c:v>
                </c:pt>
                <c:pt idx="19">
                  <c:v>100.99749235966554</c:v>
                </c:pt>
                <c:pt idx="20">
                  <c:v>104.90701101710218</c:v>
                </c:pt>
                <c:pt idx="21">
                  <c:v>108.96786349259457</c:v>
                </c:pt>
                <c:pt idx="22">
                  <c:v>113.18590777698371</c:v>
                </c:pt>
                <c:pt idx="23">
                  <c:v>117.40071952763927</c:v>
                </c:pt>
                <c:pt idx="24">
                  <c:v>121.77248224897986</c:v>
                </c:pt>
                <c:pt idx="25">
                  <c:v>126.30704047420322</c:v>
                </c:pt>
                <c:pt idx="26">
                  <c:v>131.01045637497185</c:v>
                </c:pt>
                <c:pt idx="27">
                  <c:v>135.88901786582437</c:v>
                </c:pt>
                <c:pt idx="28">
                  <c:v>140.9492470103786</c:v>
                </c:pt>
                <c:pt idx="29">
                  <c:v>146.19790874056443</c:v>
                </c:pt>
                <c:pt idx="30">
                  <c:v>151.64201990054315</c:v>
                </c:pt>
                <c:pt idx="31">
                  <c:v>157.28885862740381</c:v>
                </c:pt>
                <c:pt idx="32">
                  <c:v>163.14597408117757</c:v>
                </c:pt>
              </c:numCache>
            </c:numRef>
          </c:yVal>
          <c:smooth val="1"/>
          <c:extLst>
            <c:ext xmlns:c16="http://schemas.microsoft.com/office/drawing/2014/chart" uri="{C3380CC4-5D6E-409C-BE32-E72D297353CC}">
              <c16:uniqueId val="{0000000A-E074-B648-BC37-5CFB711A5A1F}"/>
            </c:ext>
          </c:extLst>
        </c:ser>
        <c:ser>
          <c:idx val="11"/>
          <c:order val="12"/>
          <c:tx>
            <c:v>SSP1-26</c:v>
          </c:tx>
          <c:spPr>
            <a:ln w="31750" cap="rnd" cmpd="dbl">
              <a:solidFill>
                <a:srgbClr val="FF0000"/>
              </a:solidFill>
              <a:round/>
            </a:ln>
            <a:effectLst/>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series_NOx_BAU'!$AY$48:$AY$80</c:f>
              <c:numCache>
                <c:formatCode>0.00</c:formatCode>
                <c:ptCount val="33"/>
                <c:pt idx="0">
                  <c:v>-34.891481796362882</c:v>
                </c:pt>
                <c:pt idx="1">
                  <c:v>-33.700212030782431</c:v>
                </c:pt>
                <c:pt idx="2">
                  <c:v>-32.549614761218869</c:v>
                </c:pt>
                <c:pt idx="3">
                  <c:v>-34.146643440875742</c:v>
                </c:pt>
                <c:pt idx="4">
                  <c:v>-35.822029441267645</c:v>
                </c:pt>
                <c:pt idx="5">
                  <c:v>-37.579617320598814</c:v>
                </c:pt>
                <c:pt idx="6">
                  <c:v>-39.423440268175817</c:v>
                </c:pt>
                <c:pt idx="7">
                  <c:v>-41.357729359487287</c:v>
                </c:pt>
                <c:pt idx="8">
                  <c:v>-43.386923265378996</c:v>
                </c:pt>
                <c:pt idx="9">
                  <c:v>-45.515678437604194</c:v>
                </c:pt>
                <c:pt idx="10">
                  <c:v>-47.748879794122232</c:v>
                </c:pt>
                <c:pt idx="11">
                  <c:v>-50.091651928665499</c:v>
                </c:pt>
                <c:pt idx="12">
                  <c:v>-52.549370870297416</c:v>
                </c:pt>
                <c:pt idx="13">
                  <c:v>-55.14221388318451</c:v>
                </c:pt>
                <c:pt idx="14">
                  <c:v>-57.862990585440997</c:v>
                </c:pt>
                <c:pt idx="15">
                  <c:v>-60.71801336420112</c:v>
                </c:pt>
                <c:pt idx="16">
                  <c:v>-63.713906066633839</c:v>
                </c:pt>
                <c:pt idx="17">
                  <c:v>-66.857619367719096</c:v>
                </c:pt>
                <c:pt idx="18">
                  <c:v>-70.156446896286894</c:v>
                </c:pt>
                <c:pt idx="19">
                  <c:v>-73.618042156732542</c:v>
                </c:pt>
                <c:pt idx="20">
                  <c:v>-77.250436285667845</c:v>
                </c:pt>
                <c:pt idx="21">
                  <c:v>-81.062056684704601</c:v>
                </c:pt>
                <c:pt idx="22">
                  <c:v>-85.061746572600114</c:v>
                </c:pt>
                <c:pt idx="23">
                  <c:v>-89.078137297977108</c:v>
                </c:pt>
                <c:pt idx="24">
                  <c:v>-93.28417137196702</c:v>
                </c:pt>
                <c:pt idx="25">
                  <c:v>-97.688803251975131</c:v>
                </c:pt>
                <c:pt idx="26">
                  <c:v>-102.30141020120506</c:v>
                </c:pt>
                <c:pt idx="27">
                  <c:v>-107.13181225243049</c:v>
                </c:pt>
                <c:pt idx="28">
                  <c:v>-112.19029311440342</c:v>
                </c:pt>
                <c:pt idx="29">
                  <c:v>-117.48762206540759</c:v>
                </c:pt>
                <c:pt idx="30">
                  <c:v>-123.03507688056771</c:v>
                </c:pt>
                <c:pt idx="31">
                  <c:v>-128.84446784172547</c:v>
                </c:pt>
                <c:pt idx="32">
                  <c:v>-134.92816288099846</c:v>
                </c:pt>
              </c:numCache>
            </c:numRef>
          </c:yVal>
          <c:smooth val="1"/>
          <c:extLst>
            <c:ext xmlns:c16="http://schemas.microsoft.com/office/drawing/2014/chart" uri="{C3380CC4-5D6E-409C-BE32-E72D297353CC}">
              <c16:uniqueId val="{0000000B-E074-B648-BC37-5CFB711A5A1F}"/>
            </c:ext>
          </c:extLst>
        </c:ser>
        <c:ser>
          <c:idx val="13"/>
          <c:order val="13"/>
          <c:spPr>
            <a:ln w="31750" cap="rnd" cmpd="thickThin">
              <a:solidFill>
                <a:srgbClr val="92D050"/>
              </a:solidFill>
              <a:prstDash val="lgDash"/>
              <a:round/>
            </a:ln>
            <a:effectLst/>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series_NOx_BAU'!$AJ$48:$AJ$80</c:f>
              <c:numCache>
                <c:formatCode>0.00</c:formatCode>
                <c:ptCount val="33"/>
                <c:pt idx="0">
                  <c:v>17.539347582079568</c:v>
                </c:pt>
                <c:pt idx="1">
                  <c:v>21.465526563869322</c:v>
                </c:pt>
                <c:pt idx="2">
                  <c:v>26.270579821051026</c:v>
                </c:pt>
                <c:pt idx="3">
                  <c:v>27.405203124733596</c:v>
                </c:pt>
                <c:pt idx="4">
                  <c:v>28.588830677657285</c:v>
                </c:pt>
                <c:pt idx="5">
                  <c:v>29.823578967678365</c:v>
                </c:pt>
                <c:pt idx="6">
                  <c:v>31.111655893518801</c:v>
                </c:pt>
                <c:pt idx="7">
                  <c:v>32.45536471279096</c:v>
                </c:pt>
                <c:pt idx="8">
                  <c:v>33.857108160537074</c:v>
                </c:pt>
                <c:pt idx="9">
                  <c:v>35.31939274564791</c:v>
                </c:pt>
                <c:pt idx="10">
                  <c:v>36.844833232843293</c:v>
                </c:pt>
                <c:pt idx="11">
                  <c:v>38.436157318228837</c:v>
                </c:pt>
                <c:pt idx="12">
                  <c:v>40.096210506789483</c:v>
                </c:pt>
                <c:pt idx="13">
                  <c:v>41.124087824873634</c:v>
                </c:pt>
                <c:pt idx="14">
                  <c:v>42.178315059014139</c:v>
                </c:pt>
                <c:pt idx="15">
                  <c:v>43.259567696512804</c:v>
                </c:pt>
                <c:pt idx="16">
                  <c:v>44.368538540973077</c:v>
                </c:pt>
                <c:pt idx="17">
                  <c:v>45.505938156208195</c:v>
                </c:pt>
                <c:pt idx="18">
                  <c:v>46.672495321528999</c:v>
                </c:pt>
                <c:pt idx="19">
                  <c:v>47.868957498703196</c:v>
                </c:pt>
                <c:pt idx="20">
                  <c:v>49.096091310885264</c:v>
                </c:pt>
                <c:pt idx="21">
                  <c:v>50.354683033823825</c:v>
                </c:pt>
                <c:pt idx="22">
                  <c:v>51.645539099661299</c:v>
                </c:pt>
                <c:pt idx="23">
                  <c:v>52.812066246026404</c:v>
                </c:pt>
                <c:pt idx="24">
                  <c:v>54.004941952343238</c:v>
                </c:pt>
                <c:pt idx="25">
                  <c:v>55.224761358308029</c:v>
                </c:pt>
                <c:pt idx="26">
                  <c:v>56.472133046145125</c:v>
                </c:pt>
                <c:pt idx="27">
                  <c:v>57.747679344235806</c:v>
                </c:pt>
                <c:pt idx="28">
                  <c:v>59.052036637605227</c:v>
                </c:pt>
                <c:pt idx="29">
                  <c:v>60.385855685422371</c:v>
                </c:pt>
                <c:pt idx="30">
                  <c:v>61.749801945671457</c:v>
                </c:pt>
                <c:pt idx="31">
                  <c:v>63.144555907156722</c:v>
                </c:pt>
                <c:pt idx="32">
                  <c:v>64.570813429006279</c:v>
                </c:pt>
              </c:numCache>
            </c:numRef>
          </c:yVal>
          <c:smooth val="1"/>
          <c:extLst>
            <c:ext xmlns:c16="http://schemas.microsoft.com/office/drawing/2014/chart" uri="{C3380CC4-5D6E-409C-BE32-E72D297353CC}">
              <c16:uniqueId val="{0000000D-E074-B648-BC37-5CFB711A5A1F}"/>
            </c:ext>
          </c:extLst>
        </c:ser>
        <c:ser>
          <c:idx val="15"/>
          <c:order val="14"/>
          <c:spPr>
            <a:ln w="31750" cap="rnd" cmpd="dbl">
              <a:solidFill>
                <a:srgbClr val="92D050"/>
              </a:solidFill>
              <a:round/>
            </a:ln>
            <a:effectLst/>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series_NOx_BAU'!$AX$48:$AX$80</c:f>
              <c:numCache>
                <c:formatCode>0.00</c:formatCode>
                <c:ptCount val="33"/>
                <c:pt idx="0">
                  <c:v>17.539347582079568</c:v>
                </c:pt>
                <c:pt idx="1">
                  <c:v>19.522598770607129</c:v>
                </c:pt>
                <c:pt idx="2">
                  <c:v>21.73010489555061</c:v>
                </c:pt>
                <c:pt idx="3">
                  <c:v>21.691521477800119</c:v>
                </c:pt>
                <c:pt idx="4">
                  <c:v>21.653006567778075</c:v>
                </c:pt>
                <c:pt idx="5">
                  <c:v>21.614560043843909</c:v>
                </c:pt>
                <c:pt idx="6">
                  <c:v>21.576181784573038</c:v>
                </c:pt>
                <c:pt idx="7">
                  <c:v>21.53787166875647</c:v>
                </c:pt>
                <c:pt idx="8">
                  <c:v>21.499629575400434</c:v>
                </c:pt>
                <c:pt idx="9">
                  <c:v>21.46145538372599</c:v>
                </c:pt>
                <c:pt idx="10">
                  <c:v>21.423348973168654</c:v>
                </c:pt>
                <c:pt idx="11">
                  <c:v>21.38531022337801</c:v>
                </c:pt>
                <c:pt idx="12">
                  <c:v>21.347339014217333</c:v>
                </c:pt>
                <c:pt idx="13">
                  <c:v>21.268204710177685</c:v>
                </c:pt>
                <c:pt idx="14">
                  <c:v>21.189363755958905</c:v>
                </c:pt>
                <c:pt idx="15">
                  <c:v>21.11081506411708</c:v>
                </c:pt>
                <c:pt idx="16">
                  <c:v>21.032557551239432</c:v>
                </c:pt>
                <c:pt idx="17">
                  <c:v>20.954590137929383</c:v>
                </c:pt>
                <c:pt idx="18">
                  <c:v>20.876911748791667</c:v>
                </c:pt>
                <c:pt idx="19">
                  <c:v>20.79952131241749</c:v>
                </c:pt>
                <c:pt idx="20">
                  <c:v>20.722417761369755</c:v>
                </c:pt>
                <c:pt idx="21">
                  <c:v>20.645600032168346</c:v>
                </c:pt>
                <c:pt idx="22">
                  <c:v>20.569067065275462</c:v>
                </c:pt>
                <c:pt idx="23">
                  <c:v>20.154524841456919</c:v>
                </c:pt>
                <c:pt idx="24">
                  <c:v>19.748337165503042</c:v>
                </c:pt>
                <c:pt idx="25">
                  <c:v>19.35033566259937</c:v>
                </c:pt>
                <c:pt idx="26">
                  <c:v>18.960355351302166</c:v>
                </c:pt>
                <c:pt idx="27">
                  <c:v>18.578234575149533</c:v>
                </c:pt>
                <c:pt idx="28">
                  <c:v>18.203814935650833</c:v>
                </c:pt>
                <c:pt idx="29">
                  <c:v>17.836941226626593</c:v>
                </c:pt>
                <c:pt idx="30">
                  <c:v>17.477461369871726</c:v>
                </c:pt>
                <c:pt idx="31">
                  <c:v>17.125226352115352</c:v>
                </c:pt>
                <c:pt idx="32">
                  <c:v>16.780090163251128</c:v>
                </c:pt>
              </c:numCache>
            </c:numRef>
          </c:yVal>
          <c:smooth val="1"/>
          <c:extLst>
            <c:ext xmlns:c16="http://schemas.microsoft.com/office/drawing/2014/chart" uri="{C3380CC4-5D6E-409C-BE32-E72D297353CC}">
              <c16:uniqueId val="{0000000F-E074-B648-BC37-5CFB711A5A1F}"/>
            </c:ext>
          </c:extLst>
        </c:ser>
        <c:ser>
          <c:idx val="14"/>
          <c:order val="15"/>
          <c:spPr>
            <a:ln w="31750" cap="rnd">
              <a:solidFill>
                <a:srgbClr val="92D050"/>
              </a:solidFill>
              <a:prstDash val="sysDash"/>
              <a:round/>
            </a:ln>
            <a:effectLst/>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series_NOx_BAU'!$AQ$48:$AQ$80</c:f>
              <c:numCache>
                <c:formatCode>0.00</c:formatCode>
                <c:ptCount val="33"/>
                <c:pt idx="0">
                  <c:v>17.539347582079568</c:v>
                </c:pt>
                <c:pt idx="1">
                  <c:v>19.862414006477024</c:v>
                </c:pt>
                <c:pt idx="2">
                  <c:v>22.493167908239759</c:v>
                </c:pt>
                <c:pt idx="3">
                  <c:v>23.262772896500216</c:v>
                </c:pt>
                <c:pt idx="4">
                  <c:v>24.058709962143976</c:v>
                </c:pt>
                <c:pt idx="5">
                  <c:v>24.88188005866003</c:v>
                </c:pt>
                <c:pt idx="6">
                  <c:v>25.733214965711003</c:v>
                </c:pt>
                <c:pt idx="7">
                  <c:v>26.613678343852374</c:v>
                </c:pt>
                <c:pt idx="8">
                  <c:v>27.524266825339016</c:v>
                </c:pt>
                <c:pt idx="9">
                  <c:v>28.466011142253709</c:v>
                </c:pt>
                <c:pt idx="10">
                  <c:v>29.439977293234648</c:v>
                </c:pt>
                <c:pt idx="11">
                  <c:v>30.447267750122588</c:v>
                </c:pt>
                <c:pt idx="12">
                  <c:v>31.489022705893497</c:v>
                </c:pt>
                <c:pt idx="13">
                  <c:v>31.788928336852813</c:v>
                </c:pt>
                <c:pt idx="14">
                  <c:v>32.091690308839958</c:v>
                </c:pt>
                <c:pt idx="15">
                  <c:v>32.39733582602593</c:v>
                </c:pt>
                <c:pt idx="16">
                  <c:v>32.705892351677861</c:v>
                </c:pt>
                <c:pt idx="17">
                  <c:v>33.017387610626677</c:v>
                </c:pt>
                <c:pt idx="18">
                  <c:v>33.331849591758278</c:v>
                </c:pt>
                <c:pt idx="19">
                  <c:v>33.649306550528429</c:v>
                </c:pt>
                <c:pt idx="20">
                  <c:v>33.969787011501609</c:v>
                </c:pt>
                <c:pt idx="21">
                  <c:v>34.293319770914025</c:v>
                </c:pt>
                <c:pt idx="22">
                  <c:v>34.619933899261028</c:v>
                </c:pt>
                <c:pt idx="23">
                  <c:v>34.941154685779956</c:v>
                </c:pt>
                <c:pt idx="24">
                  <c:v>35.265355916859875</c:v>
                </c:pt>
                <c:pt idx="25">
                  <c:v>35.592565246532381</c:v>
                </c:pt>
                <c:pt idx="26">
                  <c:v>35.922810585416791</c:v>
                </c:pt>
                <c:pt idx="27">
                  <c:v>36.256120103100884</c:v>
                </c:pt>
                <c:pt idx="28">
                  <c:v>36.59252223054375</c:v>
                </c:pt>
                <c:pt idx="29">
                  <c:v>36.93204566250089</c:v>
                </c:pt>
                <c:pt idx="30">
                  <c:v>37.27471935997189</c:v>
                </c:pt>
                <c:pt idx="31">
                  <c:v>37.620572552670737</c:v>
                </c:pt>
                <c:pt idx="32">
                  <c:v>37.969634741519087</c:v>
                </c:pt>
              </c:numCache>
            </c:numRef>
          </c:yVal>
          <c:smooth val="1"/>
          <c:extLst>
            <c:ext xmlns:c16="http://schemas.microsoft.com/office/drawing/2014/chart" uri="{C3380CC4-5D6E-409C-BE32-E72D297353CC}">
              <c16:uniqueId val="{0000000E-E074-B648-BC37-5CFB711A5A1F}"/>
            </c:ext>
          </c:extLst>
        </c:ser>
        <c:dLbls>
          <c:showLegendKey val="0"/>
          <c:showVal val="0"/>
          <c:showCatName val="0"/>
          <c:showSerName val="0"/>
          <c:showPercent val="0"/>
          <c:showBubbleSize val="0"/>
        </c:dLbls>
        <c:axId val="1886354992"/>
        <c:axId val="1885534032"/>
      </c:scatterChart>
      <c:scatterChart>
        <c:scatterStyle val="smoothMarker"/>
        <c:varyColors val="0"/>
        <c:ser>
          <c:idx val="3"/>
          <c:order val="6"/>
          <c:tx>
            <c:v>NOx emissions</c:v>
          </c:tx>
          <c:spPr>
            <a:ln w="15875" cap="rnd">
              <a:solidFill>
                <a:srgbClr val="002060"/>
              </a:solidFill>
              <a:round/>
            </a:ln>
            <a:effectLst/>
          </c:spPr>
          <c:marker>
            <c:symbol val="none"/>
          </c:marker>
          <c:xVal>
            <c:numRef>
              <c:f>'Time series_NOx_BAU'!$B$10:$B$80</c:f>
              <c:numCache>
                <c:formatCode>General</c:formatCode>
                <c:ptCount val="7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pt idx="45">
                  <c:v>2025</c:v>
                </c:pt>
                <c:pt idx="46">
                  <c:v>2026</c:v>
                </c:pt>
                <c:pt idx="47">
                  <c:v>2027</c:v>
                </c:pt>
                <c:pt idx="48">
                  <c:v>2028</c:v>
                </c:pt>
                <c:pt idx="49">
                  <c:v>2029</c:v>
                </c:pt>
                <c:pt idx="50">
                  <c:v>2030</c:v>
                </c:pt>
                <c:pt idx="51">
                  <c:v>2031</c:v>
                </c:pt>
                <c:pt idx="52">
                  <c:v>2032</c:v>
                </c:pt>
                <c:pt idx="53">
                  <c:v>2033</c:v>
                </c:pt>
                <c:pt idx="54">
                  <c:v>2034</c:v>
                </c:pt>
                <c:pt idx="55">
                  <c:v>2035</c:v>
                </c:pt>
                <c:pt idx="56">
                  <c:v>2036</c:v>
                </c:pt>
                <c:pt idx="57">
                  <c:v>2037</c:v>
                </c:pt>
                <c:pt idx="58">
                  <c:v>2038</c:v>
                </c:pt>
                <c:pt idx="59">
                  <c:v>2039</c:v>
                </c:pt>
                <c:pt idx="60">
                  <c:v>2040</c:v>
                </c:pt>
                <c:pt idx="61">
                  <c:v>2041</c:v>
                </c:pt>
                <c:pt idx="62">
                  <c:v>2042</c:v>
                </c:pt>
                <c:pt idx="63">
                  <c:v>2043</c:v>
                </c:pt>
                <c:pt idx="64">
                  <c:v>2044</c:v>
                </c:pt>
                <c:pt idx="65">
                  <c:v>2045</c:v>
                </c:pt>
                <c:pt idx="66">
                  <c:v>2046</c:v>
                </c:pt>
                <c:pt idx="67">
                  <c:v>2047</c:v>
                </c:pt>
                <c:pt idx="68">
                  <c:v>2048</c:v>
                </c:pt>
                <c:pt idx="69">
                  <c:v>2049</c:v>
                </c:pt>
                <c:pt idx="70">
                  <c:v>2050</c:v>
                </c:pt>
              </c:numCache>
            </c:numRef>
          </c:xVal>
          <c:yVal>
            <c:numRef>
              <c:f>'Time series_NOx_BAU'!$P$10:$P$80</c:f>
              <c:numCache>
                <c:formatCode>0.00</c:formatCode>
                <c:ptCount val="71"/>
                <c:pt idx="0">
                  <c:v>0.3864467918476453</c:v>
                </c:pt>
                <c:pt idx="1">
                  <c:v>0.385427793653841</c:v>
                </c:pt>
                <c:pt idx="2">
                  <c:v>0.39606685284883425</c:v>
                </c:pt>
                <c:pt idx="3">
                  <c:v>0.40861726102524443</c:v>
                </c:pt>
                <c:pt idx="4">
                  <c:v>0.44222355434782612</c:v>
                </c:pt>
                <c:pt idx="5">
                  <c:v>0.46537534525336344</c:v>
                </c:pt>
                <c:pt idx="6">
                  <c:v>0.5013632709204392</c:v>
                </c:pt>
                <c:pt idx="7">
                  <c:v>0.53496102286251435</c:v>
                </c:pt>
                <c:pt idx="8">
                  <c:v>0.57217363693103929</c:v>
                </c:pt>
                <c:pt idx="9">
                  <c:v>0.60779642929684841</c:v>
                </c:pt>
                <c:pt idx="10">
                  <c:v>0.62338487842869572</c:v>
                </c:pt>
                <c:pt idx="11">
                  <c:v>0.61498939796369678</c:v>
                </c:pt>
                <c:pt idx="12">
                  <c:v>0.62881523934782613</c:v>
                </c:pt>
                <c:pt idx="13">
                  <c:v>0.63759910912956208</c:v>
                </c:pt>
                <c:pt idx="14">
                  <c:v>0.67366871561428332</c:v>
                </c:pt>
                <c:pt idx="15">
                  <c:v>0.69591251182744707</c:v>
                </c:pt>
                <c:pt idx="16">
                  <c:v>0.73356824776542762</c:v>
                </c:pt>
                <c:pt idx="17">
                  <c:v>0.76230364846007292</c:v>
                </c:pt>
                <c:pt idx="18">
                  <c:v>0.78391675154365881</c:v>
                </c:pt>
                <c:pt idx="19">
                  <c:v>0.81605290425071519</c:v>
                </c:pt>
                <c:pt idx="20">
                  <c:v>0.86558262000000008</c:v>
                </c:pt>
                <c:pt idx="21">
                  <c:v>0.83737695943571344</c:v>
                </c:pt>
                <c:pt idx="22">
                  <c:v>0.84387913049319407</c:v>
                </c:pt>
                <c:pt idx="23">
                  <c:v>0.84818370254674336</c:v>
                </c:pt>
                <c:pt idx="24">
                  <c:v>0.90670593579593572</c:v>
                </c:pt>
                <c:pt idx="25">
                  <c:v>0.95671959782608695</c:v>
                </c:pt>
                <c:pt idx="26">
                  <c:v>0.98036234851756476</c:v>
                </c:pt>
                <c:pt idx="27">
                  <c:v>1.0218484252283602</c:v>
                </c:pt>
                <c:pt idx="28">
                  <c:v>1.0302453428683382</c:v>
                </c:pt>
                <c:pt idx="29">
                  <c:v>0.98959459789410831</c:v>
                </c:pt>
                <c:pt idx="30">
                  <c:v>1.0529744272173915</c:v>
                </c:pt>
                <c:pt idx="31">
                  <c:v>1.0842030469565218</c:v>
                </c:pt>
                <c:pt idx="32">
                  <c:v>1.0959389496086958</c:v>
                </c:pt>
                <c:pt idx="33">
                  <c:v>1.1270887755217391</c:v>
                </c:pt>
                <c:pt idx="34">
                  <c:v>1.1625459972608696</c:v>
                </c:pt>
                <c:pt idx="35">
                  <c:v>1.2260363113478263</c:v>
                </c:pt>
                <c:pt idx="36">
                  <c:v>1.2853330429130436</c:v>
                </c:pt>
                <c:pt idx="37">
                  <c:v>1.3611676924449132</c:v>
                </c:pt>
                <c:pt idx="38">
                  <c:v>1.4319484124520485</c:v>
                </c:pt>
                <c:pt idx="39">
                  <c:v>1.4780068868217595</c:v>
                </c:pt>
                <c:pt idx="40">
                  <c:v>1.5212184544451173</c:v>
                </c:pt>
                <c:pt idx="41">
                  <c:v>1.5656933717816037</c:v>
                </c:pt>
                <c:pt idx="42">
                  <c:v>1.6114685746006301</c:v>
                </c:pt>
                <c:pt idx="43">
                  <c:v>1.6585820785397145</c:v>
                </c:pt>
                <c:pt idx="44">
                  <c:v>1.7070730106759138</c:v>
                </c:pt>
                <c:pt idx="45">
                  <c:v>1.7569816420202846</c:v>
                </c:pt>
                <c:pt idx="46">
                  <c:v>1.8260967019555778</c:v>
                </c:pt>
                <c:pt idx="47">
                  <c:v>1.8979305674808742</c:v>
                </c:pt>
                <c:pt idx="48">
                  <c:v>1.9725901892932176</c:v>
                </c:pt>
                <c:pt idx="49">
                  <c:v>2.050186725250192</c:v>
                </c:pt>
                <c:pt idx="50">
                  <c:v>2.1308357058686092</c:v>
                </c:pt>
                <c:pt idx="51">
                  <c:v>2.2146572063334786</c:v>
                </c:pt>
                <c:pt idx="52">
                  <c:v>2.3017760252733628</c:v>
                </c:pt>
                <c:pt idx="53">
                  <c:v>2.3923218705682858</c:v>
                </c:pt>
                <c:pt idx="54">
                  <c:v>2.4864295524668369</c:v>
                </c:pt>
                <c:pt idx="55">
                  <c:v>2.5842391842999963</c:v>
                </c:pt>
                <c:pt idx="56">
                  <c:v>2.6684319089427855</c:v>
                </c:pt>
                <c:pt idx="57">
                  <c:v>2.7553675743032309</c:v>
                </c:pt>
                <c:pt idx="58">
                  <c:v>2.8451355434921264</c:v>
                </c:pt>
                <c:pt idx="59">
                  <c:v>2.9378280910085945</c:v>
                </c:pt>
                <c:pt idx="60">
                  <c:v>3.0335404975910905</c:v>
                </c:pt>
                <c:pt idx="61">
                  <c:v>3.1323711481586072</c:v>
                </c:pt>
                <c:pt idx="62">
                  <c:v>3.2344216329427273</c:v>
                </c:pt>
                <c:pt idx="63">
                  <c:v>3.3397968519144929</c:v>
                </c:pt>
                <c:pt idx="64">
                  <c:v>3.4486051226134213</c:v>
                </c:pt>
                <c:pt idx="65">
                  <c:v>3.5609582914895266</c:v>
                </c:pt>
                <c:pt idx="66">
                  <c:v>3.6809952039916309</c:v>
                </c:pt>
                <c:pt idx="67">
                  <c:v>3.8050784599730973</c:v>
                </c:pt>
                <c:pt idx="68">
                  <c:v>3.9333444582733406</c:v>
                </c:pt>
                <c:pt idx="69">
                  <c:v>4.0659341956220763</c:v>
                </c:pt>
                <c:pt idx="70">
                  <c:v>4.202993421630322</c:v>
                </c:pt>
              </c:numCache>
            </c:numRef>
          </c:yVal>
          <c:smooth val="1"/>
          <c:extLst>
            <c:ext xmlns:c16="http://schemas.microsoft.com/office/drawing/2014/chart" uri="{C3380CC4-5D6E-409C-BE32-E72D297353CC}">
              <c16:uniqueId val="{00000003-E074-B648-BC37-5CFB711A5A1F}"/>
            </c:ext>
          </c:extLst>
        </c:ser>
        <c:dLbls>
          <c:showLegendKey val="0"/>
          <c:showVal val="0"/>
          <c:showCatName val="0"/>
          <c:showSerName val="0"/>
          <c:showPercent val="0"/>
          <c:showBubbleSize val="0"/>
        </c:dLbls>
        <c:axId val="1928554992"/>
        <c:axId val="1925884208"/>
      </c:scatterChart>
      <c:valAx>
        <c:axId val="1886354992"/>
        <c:scaling>
          <c:orientation val="minMax"/>
        </c:scaling>
        <c:delete val="0"/>
        <c:axPos val="b"/>
        <c:majorGridlines>
          <c:spPr>
            <a:ln w="9525" cap="flat" cmpd="sng" algn="ctr">
              <a:solidFill>
                <a:schemeClr val="bg1">
                  <a:lumMod val="75000"/>
                </a:schemeClr>
              </a:solidFill>
              <a:prstDash val="dash"/>
              <a:round/>
            </a:ln>
            <a:effectLst/>
          </c:spPr>
        </c:majorGridlines>
        <c:numFmt formatCode="General" sourceLinked="1"/>
        <c:majorTickMark val="cross"/>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885534032"/>
        <c:crosses val="autoZero"/>
        <c:crossBetween val="midCat"/>
      </c:valAx>
      <c:valAx>
        <c:axId val="1885534032"/>
        <c:scaling>
          <c:orientation val="minMax"/>
        </c:scaling>
        <c:delete val="0"/>
        <c:axPos val="l"/>
        <c:majorGridlines>
          <c:spPr>
            <a:ln w="9525" cap="flat" cmpd="sng" algn="ctr">
              <a:solidFill>
                <a:schemeClr val="bg1">
                  <a:lumMod val="75000"/>
                </a:schemeClr>
              </a:solidFill>
              <a:prstDash val="dash"/>
              <a:round/>
            </a:ln>
            <a:effectLst/>
          </c:spPr>
        </c:majorGridlines>
        <c:minorGridlines>
          <c:spPr>
            <a:ln w="9525" cap="flat" cmpd="sng" algn="ctr">
              <a:solidFill>
                <a:schemeClr val="bg1">
                  <a:lumMod val="75000"/>
                </a:schemeClr>
              </a:solidFill>
              <a:prstDash val="dash"/>
              <a:round/>
            </a:ln>
            <a:effectLst/>
          </c:spPr>
        </c:minorGridlines>
        <c:title>
          <c:tx>
            <c:rich>
              <a:bodyPr rot="-54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r>
                  <a:rPr lang="en-US" sz="1200">
                    <a:solidFill>
                      <a:schemeClr val="tx1"/>
                    </a:solidFill>
                    <a:latin typeface="Arial" panose="020B0604020202020204" pitchFamily="34" charset="0"/>
                    <a:cs typeface="Arial" panose="020B0604020202020204" pitchFamily="34" charset="0"/>
                  </a:rPr>
                  <a:t>ERF,</a:t>
                </a:r>
                <a:r>
                  <a:rPr lang="en-US" sz="1200" baseline="0">
                    <a:solidFill>
                      <a:schemeClr val="tx1"/>
                    </a:solidFill>
                    <a:latin typeface="Arial" panose="020B0604020202020204" pitchFamily="34" charset="0"/>
                    <a:cs typeface="Arial" panose="020B0604020202020204" pitchFamily="34" charset="0"/>
                  </a:rPr>
                  <a:t> mW m</a:t>
                </a:r>
                <a:r>
                  <a:rPr lang="en-US" sz="1200" baseline="30000">
                    <a:solidFill>
                      <a:schemeClr val="tx1"/>
                    </a:solidFill>
                    <a:latin typeface="Arial" panose="020B0604020202020204" pitchFamily="34" charset="0"/>
                    <a:cs typeface="Arial" panose="020B0604020202020204" pitchFamily="34" charset="0"/>
                  </a:rPr>
                  <a:t>-2</a:t>
                </a:r>
              </a:p>
            </c:rich>
          </c:tx>
          <c:layout>
            <c:manualLayout>
              <c:xMode val="edge"/>
              <c:yMode val="edge"/>
              <c:x val="1.0159651669085631E-2"/>
              <c:y val="0.45356117104304694"/>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General" sourceLinked="0"/>
        <c:majorTickMark val="out"/>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886354992"/>
        <c:crosses val="autoZero"/>
        <c:crossBetween val="midCat"/>
        <c:minorUnit val="10"/>
      </c:valAx>
      <c:valAx>
        <c:axId val="1925884208"/>
        <c:scaling>
          <c:orientation val="minMax"/>
        </c:scaling>
        <c:delete val="0"/>
        <c:axPos val="r"/>
        <c:title>
          <c:tx>
            <c:rich>
              <a:bodyPr rot="5400000" spcFirstLastPara="1" vertOverflow="ellipsis" wrap="square" anchor="ctr" anchorCtr="1"/>
              <a:lstStyle/>
              <a:p>
                <a:pPr>
                  <a:defRPr sz="1200" b="0" i="0" u="none" strike="noStrike" kern="1200" baseline="0">
                    <a:solidFill>
                      <a:srgbClr val="002060"/>
                    </a:solidFill>
                    <a:latin typeface="Arial" panose="020B0604020202020204" pitchFamily="34" charset="0"/>
                    <a:ea typeface="+mn-ea"/>
                    <a:cs typeface="Arial" panose="020B0604020202020204" pitchFamily="34" charset="0"/>
                  </a:defRPr>
                </a:pPr>
                <a:r>
                  <a:rPr lang="en-US" sz="1200">
                    <a:solidFill>
                      <a:srgbClr val="002060"/>
                    </a:solidFill>
                    <a:latin typeface="Arial" panose="020B0604020202020204" pitchFamily="34" charset="0"/>
                    <a:cs typeface="Arial" panose="020B0604020202020204" pitchFamily="34" charset="0"/>
                  </a:rPr>
                  <a:t>aircraft NO</a:t>
                </a:r>
                <a:r>
                  <a:rPr lang="en-US" sz="1200" baseline="-25000">
                    <a:solidFill>
                      <a:srgbClr val="002060"/>
                    </a:solidFill>
                    <a:latin typeface="Arial" panose="020B0604020202020204" pitchFamily="34" charset="0"/>
                    <a:cs typeface="Arial" panose="020B0604020202020204" pitchFamily="34" charset="0"/>
                  </a:rPr>
                  <a:t>x</a:t>
                </a:r>
                <a:r>
                  <a:rPr lang="en-US" sz="1200">
                    <a:solidFill>
                      <a:srgbClr val="002060"/>
                    </a:solidFill>
                    <a:latin typeface="Arial" panose="020B0604020202020204" pitchFamily="34" charset="0"/>
                    <a:cs typeface="Arial" panose="020B0604020202020204" pitchFamily="34" charset="0"/>
                  </a:rPr>
                  <a:t> emissions, Tg(N)yr</a:t>
                </a:r>
                <a:r>
                  <a:rPr lang="en-US" sz="1200" baseline="30000">
                    <a:solidFill>
                      <a:srgbClr val="002060"/>
                    </a:solidFill>
                    <a:latin typeface="Arial" panose="020B0604020202020204" pitchFamily="34" charset="0"/>
                    <a:cs typeface="Arial" panose="020B0604020202020204" pitchFamily="34" charset="0"/>
                  </a:rPr>
                  <a:t>-1</a:t>
                </a:r>
              </a:p>
            </c:rich>
          </c:tx>
          <c:layout>
            <c:manualLayout>
              <c:xMode val="edge"/>
              <c:yMode val="edge"/>
              <c:x val="0.97127721335268502"/>
              <c:y val="0.37521245967602074"/>
            </c:manualLayout>
          </c:layout>
          <c:overlay val="0"/>
          <c:spPr>
            <a:noFill/>
            <a:ln>
              <a:noFill/>
            </a:ln>
            <a:effectLst/>
          </c:spPr>
          <c:txPr>
            <a:bodyPr rot="5400000" spcFirstLastPara="1" vertOverflow="ellipsis" wrap="square" anchor="ctr" anchorCtr="1"/>
            <a:lstStyle/>
            <a:p>
              <a:pPr>
                <a:defRPr sz="1200" b="0" i="0" u="none" strike="noStrike" kern="1200" baseline="0">
                  <a:solidFill>
                    <a:srgbClr val="002060"/>
                  </a:solidFill>
                  <a:latin typeface="Arial" panose="020B0604020202020204" pitchFamily="34" charset="0"/>
                  <a:ea typeface="+mn-ea"/>
                  <a:cs typeface="Arial" panose="020B0604020202020204" pitchFamily="34" charset="0"/>
                </a:defRPr>
              </a:pPr>
              <a:endParaRPr lang="en-US"/>
            </a:p>
          </c:txPr>
        </c:title>
        <c:numFmt formatCode="0.00" sourceLinked="1"/>
        <c:majorTickMark val="out"/>
        <c:minorTickMark val="none"/>
        <c:tickLblPos val="nextTo"/>
        <c:spPr>
          <a:noFill/>
          <a:ln w="9525" cap="flat" cmpd="sng" algn="ctr">
            <a:solidFill>
              <a:srgbClr val="002060"/>
            </a:solidFill>
            <a:round/>
          </a:ln>
          <a:effectLst/>
        </c:spPr>
        <c:txPr>
          <a:bodyPr rot="-60000000" spcFirstLastPara="1" vertOverflow="ellipsis" vert="horz" wrap="square" anchor="ctr" anchorCtr="1"/>
          <a:lstStyle/>
          <a:p>
            <a:pPr>
              <a:defRPr sz="1100" b="0" i="0" u="none" strike="noStrike" kern="1200" baseline="0">
                <a:solidFill>
                  <a:srgbClr val="002060"/>
                </a:solidFill>
                <a:latin typeface="Arial" panose="020B0604020202020204" pitchFamily="34" charset="0"/>
                <a:ea typeface="+mn-ea"/>
                <a:cs typeface="Arial" panose="020B0604020202020204" pitchFamily="34" charset="0"/>
              </a:defRPr>
            </a:pPr>
            <a:endParaRPr lang="en-US"/>
          </a:p>
        </c:txPr>
        <c:crossAx val="1928554992"/>
        <c:crosses val="max"/>
        <c:crossBetween val="midCat"/>
      </c:valAx>
      <c:valAx>
        <c:axId val="1928554992"/>
        <c:scaling>
          <c:orientation val="minMax"/>
        </c:scaling>
        <c:delete val="1"/>
        <c:axPos val="b"/>
        <c:numFmt formatCode="General" sourceLinked="1"/>
        <c:majorTickMark val="out"/>
        <c:minorTickMark val="none"/>
        <c:tickLblPos val="nextTo"/>
        <c:crossAx val="1925884208"/>
        <c:crosses val="autoZero"/>
        <c:crossBetween val="midCat"/>
      </c:valAx>
      <c:spPr>
        <a:noFill/>
        <a:ln>
          <a:noFill/>
        </a:ln>
        <a:effectLst/>
      </c:spPr>
    </c:plotArea>
    <c:legend>
      <c:legendPos val="t"/>
      <c:layout>
        <c:manualLayout>
          <c:xMode val="edge"/>
          <c:yMode val="edge"/>
          <c:x val="0.47342056843765362"/>
          <c:y val="2.3766519823788548E-2"/>
          <c:w val="0.47550998251488513"/>
          <c:h val="6.6931735405321033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1200">
                <a:solidFill>
                  <a:schemeClr val="tx1"/>
                </a:solidFill>
                <a:latin typeface="Arial" panose="020B0604020202020204" pitchFamily="34" charset="0"/>
                <a:cs typeface="Arial" panose="020B0604020202020204" pitchFamily="34" charset="0"/>
              </a:rPr>
              <a:t>efficacies</a:t>
            </a:r>
            <a:r>
              <a:rPr lang="en-US" sz="1200" baseline="0">
                <a:solidFill>
                  <a:schemeClr val="tx1"/>
                </a:solidFill>
                <a:latin typeface="Arial" panose="020B0604020202020204" pitchFamily="34" charset="0"/>
                <a:cs typeface="Arial" panose="020B0604020202020204" pitchFamily="34" charset="0"/>
              </a:rPr>
              <a:t> = 1.37, 1.18</a:t>
            </a:r>
            <a:endParaRPr lang="en-US" sz="1200">
              <a:solidFill>
                <a:schemeClr val="tx1"/>
              </a:solidFill>
              <a:latin typeface="Arial" panose="020B0604020202020204" pitchFamily="34" charset="0"/>
              <a:cs typeface="Arial" panose="020B0604020202020204" pitchFamily="34" charset="0"/>
            </a:endParaRPr>
          </a:p>
        </c:rich>
      </c:tx>
      <c:layout>
        <c:manualLayout>
          <c:xMode val="edge"/>
          <c:yMode val="edge"/>
          <c:x val="8.7169779209875425E-2"/>
          <c:y val="0.12302630204935247"/>
        </c:manualLayout>
      </c:layout>
      <c:overlay val="0"/>
      <c:spPr>
        <a:solidFill>
          <a:schemeClr val="bg1"/>
        </a:solidFill>
        <a:ln>
          <a:noFill/>
        </a:ln>
        <a:effectLst/>
      </c:spPr>
    </c:title>
    <c:autoTitleDeleted val="0"/>
    <c:plotArea>
      <c:layout>
        <c:manualLayout>
          <c:layoutTarget val="inner"/>
          <c:xMode val="edge"/>
          <c:yMode val="edge"/>
          <c:x val="8.0777801903934729E-2"/>
          <c:y val="0.1125132678899719"/>
          <c:w val="0.7440128825265927"/>
          <c:h val="0.85193052135002945"/>
        </c:manualLayout>
      </c:layout>
      <c:scatterChart>
        <c:scatterStyle val="smoothMarker"/>
        <c:varyColors val="0"/>
        <c:ser>
          <c:idx val="23"/>
          <c:order val="0"/>
          <c:tx>
            <c:v>BAU</c:v>
          </c:tx>
          <c:spPr>
            <a:ln w="25400">
              <a:solidFill>
                <a:srgbClr val="92D050"/>
              </a:solidFill>
            </a:ln>
          </c:spPr>
          <c:marker>
            <c:symbol val="none"/>
          </c:marker>
          <c:xVal>
            <c:numRef>
              <c:f>'Time series_NOx_BAU'!$B$10:$B$48</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xVal>
          <c:yVal>
            <c:numRef>
              <c:f>'Time series_NOx_BAU'!$AJ$10:$AJ$48</c:f>
              <c:numCache>
                <c:formatCode>0.00</c:formatCode>
                <c:ptCount val="39"/>
                <c:pt idx="0">
                  <c:v>5.433000069044418</c:v>
                </c:pt>
                <c:pt idx="1">
                  <c:v>5.4186741194594159</c:v>
                </c:pt>
                <c:pt idx="2">
                  <c:v>5.5682471281124526</c:v>
                </c:pt>
                <c:pt idx="3">
                  <c:v>5.7446915182003231</c:v>
                </c:pt>
                <c:pt idx="4">
                  <c:v>6.2171575802653329</c:v>
                </c:pt>
                <c:pt idx="5">
                  <c:v>6.5426452909716382</c:v>
                </c:pt>
                <c:pt idx="6">
                  <c:v>7.0485943808817222</c:v>
                </c:pt>
                <c:pt idx="7">
                  <c:v>7.5209403609021637</c:v>
                </c:pt>
                <c:pt idx="8">
                  <c:v>8.0441071695512729</c:v>
                </c:pt>
                <c:pt idx="9">
                  <c:v>8.5449229027021829</c:v>
                </c:pt>
                <c:pt idx="10">
                  <c:v>8.764078675233506</c:v>
                </c:pt>
                <c:pt idx="11">
                  <c:v>8.6460478184422751</c:v>
                </c:pt>
                <c:pt idx="12">
                  <c:v>8.840423341228826</c:v>
                </c:pt>
                <c:pt idx="13">
                  <c:v>8.963914507768159</c:v>
                </c:pt>
                <c:pt idx="14">
                  <c:v>9.4710119365887202</c:v>
                </c:pt>
                <c:pt idx="15">
                  <c:v>9.7837342800299183</c:v>
                </c:pt>
                <c:pt idx="16">
                  <c:v>10.313130875542667</c:v>
                </c:pt>
                <c:pt idx="17">
                  <c:v>10.717117756146857</c:v>
                </c:pt>
                <c:pt idx="18">
                  <c:v>11.020973275257182</c:v>
                </c:pt>
                <c:pt idx="19">
                  <c:v>11.472770841078592</c:v>
                </c:pt>
                <c:pt idx="20">
                  <c:v>12.169102017225875</c:v>
                </c:pt>
                <c:pt idx="21">
                  <c:v>11.685691467403727</c:v>
                </c:pt>
                <c:pt idx="22">
                  <c:v>11.688409720958147</c:v>
                </c:pt>
                <c:pt idx="23">
                  <c:v>11.659082720678974</c:v>
                </c:pt>
                <c:pt idx="24">
                  <c:v>12.363100564168091</c:v>
                </c:pt>
                <c:pt idx="25">
                  <c:v>12.923260364304795</c:v>
                </c:pt>
                <c:pt idx="26">
                  <c:v>13.138111411328865</c:v>
                </c:pt>
                <c:pt idx="27">
                  <c:v>13.584650922724657</c:v>
                </c:pt>
                <c:pt idx="28">
                  <c:v>13.585456787831133</c:v>
                </c:pt>
                <c:pt idx="29">
                  <c:v>12.942478573726799</c:v>
                </c:pt>
                <c:pt idx="30">
                  <c:v>13.657101384665109</c:v>
                </c:pt>
                <c:pt idx="31">
                  <c:v>13.621291243260556</c:v>
                </c:pt>
                <c:pt idx="32">
                  <c:v>13.719713152937139</c:v>
                </c:pt>
                <c:pt idx="33">
                  <c:v>14.002398275534551</c:v>
                </c:pt>
                <c:pt idx="34">
                  <c:v>14.331829053692642</c:v>
                </c:pt>
                <c:pt idx="35">
                  <c:v>14.996944025874569</c:v>
                </c:pt>
                <c:pt idx="36">
                  <c:v>15.743516178617078</c:v>
                </c:pt>
                <c:pt idx="37">
                  <c:v>16.672383633155487</c:v>
                </c:pt>
                <c:pt idx="38">
                  <c:v>17.539347582079568</c:v>
                </c:pt>
              </c:numCache>
            </c:numRef>
          </c:yVal>
          <c:smooth val="1"/>
          <c:extLst>
            <c:ext xmlns:c16="http://schemas.microsoft.com/office/drawing/2014/chart" uri="{C3380CC4-5D6E-409C-BE32-E72D297353CC}">
              <c16:uniqueId val="{00000041-693F-BA43-8F54-48B31771A7EF}"/>
            </c:ext>
          </c:extLst>
        </c:ser>
        <c:ser>
          <c:idx val="24"/>
          <c:order val="1"/>
          <c:tx>
            <c:v>RB Rebound</c:v>
          </c:tx>
          <c:spPr>
            <a:ln>
              <a:solidFill>
                <a:srgbClr val="FFC000"/>
              </a:solidFill>
            </a:ln>
          </c:spPr>
          <c:marker>
            <c:symbol val="none"/>
          </c:marker>
          <c:xVal>
            <c:numRef>
              <c:f>'Time series_NOx_BAU'!$B$10:$B$48</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xVal>
          <c:yVal>
            <c:numRef>
              <c:f>'Time series_NOx_BAU'!$AJ$10:$AJ$48</c:f>
              <c:numCache>
                <c:formatCode>0.00</c:formatCode>
                <c:ptCount val="39"/>
                <c:pt idx="0">
                  <c:v>5.433000069044418</c:v>
                </c:pt>
                <c:pt idx="1">
                  <c:v>5.4186741194594159</c:v>
                </c:pt>
                <c:pt idx="2">
                  <c:v>5.5682471281124526</c:v>
                </c:pt>
                <c:pt idx="3">
                  <c:v>5.7446915182003231</c:v>
                </c:pt>
                <c:pt idx="4">
                  <c:v>6.2171575802653329</c:v>
                </c:pt>
                <c:pt idx="5">
                  <c:v>6.5426452909716382</c:v>
                </c:pt>
                <c:pt idx="6">
                  <c:v>7.0485943808817222</c:v>
                </c:pt>
                <c:pt idx="7">
                  <c:v>7.5209403609021637</c:v>
                </c:pt>
                <c:pt idx="8">
                  <c:v>8.0441071695512729</c:v>
                </c:pt>
                <c:pt idx="9">
                  <c:v>8.5449229027021829</c:v>
                </c:pt>
                <c:pt idx="10">
                  <c:v>8.764078675233506</c:v>
                </c:pt>
                <c:pt idx="11">
                  <c:v>8.6460478184422751</c:v>
                </c:pt>
                <c:pt idx="12">
                  <c:v>8.840423341228826</c:v>
                </c:pt>
                <c:pt idx="13">
                  <c:v>8.963914507768159</c:v>
                </c:pt>
                <c:pt idx="14">
                  <c:v>9.4710119365887202</c:v>
                </c:pt>
                <c:pt idx="15">
                  <c:v>9.7837342800299183</c:v>
                </c:pt>
                <c:pt idx="16">
                  <c:v>10.313130875542667</c:v>
                </c:pt>
                <c:pt idx="17">
                  <c:v>10.717117756146857</c:v>
                </c:pt>
                <c:pt idx="18">
                  <c:v>11.020973275257182</c:v>
                </c:pt>
                <c:pt idx="19">
                  <c:v>11.472770841078592</c:v>
                </c:pt>
                <c:pt idx="20">
                  <c:v>12.169102017225875</c:v>
                </c:pt>
                <c:pt idx="21">
                  <c:v>11.685691467403727</c:v>
                </c:pt>
                <c:pt idx="22">
                  <c:v>11.688409720958147</c:v>
                </c:pt>
                <c:pt idx="23">
                  <c:v>11.659082720678974</c:v>
                </c:pt>
                <c:pt idx="24">
                  <c:v>12.363100564168091</c:v>
                </c:pt>
                <c:pt idx="25">
                  <c:v>12.923260364304795</c:v>
                </c:pt>
                <c:pt idx="26">
                  <c:v>13.138111411328865</c:v>
                </c:pt>
                <c:pt idx="27">
                  <c:v>13.584650922724657</c:v>
                </c:pt>
                <c:pt idx="28">
                  <c:v>13.585456787831133</c:v>
                </c:pt>
                <c:pt idx="29">
                  <c:v>12.942478573726799</c:v>
                </c:pt>
                <c:pt idx="30">
                  <c:v>13.657101384665109</c:v>
                </c:pt>
                <c:pt idx="31">
                  <c:v>13.621291243260556</c:v>
                </c:pt>
                <c:pt idx="32">
                  <c:v>13.719713152937139</c:v>
                </c:pt>
                <c:pt idx="33">
                  <c:v>14.002398275534551</c:v>
                </c:pt>
                <c:pt idx="34">
                  <c:v>14.331829053692642</c:v>
                </c:pt>
                <c:pt idx="35">
                  <c:v>14.996944025874569</c:v>
                </c:pt>
                <c:pt idx="36">
                  <c:v>15.743516178617078</c:v>
                </c:pt>
                <c:pt idx="37">
                  <c:v>16.672383633155487</c:v>
                </c:pt>
                <c:pt idx="38">
                  <c:v>17.539347582079568</c:v>
                </c:pt>
              </c:numCache>
            </c:numRef>
          </c:yVal>
          <c:smooth val="1"/>
          <c:extLst>
            <c:ext xmlns:c16="http://schemas.microsoft.com/office/drawing/2014/chart" uri="{C3380CC4-5D6E-409C-BE32-E72D297353CC}">
              <c16:uniqueId val="{00000042-693F-BA43-8F54-48B31771A7EF}"/>
            </c:ext>
          </c:extLst>
        </c:ser>
        <c:ser>
          <c:idx val="25"/>
          <c:order val="2"/>
          <c:tx>
            <c:v>IATA Blue</c:v>
          </c:tx>
          <c:spPr>
            <a:ln w="25400">
              <a:solidFill>
                <a:srgbClr val="00B0F0"/>
              </a:solidFill>
            </a:ln>
          </c:spPr>
          <c:marker>
            <c:symbol val="none"/>
          </c:marker>
          <c:xVal>
            <c:numRef>
              <c:f>'Time series_NOx_BAU'!$B$10:$B$48</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xVal>
          <c:yVal>
            <c:numRef>
              <c:f>'Time series_NOx_BAU'!$AJ$10:$AJ$48</c:f>
              <c:numCache>
                <c:formatCode>0.00</c:formatCode>
                <c:ptCount val="39"/>
                <c:pt idx="0">
                  <c:v>5.433000069044418</c:v>
                </c:pt>
                <c:pt idx="1">
                  <c:v>5.4186741194594159</c:v>
                </c:pt>
                <c:pt idx="2">
                  <c:v>5.5682471281124526</c:v>
                </c:pt>
                <c:pt idx="3">
                  <c:v>5.7446915182003231</c:v>
                </c:pt>
                <c:pt idx="4">
                  <c:v>6.2171575802653329</c:v>
                </c:pt>
                <c:pt idx="5">
                  <c:v>6.5426452909716382</c:v>
                </c:pt>
                <c:pt idx="6">
                  <c:v>7.0485943808817222</c:v>
                </c:pt>
                <c:pt idx="7">
                  <c:v>7.5209403609021637</c:v>
                </c:pt>
                <c:pt idx="8">
                  <c:v>8.0441071695512729</c:v>
                </c:pt>
                <c:pt idx="9">
                  <c:v>8.5449229027021829</c:v>
                </c:pt>
                <c:pt idx="10">
                  <c:v>8.764078675233506</c:v>
                </c:pt>
                <c:pt idx="11">
                  <c:v>8.6460478184422751</c:v>
                </c:pt>
                <c:pt idx="12">
                  <c:v>8.840423341228826</c:v>
                </c:pt>
                <c:pt idx="13">
                  <c:v>8.963914507768159</c:v>
                </c:pt>
                <c:pt idx="14">
                  <c:v>9.4710119365887202</c:v>
                </c:pt>
                <c:pt idx="15">
                  <c:v>9.7837342800299183</c:v>
                </c:pt>
                <c:pt idx="16">
                  <c:v>10.313130875542667</c:v>
                </c:pt>
                <c:pt idx="17">
                  <c:v>10.717117756146857</c:v>
                </c:pt>
                <c:pt idx="18">
                  <c:v>11.020973275257182</c:v>
                </c:pt>
                <c:pt idx="19">
                  <c:v>11.472770841078592</c:v>
                </c:pt>
                <c:pt idx="20">
                  <c:v>12.169102017225875</c:v>
                </c:pt>
                <c:pt idx="21">
                  <c:v>11.685691467403727</c:v>
                </c:pt>
                <c:pt idx="22">
                  <c:v>11.688409720958147</c:v>
                </c:pt>
                <c:pt idx="23">
                  <c:v>11.659082720678974</c:v>
                </c:pt>
                <c:pt idx="24">
                  <c:v>12.363100564168091</c:v>
                </c:pt>
                <c:pt idx="25">
                  <c:v>12.923260364304795</c:v>
                </c:pt>
                <c:pt idx="26">
                  <c:v>13.138111411328865</c:v>
                </c:pt>
                <c:pt idx="27">
                  <c:v>13.584650922724657</c:v>
                </c:pt>
                <c:pt idx="28">
                  <c:v>13.585456787831133</c:v>
                </c:pt>
                <c:pt idx="29">
                  <c:v>12.942478573726799</c:v>
                </c:pt>
                <c:pt idx="30">
                  <c:v>13.657101384665109</c:v>
                </c:pt>
                <c:pt idx="31">
                  <c:v>13.621291243260556</c:v>
                </c:pt>
                <c:pt idx="32">
                  <c:v>13.719713152937139</c:v>
                </c:pt>
                <c:pt idx="33">
                  <c:v>14.002398275534551</c:v>
                </c:pt>
                <c:pt idx="34">
                  <c:v>14.331829053692642</c:v>
                </c:pt>
                <c:pt idx="35">
                  <c:v>14.996944025874569</c:v>
                </c:pt>
                <c:pt idx="36">
                  <c:v>15.743516178617078</c:v>
                </c:pt>
                <c:pt idx="37">
                  <c:v>16.672383633155487</c:v>
                </c:pt>
                <c:pt idx="38">
                  <c:v>17.539347582079568</c:v>
                </c:pt>
              </c:numCache>
            </c:numRef>
          </c:yVal>
          <c:smooth val="1"/>
          <c:extLst>
            <c:ext xmlns:c16="http://schemas.microsoft.com/office/drawing/2014/chart" uri="{C3380CC4-5D6E-409C-BE32-E72D297353CC}">
              <c16:uniqueId val="{00000043-693F-BA43-8F54-48B31771A7EF}"/>
            </c:ext>
          </c:extLst>
        </c:ser>
        <c:ser>
          <c:idx val="26"/>
          <c:order val="3"/>
          <c:tx>
            <c:v>IATA Red</c:v>
          </c:tx>
          <c:spPr>
            <a:ln w="25400">
              <a:solidFill>
                <a:srgbClr val="FF0000"/>
              </a:solidFill>
            </a:ln>
          </c:spPr>
          <c:marker>
            <c:symbol val="none"/>
          </c:marker>
          <c:xVal>
            <c:numRef>
              <c:f>'Time series_NOx_BAU'!$B$10:$B$48</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xVal>
          <c:yVal>
            <c:numRef>
              <c:f>'Time series_NOx_BAU'!$AJ$10:$AJ$48</c:f>
              <c:numCache>
                <c:formatCode>0.00</c:formatCode>
                <c:ptCount val="39"/>
                <c:pt idx="0">
                  <c:v>5.433000069044418</c:v>
                </c:pt>
                <c:pt idx="1">
                  <c:v>5.4186741194594159</c:v>
                </c:pt>
                <c:pt idx="2">
                  <c:v>5.5682471281124526</c:v>
                </c:pt>
                <c:pt idx="3">
                  <c:v>5.7446915182003231</c:v>
                </c:pt>
                <c:pt idx="4">
                  <c:v>6.2171575802653329</c:v>
                </c:pt>
                <c:pt idx="5">
                  <c:v>6.5426452909716382</c:v>
                </c:pt>
                <c:pt idx="6">
                  <c:v>7.0485943808817222</c:v>
                </c:pt>
                <c:pt idx="7">
                  <c:v>7.5209403609021637</c:v>
                </c:pt>
                <c:pt idx="8">
                  <c:v>8.0441071695512729</c:v>
                </c:pt>
                <c:pt idx="9">
                  <c:v>8.5449229027021829</c:v>
                </c:pt>
                <c:pt idx="10">
                  <c:v>8.764078675233506</c:v>
                </c:pt>
                <c:pt idx="11">
                  <c:v>8.6460478184422751</c:v>
                </c:pt>
                <c:pt idx="12">
                  <c:v>8.840423341228826</c:v>
                </c:pt>
                <c:pt idx="13">
                  <c:v>8.963914507768159</c:v>
                </c:pt>
                <c:pt idx="14">
                  <c:v>9.4710119365887202</c:v>
                </c:pt>
                <c:pt idx="15">
                  <c:v>9.7837342800299183</c:v>
                </c:pt>
                <c:pt idx="16">
                  <c:v>10.313130875542667</c:v>
                </c:pt>
                <c:pt idx="17">
                  <c:v>10.717117756146857</c:v>
                </c:pt>
                <c:pt idx="18">
                  <c:v>11.020973275257182</c:v>
                </c:pt>
                <c:pt idx="19">
                  <c:v>11.472770841078592</c:v>
                </c:pt>
                <c:pt idx="20">
                  <c:v>12.169102017225875</c:v>
                </c:pt>
                <c:pt idx="21">
                  <c:v>11.685691467403727</c:v>
                </c:pt>
                <c:pt idx="22">
                  <c:v>11.688409720958147</c:v>
                </c:pt>
                <c:pt idx="23">
                  <c:v>11.659082720678974</c:v>
                </c:pt>
                <c:pt idx="24">
                  <c:v>12.363100564168091</c:v>
                </c:pt>
                <c:pt idx="25">
                  <c:v>12.923260364304795</c:v>
                </c:pt>
                <c:pt idx="26">
                  <c:v>13.138111411328865</c:v>
                </c:pt>
                <c:pt idx="27">
                  <c:v>13.584650922724657</c:v>
                </c:pt>
                <c:pt idx="28">
                  <c:v>13.585456787831133</c:v>
                </c:pt>
                <c:pt idx="29">
                  <c:v>12.942478573726799</c:v>
                </c:pt>
                <c:pt idx="30">
                  <c:v>13.657101384665109</c:v>
                </c:pt>
                <c:pt idx="31">
                  <c:v>13.621291243260556</c:v>
                </c:pt>
                <c:pt idx="32">
                  <c:v>13.719713152937139</c:v>
                </c:pt>
                <c:pt idx="33">
                  <c:v>14.002398275534551</c:v>
                </c:pt>
                <c:pt idx="34">
                  <c:v>14.331829053692642</c:v>
                </c:pt>
                <c:pt idx="35">
                  <c:v>14.996944025874569</c:v>
                </c:pt>
                <c:pt idx="36">
                  <c:v>15.743516178617078</c:v>
                </c:pt>
                <c:pt idx="37">
                  <c:v>16.672383633155487</c:v>
                </c:pt>
                <c:pt idx="38">
                  <c:v>17.539347582079568</c:v>
                </c:pt>
              </c:numCache>
            </c:numRef>
          </c:yVal>
          <c:smooth val="1"/>
          <c:extLst>
            <c:ext xmlns:c16="http://schemas.microsoft.com/office/drawing/2014/chart" uri="{C3380CC4-5D6E-409C-BE32-E72D297353CC}">
              <c16:uniqueId val="{00000044-693F-BA43-8F54-48B31771A7EF}"/>
            </c:ext>
          </c:extLst>
        </c:ser>
        <c:ser>
          <c:idx val="22"/>
          <c:order val="4"/>
          <c:tx>
            <c:v>SSP3-70</c:v>
          </c:tx>
          <c:spPr>
            <a:ln w="31750" cmpd="thickThin">
              <a:solidFill>
                <a:schemeClr val="tx1">
                  <a:lumMod val="65000"/>
                  <a:lumOff val="35000"/>
                </a:schemeClr>
              </a:solidFill>
              <a:prstDash val="lgDash"/>
            </a:ln>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series_NOx_BAU'!$AJ$48:$AJ$80</c:f>
              <c:numCache>
                <c:formatCode>0.00</c:formatCode>
                <c:ptCount val="33"/>
                <c:pt idx="0">
                  <c:v>17.539347582079568</c:v>
                </c:pt>
                <c:pt idx="1">
                  <c:v>21.465526563869322</c:v>
                </c:pt>
                <c:pt idx="2">
                  <c:v>26.270579821051026</c:v>
                </c:pt>
                <c:pt idx="3">
                  <c:v>27.405203124733596</c:v>
                </c:pt>
                <c:pt idx="4">
                  <c:v>28.588830677657285</c:v>
                </c:pt>
                <c:pt idx="5">
                  <c:v>29.823578967678365</c:v>
                </c:pt>
                <c:pt idx="6">
                  <c:v>31.111655893518801</c:v>
                </c:pt>
                <c:pt idx="7">
                  <c:v>32.45536471279096</c:v>
                </c:pt>
                <c:pt idx="8">
                  <c:v>33.857108160537074</c:v>
                </c:pt>
                <c:pt idx="9">
                  <c:v>35.31939274564791</c:v>
                </c:pt>
                <c:pt idx="10">
                  <c:v>36.844833232843293</c:v>
                </c:pt>
                <c:pt idx="11">
                  <c:v>38.436157318228837</c:v>
                </c:pt>
                <c:pt idx="12">
                  <c:v>40.096210506789483</c:v>
                </c:pt>
                <c:pt idx="13">
                  <c:v>41.124087824873634</c:v>
                </c:pt>
                <c:pt idx="14">
                  <c:v>42.178315059014139</c:v>
                </c:pt>
                <c:pt idx="15">
                  <c:v>43.259567696512804</c:v>
                </c:pt>
                <c:pt idx="16">
                  <c:v>44.368538540973077</c:v>
                </c:pt>
                <c:pt idx="17">
                  <c:v>45.505938156208195</c:v>
                </c:pt>
                <c:pt idx="18">
                  <c:v>46.672495321528999</c:v>
                </c:pt>
                <c:pt idx="19">
                  <c:v>47.868957498703196</c:v>
                </c:pt>
                <c:pt idx="20">
                  <c:v>49.096091310885264</c:v>
                </c:pt>
                <c:pt idx="21">
                  <c:v>50.354683033823825</c:v>
                </c:pt>
                <c:pt idx="22">
                  <c:v>51.645539099661299</c:v>
                </c:pt>
                <c:pt idx="23">
                  <c:v>52.812066246026404</c:v>
                </c:pt>
                <c:pt idx="24">
                  <c:v>54.004941952343238</c:v>
                </c:pt>
                <c:pt idx="25">
                  <c:v>55.224761358308029</c:v>
                </c:pt>
                <c:pt idx="26">
                  <c:v>56.472133046145125</c:v>
                </c:pt>
                <c:pt idx="27">
                  <c:v>57.747679344235806</c:v>
                </c:pt>
                <c:pt idx="28">
                  <c:v>59.052036637605227</c:v>
                </c:pt>
                <c:pt idx="29">
                  <c:v>60.385855685422371</c:v>
                </c:pt>
                <c:pt idx="30">
                  <c:v>61.749801945671457</c:v>
                </c:pt>
                <c:pt idx="31">
                  <c:v>63.144555907156722</c:v>
                </c:pt>
                <c:pt idx="32">
                  <c:v>64.570813429006279</c:v>
                </c:pt>
              </c:numCache>
            </c:numRef>
          </c:yVal>
          <c:smooth val="1"/>
          <c:extLst>
            <c:ext xmlns:c16="http://schemas.microsoft.com/office/drawing/2014/chart" uri="{C3380CC4-5D6E-409C-BE32-E72D297353CC}">
              <c16:uniqueId val="{00000040-693F-BA43-8F54-48B31771A7EF}"/>
            </c:ext>
          </c:extLst>
        </c:ser>
        <c:ser>
          <c:idx val="21"/>
          <c:order val="5"/>
          <c:tx>
            <c:v>SSP2-45</c:v>
          </c:tx>
          <c:spPr>
            <a:ln w="31750">
              <a:solidFill>
                <a:schemeClr val="tx1">
                  <a:lumMod val="65000"/>
                  <a:lumOff val="35000"/>
                </a:schemeClr>
              </a:solidFill>
              <a:prstDash val="sysDash"/>
            </a:ln>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series_NOx_BAU'!$AQ$48:$AQ$80</c:f>
              <c:numCache>
                <c:formatCode>0.00</c:formatCode>
                <c:ptCount val="33"/>
                <c:pt idx="0">
                  <c:v>17.539347582079568</c:v>
                </c:pt>
                <c:pt idx="1">
                  <c:v>19.862414006477024</c:v>
                </c:pt>
                <c:pt idx="2">
                  <c:v>22.493167908239759</c:v>
                </c:pt>
                <c:pt idx="3">
                  <c:v>23.262772896500216</c:v>
                </c:pt>
                <c:pt idx="4">
                  <c:v>24.058709962143976</c:v>
                </c:pt>
                <c:pt idx="5">
                  <c:v>24.88188005866003</c:v>
                </c:pt>
                <c:pt idx="6">
                  <c:v>25.733214965711003</c:v>
                </c:pt>
                <c:pt idx="7">
                  <c:v>26.613678343852374</c:v>
                </c:pt>
                <c:pt idx="8">
                  <c:v>27.524266825339016</c:v>
                </c:pt>
                <c:pt idx="9">
                  <c:v>28.466011142253709</c:v>
                </c:pt>
                <c:pt idx="10">
                  <c:v>29.439977293234648</c:v>
                </c:pt>
                <c:pt idx="11">
                  <c:v>30.447267750122588</c:v>
                </c:pt>
                <c:pt idx="12">
                  <c:v>31.489022705893497</c:v>
                </c:pt>
                <c:pt idx="13">
                  <c:v>31.788928336852813</c:v>
                </c:pt>
                <c:pt idx="14">
                  <c:v>32.091690308839958</c:v>
                </c:pt>
                <c:pt idx="15">
                  <c:v>32.39733582602593</c:v>
                </c:pt>
                <c:pt idx="16">
                  <c:v>32.705892351677861</c:v>
                </c:pt>
                <c:pt idx="17">
                  <c:v>33.017387610626677</c:v>
                </c:pt>
                <c:pt idx="18">
                  <c:v>33.331849591758278</c:v>
                </c:pt>
                <c:pt idx="19">
                  <c:v>33.649306550528429</c:v>
                </c:pt>
                <c:pt idx="20">
                  <c:v>33.969787011501609</c:v>
                </c:pt>
                <c:pt idx="21">
                  <c:v>34.293319770914025</c:v>
                </c:pt>
                <c:pt idx="22">
                  <c:v>34.619933899261028</c:v>
                </c:pt>
                <c:pt idx="23">
                  <c:v>34.941154685779956</c:v>
                </c:pt>
                <c:pt idx="24">
                  <c:v>35.265355916859875</c:v>
                </c:pt>
                <c:pt idx="25">
                  <c:v>35.592565246532381</c:v>
                </c:pt>
                <c:pt idx="26">
                  <c:v>35.922810585416791</c:v>
                </c:pt>
                <c:pt idx="27">
                  <c:v>36.256120103100884</c:v>
                </c:pt>
                <c:pt idx="28">
                  <c:v>36.59252223054375</c:v>
                </c:pt>
                <c:pt idx="29">
                  <c:v>36.93204566250089</c:v>
                </c:pt>
                <c:pt idx="30">
                  <c:v>37.27471935997189</c:v>
                </c:pt>
                <c:pt idx="31">
                  <c:v>37.620572552670737</c:v>
                </c:pt>
                <c:pt idx="32">
                  <c:v>37.969634741519087</c:v>
                </c:pt>
              </c:numCache>
            </c:numRef>
          </c:yVal>
          <c:smooth val="1"/>
          <c:extLst>
            <c:ext xmlns:c16="http://schemas.microsoft.com/office/drawing/2014/chart" uri="{C3380CC4-5D6E-409C-BE32-E72D297353CC}">
              <c16:uniqueId val="{0000003F-693F-BA43-8F54-48B31771A7EF}"/>
            </c:ext>
          </c:extLst>
        </c:ser>
        <c:ser>
          <c:idx val="20"/>
          <c:order val="6"/>
          <c:tx>
            <c:v>SSP1-26</c:v>
          </c:tx>
          <c:spPr>
            <a:ln w="31750" cmpd="dbl">
              <a:solidFill>
                <a:schemeClr val="tx1">
                  <a:lumMod val="65000"/>
                  <a:lumOff val="35000"/>
                </a:schemeClr>
              </a:solidFill>
            </a:ln>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series_NOx_BAU'!$AX$48:$AX$80</c:f>
              <c:numCache>
                <c:formatCode>0.00</c:formatCode>
                <c:ptCount val="33"/>
                <c:pt idx="0">
                  <c:v>17.539347582079568</c:v>
                </c:pt>
                <c:pt idx="1">
                  <c:v>19.522598770607129</c:v>
                </c:pt>
                <c:pt idx="2">
                  <c:v>21.73010489555061</c:v>
                </c:pt>
                <c:pt idx="3">
                  <c:v>21.691521477800119</c:v>
                </c:pt>
                <c:pt idx="4">
                  <c:v>21.653006567778075</c:v>
                </c:pt>
                <c:pt idx="5">
                  <c:v>21.614560043843909</c:v>
                </c:pt>
                <c:pt idx="6">
                  <c:v>21.576181784573038</c:v>
                </c:pt>
                <c:pt idx="7">
                  <c:v>21.53787166875647</c:v>
                </c:pt>
                <c:pt idx="8">
                  <c:v>21.499629575400434</c:v>
                </c:pt>
                <c:pt idx="9">
                  <c:v>21.46145538372599</c:v>
                </c:pt>
                <c:pt idx="10">
                  <c:v>21.423348973168654</c:v>
                </c:pt>
                <c:pt idx="11">
                  <c:v>21.38531022337801</c:v>
                </c:pt>
                <c:pt idx="12">
                  <c:v>21.347339014217333</c:v>
                </c:pt>
                <c:pt idx="13">
                  <c:v>21.268204710177685</c:v>
                </c:pt>
                <c:pt idx="14">
                  <c:v>21.189363755958905</c:v>
                </c:pt>
                <c:pt idx="15">
                  <c:v>21.11081506411708</c:v>
                </c:pt>
                <c:pt idx="16">
                  <c:v>21.032557551239432</c:v>
                </c:pt>
                <c:pt idx="17">
                  <c:v>20.954590137929383</c:v>
                </c:pt>
                <c:pt idx="18">
                  <c:v>20.876911748791667</c:v>
                </c:pt>
                <c:pt idx="19">
                  <c:v>20.79952131241749</c:v>
                </c:pt>
                <c:pt idx="20">
                  <c:v>20.722417761369755</c:v>
                </c:pt>
                <c:pt idx="21">
                  <c:v>20.645600032168346</c:v>
                </c:pt>
                <c:pt idx="22">
                  <c:v>20.569067065275462</c:v>
                </c:pt>
                <c:pt idx="23">
                  <c:v>20.154524841456919</c:v>
                </c:pt>
                <c:pt idx="24">
                  <c:v>19.748337165503042</c:v>
                </c:pt>
                <c:pt idx="25">
                  <c:v>19.35033566259937</c:v>
                </c:pt>
                <c:pt idx="26">
                  <c:v>18.960355351302166</c:v>
                </c:pt>
                <c:pt idx="27">
                  <c:v>18.578234575149533</c:v>
                </c:pt>
                <c:pt idx="28">
                  <c:v>18.203814935650833</c:v>
                </c:pt>
                <c:pt idx="29">
                  <c:v>17.836941226626593</c:v>
                </c:pt>
                <c:pt idx="30">
                  <c:v>17.477461369871726</c:v>
                </c:pt>
                <c:pt idx="31">
                  <c:v>17.125226352115352</c:v>
                </c:pt>
                <c:pt idx="32">
                  <c:v>16.780090163251128</c:v>
                </c:pt>
              </c:numCache>
            </c:numRef>
          </c:yVal>
          <c:smooth val="1"/>
          <c:extLst>
            <c:ext xmlns:c16="http://schemas.microsoft.com/office/drawing/2014/chart" uri="{C3380CC4-5D6E-409C-BE32-E72D297353CC}">
              <c16:uniqueId val="{0000003E-693F-BA43-8F54-48B31771A7EF}"/>
            </c:ext>
          </c:extLst>
        </c:ser>
        <c:ser>
          <c:idx val="27"/>
          <c:order val="7"/>
          <c:tx>
            <c:v>1980-2018</c:v>
          </c:tx>
          <c:spPr>
            <a:ln w="38100">
              <a:solidFill>
                <a:schemeClr val="accent2">
                  <a:lumMod val="75000"/>
                </a:schemeClr>
              </a:solidFill>
            </a:ln>
          </c:spPr>
          <c:marker>
            <c:symbol val="none"/>
          </c:marker>
          <c:xVal>
            <c:numRef>
              <c:f>'Time series_NOx_BAU'!$B$10:$B$48</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xVal>
          <c:yVal>
            <c:numRef>
              <c:f>'Time series_NOx_BAU'!$AJ$10:$AJ$48</c:f>
              <c:numCache>
                <c:formatCode>0.00</c:formatCode>
                <c:ptCount val="39"/>
                <c:pt idx="0">
                  <c:v>5.433000069044418</c:v>
                </c:pt>
                <c:pt idx="1">
                  <c:v>5.4186741194594159</c:v>
                </c:pt>
                <c:pt idx="2">
                  <c:v>5.5682471281124526</c:v>
                </c:pt>
                <c:pt idx="3">
                  <c:v>5.7446915182003231</c:v>
                </c:pt>
                <c:pt idx="4">
                  <c:v>6.2171575802653329</c:v>
                </c:pt>
                <c:pt idx="5">
                  <c:v>6.5426452909716382</c:v>
                </c:pt>
                <c:pt idx="6">
                  <c:v>7.0485943808817222</c:v>
                </c:pt>
                <c:pt idx="7">
                  <c:v>7.5209403609021637</c:v>
                </c:pt>
                <c:pt idx="8">
                  <c:v>8.0441071695512729</c:v>
                </c:pt>
                <c:pt idx="9">
                  <c:v>8.5449229027021829</c:v>
                </c:pt>
                <c:pt idx="10">
                  <c:v>8.764078675233506</c:v>
                </c:pt>
                <c:pt idx="11">
                  <c:v>8.6460478184422751</c:v>
                </c:pt>
                <c:pt idx="12">
                  <c:v>8.840423341228826</c:v>
                </c:pt>
                <c:pt idx="13">
                  <c:v>8.963914507768159</c:v>
                </c:pt>
                <c:pt idx="14">
                  <c:v>9.4710119365887202</c:v>
                </c:pt>
                <c:pt idx="15">
                  <c:v>9.7837342800299183</c:v>
                </c:pt>
                <c:pt idx="16">
                  <c:v>10.313130875542667</c:v>
                </c:pt>
                <c:pt idx="17">
                  <c:v>10.717117756146857</c:v>
                </c:pt>
                <c:pt idx="18">
                  <c:v>11.020973275257182</c:v>
                </c:pt>
                <c:pt idx="19">
                  <c:v>11.472770841078592</c:v>
                </c:pt>
                <c:pt idx="20">
                  <c:v>12.169102017225875</c:v>
                </c:pt>
                <c:pt idx="21">
                  <c:v>11.685691467403727</c:v>
                </c:pt>
                <c:pt idx="22">
                  <c:v>11.688409720958147</c:v>
                </c:pt>
                <c:pt idx="23">
                  <c:v>11.659082720678974</c:v>
                </c:pt>
                <c:pt idx="24">
                  <c:v>12.363100564168091</c:v>
                </c:pt>
                <c:pt idx="25">
                  <c:v>12.923260364304795</c:v>
                </c:pt>
                <c:pt idx="26">
                  <c:v>13.138111411328865</c:v>
                </c:pt>
                <c:pt idx="27">
                  <c:v>13.584650922724657</c:v>
                </c:pt>
                <c:pt idx="28">
                  <c:v>13.585456787831133</c:v>
                </c:pt>
                <c:pt idx="29">
                  <c:v>12.942478573726799</c:v>
                </c:pt>
                <c:pt idx="30">
                  <c:v>13.657101384665109</c:v>
                </c:pt>
                <c:pt idx="31">
                  <c:v>13.621291243260556</c:v>
                </c:pt>
                <c:pt idx="32">
                  <c:v>13.719713152937139</c:v>
                </c:pt>
                <c:pt idx="33">
                  <c:v>14.002398275534551</c:v>
                </c:pt>
                <c:pt idx="34">
                  <c:v>14.331829053692642</c:v>
                </c:pt>
                <c:pt idx="35">
                  <c:v>14.996944025874569</c:v>
                </c:pt>
                <c:pt idx="36">
                  <c:v>15.743516178617078</c:v>
                </c:pt>
                <c:pt idx="37">
                  <c:v>16.672383633155487</c:v>
                </c:pt>
                <c:pt idx="38">
                  <c:v>17.539347582079568</c:v>
                </c:pt>
              </c:numCache>
            </c:numRef>
          </c:yVal>
          <c:smooth val="1"/>
          <c:extLst>
            <c:ext xmlns:c16="http://schemas.microsoft.com/office/drawing/2014/chart" uri="{C3380CC4-5D6E-409C-BE32-E72D297353CC}">
              <c16:uniqueId val="{00000045-693F-BA43-8F54-48B31771A7EF}"/>
            </c:ext>
          </c:extLst>
        </c:ser>
        <c:ser>
          <c:idx val="28"/>
          <c:order val="8"/>
          <c:tx>
            <c:v>SSP3-70</c:v>
          </c:tx>
          <c:spPr>
            <a:ln w="31750" cmpd="thickThin">
              <a:solidFill>
                <a:srgbClr val="00B0F0"/>
              </a:solidFill>
              <a:prstDash val="lgDash"/>
            </a:ln>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Blue'!$AJ$48:$AJ$80</c:f>
              <c:numCache>
                <c:formatCode>0.00</c:formatCode>
                <c:ptCount val="33"/>
                <c:pt idx="0">
                  <c:v>17.539347582079568</c:v>
                </c:pt>
                <c:pt idx="1">
                  <c:v>16.918842672624308</c:v>
                </c:pt>
                <c:pt idx="2">
                  <c:v>16.320289910525513</c:v>
                </c:pt>
                <c:pt idx="3">
                  <c:v>17.794381010934632</c:v>
                </c:pt>
                <c:pt idx="4">
                  <c:v>19.401615859660623</c:v>
                </c:pt>
                <c:pt idx="5">
                  <c:v>21.15402034690182</c:v>
                </c:pt>
                <c:pt idx="6">
                  <c:v>23.064706572587706</c:v>
                </c:pt>
                <c:pt idx="7">
                  <c:v>25.147970955671482</c:v>
                </c:pt>
                <c:pt idx="8">
                  <c:v>27.419401204909544</c:v>
                </c:pt>
                <c:pt idx="9">
                  <c:v>29.895992951520423</c:v>
                </c:pt>
                <c:pt idx="10">
                  <c:v>32.596276916409316</c:v>
                </c:pt>
                <c:pt idx="11">
                  <c:v>35.540457563467626</c:v>
                </c:pt>
                <c:pt idx="12">
                  <c:v>38.750564276399714</c:v>
                </c:pt>
                <c:pt idx="13">
                  <c:v>39.812971643303996</c:v>
                </c:pt>
                <c:pt idx="14">
                  <c:v>40.904506570911693</c:v>
                </c:pt>
                <c:pt idx="15">
                  <c:v>42.025967636886101</c:v>
                </c:pt>
                <c:pt idx="16">
                  <c:v>43.178175313146987</c:v>
                </c:pt>
                <c:pt idx="17">
                  <c:v>44.36197256613589</c:v>
                </c:pt>
                <c:pt idx="18">
                  <c:v>45.578225473538645</c:v>
                </c:pt>
                <c:pt idx="19">
                  <c:v>46.827823857916307</c:v>
                </c:pt>
                <c:pt idx="20">
                  <c:v>48.111681937708084</c:v>
                </c:pt>
                <c:pt idx="21">
                  <c:v>49.430738996082503</c:v>
                </c:pt>
                <c:pt idx="22">
                  <c:v>50.785960068126165</c:v>
                </c:pt>
                <c:pt idx="23">
                  <c:v>52.309560305941503</c:v>
                </c:pt>
                <c:pt idx="24">
                  <c:v>53.8788691939735</c:v>
                </c:pt>
                <c:pt idx="25">
                  <c:v>55.495258011021384</c:v>
                </c:pt>
                <c:pt idx="26">
                  <c:v>57.160139174827165</c:v>
                </c:pt>
                <c:pt idx="27">
                  <c:v>58.874967476261261</c:v>
                </c:pt>
                <c:pt idx="28">
                  <c:v>60.641241350534244</c:v>
                </c:pt>
                <c:pt idx="29">
                  <c:v>62.460504186545457</c:v>
                </c:pt>
                <c:pt idx="30">
                  <c:v>64.334345675512665</c:v>
                </c:pt>
                <c:pt idx="31">
                  <c:v>66.264403200061139</c:v>
                </c:pt>
                <c:pt idx="32">
                  <c:v>68.252363264986087</c:v>
                </c:pt>
              </c:numCache>
            </c:numRef>
          </c:yVal>
          <c:smooth val="1"/>
          <c:extLst>
            <c:ext xmlns:c16="http://schemas.microsoft.com/office/drawing/2014/chart" uri="{C3380CC4-5D6E-409C-BE32-E72D297353CC}">
              <c16:uniqueId val="{00000046-693F-BA43-8F54-48B31771A7EF}"/>
            </c:ext>
          </c:extLst>
        </c:ser>
        <c:ser>
          <c:idx val="29"/>
          <c:order val="9"/>
          <c:tx>
            <c:v>SSP3-70</c:v>
          </c:tx>
          <c:spPr>
            <a:ln w="31750" cmpd="thickThin">
              <a:solidFill>
                <a:srgbClr val="FF0000"/>
              </a:solidFill>
              <a:prstDash val="lgDash"/>
            </a:ln>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Red'!$AJ$48:$AJ$80</c:f>
              <c:numCache>
                <c:formatCode>0.00</c:formatCode>
                <c:ptCount val="33"/>
                <c:pt idx="0">
                  <c:v>17.539347582079568</c:v>
                </c:pt>
                <c:pt idx="1">
                  <c:v>16.918842672624308</c:v>
                </c:pt>
                <c:pt idx="2">
                  <c:v>16.320289910525513</c:v>
                </c:pt>
                <c:pt idx="3">
                  <c:v>17.624222887363619</c:v>
                </c:pt>
                <c:pt idx="4">
                  <c:v>19.032335460116215</c:v>
                </c:pt>
                <c:pt idx="5">
                  <c:v>20.552951207063547</c:v>
                </c:pt>
                <c:pt idx="6">
                  <c:v>22.195058730714255</c:v>
                </c:pt>
                <c:pt idx="7">
                  <c:v>23.968364790870201</c:v>
                </c:pt>
                <c:pt idx="8">
                  <c:v>25.88335168283373</c:v>
                </c:pt>
                <c:pt idx="9">
                  <c:v>27.951339199929144</c:v>
                </c:pt>
                <c:pt idx="10">
                  <c:v>30.184551546608692</c:v>
                </c:pt>
                <c:pt idx="11">
                  <c:v>32.596189597677196</c:v>
                </c:pt>
                <c:pt idx="12">
                  <c:v>35.200508930771065</c:v>
                </c:pt>
                <c:pt idx="13">
                  <c:v>36.07335720882417</c:v>
                </c:pt>
                <c:pt idx="14">
                  <c:v>36.967849040895167</c:v>
                </c:pt>
                <c:pt idx="15">
                  <c:v>37.884521110669297</c:v>
                </c:pt>
                <c:pt idx="16">
                  <c:v>38.823923409691396</c:v>
                </c:pt>
                <c:pt idx="17">
                  <c:v>39.78661956735381</c:v>
                </c:pt>
                <c:pt idx="18">
                  <c:v>40.773187189066832</c:v>
                </c:pt>
                <c:pt idx="19">
                  <c:v>41.784218202814579</c:v>
                </c:pt>
                <c:pt idx="20">
                  <c:v>42.82031921430422</c:v>
                </c:pt>
                <c:pt idx="21">
                  <c:v>43.882111870921676</c:v>
                </c:pt>
                <c:pt idx="22">
                  <c:v>44.970233234712119</c:v>
                </c:pt>
                <c:pt idx="23">
                  <c:v>46.045288680412796</c:v>
                </c:pt>
                <c:pt idx="24">
                  <c:v>47.146044331075686</c:v>
                </c:pt>
                <c:pt idx="25">
                  <c:v>48.273114574114707</c:v>
                </c:pt>
                <c:pt idx="26">
                  <c:v>49.427128484448986</c:v>
                </c:pt>
                <c:pt idx="27">
                  <c:v>50.608730175621403</c:v>
                </c:pt>
                <c:pt idx="28">
                  <c:v>51.818579159310943</c:v>
                </c:pt>
                <c:pt idx="29">
                  <c:v>53.057350713439519</c:v>
                </c:pt>
                <c:pt idx="30">
                  <c:v>54.325736259078752</c:v>
                </c:pt>
                <c:pt idx="31">
                  <c:v>55.624443746367042</c:v>
                </c:pt>
                <c:pt idx="32">
                  <c:v>56.954198049652398</c:v>
                </c:pt>
              </c:numCache>
            </c:numRef>
          </c:yVal>
          <c:smooth val="1"/>
          <c:extLst>
            <c:ext xmlns:c16="http://schemas.microsoft.com/office/drawing/2014/chart" uri="{C3380CC4-5D6E-409C-BE32-E72D297353CC}">
              <c16:uniqueId val="{00000047-693F-BA43-8F54-48B31771A7EF}"/>
            </c:ext>
          </c:extLst>
        </c:ser>
        <c:ser>
          <c:idx val="30"/>
          <c:order val="10"/>
          <c:tx>
            <c:v>SSP2-45</c:v>
          </c:tx>
          <c:spPr>
            <a:ln w="31750" cmpd="sng">
              <a:solidFill>
                <a:srgbClr val="00B0F0"/>
              </a:solidFill>
              <a:prstDash val="sysDash"/>
            </a:ln>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Blue'!$AQ$48:$AQ$80</c:f>
              <c:numCache>
                <c:formatCode>0.00</c:formatCode>
                <c:ptCount val="33"/>
                <c:pt idx="0">
                  <c:v>17.539347582079568</c:v>
                </c:pt>
                <c:pt idx="1">
                  <c:v>15.655272145149006</c:v>
                </c:pt>
                <c:pt idx="2">
                  <c:v>13.973583954119878</c:v>
                </c:pt>
                <c:pt idx="3">
                  <c:v>15.104667674651502</c:v>
                </c:pt>
                <c:pt idx="4">
                  <c:v>16.327306316744565</c:v>
                </c:pt>
                <c:pt idx="5">
                  <c:v>17.64891074089504</c:v>
                </c:pt>
                <c:pt idx="6">
                  <c:v>19.077491675441649</c:v>
                </c:pt>
                <c:pt idx="7">
                  <c:v>20.621708272523577</c:v>
                </c:pt>
                <c:pt idx="8">
                  <c:v>22.290920594372245</c:v>
                </c:pt>
                <c:pt idx="9">
                  <c:v>24.095246348075822</c:v>
                </c:pt>
                <c:pt idx="10">
                  <c:v>26.045622212706618</c:v>
                </c:pt>
                <c:pt idx="11">
                  <c:v>28.153870130537573</c:v>
                </c:pt>
                <c:pt idx="12">
                  <c:v>30.432768964163103</c:v>
                </c:pt>
                <c:pt idx="13">
                  <c:v>30.775707092322413</c:v>
                </c:pt>
                <c:pt idx="14">
                  <c:v>31.122509691699705</c:v>
                </c:pt>
                <c:pt idx="15">
                  <c:v>31.473220309910619</c:v>
                </c:pt>
                <c:pt idx="16">
                  <c:v>31.827882985296366</c:v>
                </c:pt>
                <c:pt idx="17">
                  <c:v>32.186542252453563</c:v>
                </c:pt>
                <c:pt idx="18">
                  <c:v>32.549243147826409</c:v>
                </c:pt>
                <c:pt idx="19">
                  <c:v>32.916031215361848</c:v>
                </c:pt>
                <c:pt idx="20">
                  <c:v>33.286952512228467</c:v>
                </c:pt>
                <c:pt idx="21">
                  <c:v>33.662053614599863</c:v>
                </c:pt>
                <c:pt idx="22">
                  <c:v>34.04138162350317</c:v>
                </c:pt>
                <c:pt idx="23">
                  <c:v>34.606539778884169</c:v>
                </c:pt>
                <c:pt idx="24">
                  <c:v>35.18108074205265</c:v>
                </c:pt>
                <c:pt idx="25">
                  <c:v>35.765160287248335</c:v>
                </c:pt>
                <c:pt idx="26">
                  <c:v>36.358936774889237</c:v>
                </c:pt>
                <c:pt idx="27">
                  <c:v>36.962571194507611</c:v>
                </c:pt>
                <c:pt idx="28">
                  <c:v>37.576227208398777</c:v>
                </c:pt>
                <c:pt idx="29">
                  <c:v>38.20007119599456</c:v>
                </c:pt>
                <c:pt idx="30">
                  <c:v>38.83427229897346</c:v>
                </c:pt>
                <c:pt idx="31">
                  <c:v>39.479002467119699</c:v>
                </c:pt>
                <c:pt idx="32">
                  <c:v>40.134436504943643</c:v>
                </c:pt>
              </c:numCache>
            </c:numRef>
          </c:yVal>
          <c:smooth val="1"/>
          <c:extLst>
            <c:ext xmlns:c16="http://schemas.microsoft.com/office/drawing/2014/chart" uri="{C3380CC4-5D6E-409C-BE32-E72D297353CC}">
              <c16:uniqueId val="{00000048-693F-BA43-8F54-48B31771A7EF}"/>
            </c:ext>
          </c:extLst>
        </c:ser>
        <c:ser>
          <c:idx val="31"/>
          <c:order val="11"/>
          <c:tx>
            <c:v>SSP2-45</c:v>
          </c:tx>
          <c:spPr>
            <a:ln w="31750">
              <a:solidFill>
                <a:srgbClr val="FF0000"/>
              </a:solidFill>
              <a:prstDash val="sysDash"/>
            </a:ln>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Red'!$AQ$48:$AQ$80</c:f>
              <c:numCache>
                <c:formatCode>0.00</c:formatCode>
                <c:ptCount val="33"/>
                <c:pt idx="0">
                  <c:v>17.539347582079568</c:v>
                </c:pt>
                <c:pt idx="1">
                  <c:v>15.655272145149006</c:v>
                </c:pt>
                <c:pt idx="2">
                  <c:v>13.973583954119878</c:v>
                </c:pt>
                <c:pt idx="3">
                  <c:v>14.960203727329706</c:v>
                </c:pt>
                <c:pt idx="4">
                  <c:v>16.016484840113169</c:v>
                </c:pt>
                <c:pt idx="5">
                  <c:v>17.147345805521553</c:v>
                </c:pt>
                <c:pt idx="6">
                  <c:v>18.358052413457035</c:v>
                </c:pt>
                <c:pt idx="7">
                  <c:v>19.654242250524494</c:v>
                </c:pt>
                <c:pt idx="8">
                  <c:v>21.041950951133568</c:v>
                </c:pt>
                <c:pt idx="9">
                  <c:v>22.527640302087722</c:v>
                </c:pt>
                <c:pt idx="10">
                  <c:v>24.118228331527753</c:v>
                </c:pt>
                <c:pt idx="11">
                  <c:v>25.82112152233719</c:v>
                </c:pt>
                <c:pt idx="12">
                  <c:v>27.644249300009474</c:v>
                </c:pt>
                <c:pt idx="13">
                  <c:v>27.884710706958082</c:v>
                </c:pt>
                <c:pt idx="14">
                  <c:v>28.127263749226721</c:v>
                </c:pt>
                <c:pt idx="15">
                  <c:v>28.371926620746667</c:v>
                </c:pt>
                <c:pt idx="16">
                  <c:v>28.618717673707724</c:v>
                </c:pt>
                <c:pt idx="17">
                  <c:v>28.867655419934835</c:v>
                </c:pt>
                <c:pt idx="18">
                  <c:v>29.118758532276637</c:v>
                </c:pt>
                <c:pt idx="19">
                  <c:v>29.372045846006134</c:v>
                </c:pt>
                <c:pt idx="20">
                  <c:v>29.627536360233524</c:v>
                </c:pt>
                <c:pt idx="21">
                  <c:v>29.885249239331323</c:v>
                </c:pt>
                <c:pt idx="22">
                  <c:v>30.145203814371879</c:v>
                </c:pt>
                <c:pt idx="23">
                  <c:v>30.464090748575533</c:v>
                </c:pt>
                <c:pt idx="24">
                  <c:v>30.786350984795387</c:v>
                </c:pt>
                <c:pt idx="25">
                  <c:v>31.112020207047536</c:v>
                </c:pt>
                <c:pt idx="26">
                  <c:v>31.44113447682658</c:v>
                </c:pt>
                <c:pt idx="27">
                  <c:v>31.773730237098732</c:v>
                </c:pt>
                <c:pt idx="28">
                  <c:v>32.10984431633716</c:v>
                </c:pt>
                <c:pt idx="29">
                  <c:v>32.44951393260002</c:v>
                </c:pt>
                <c:pt idx="30">
                  <c:v>32.792776697651625</c:v>
                </c:pt>
                <c:pt idx="31">
                  <c:v>33.139670621127223</c:v>
                </c:pt>
                <c:pt idx="32">
                  <c:v>33.490234114741796</c:v>
                </c:pt>
              </c:numCache>
            </c:numRef>
          </c:yVal>
          <c:smooth val="1"/>
          <c:extLst>
            <c:ext xmlns:c16="http://schemas.microsoft.com/office/drawing/2014/chart" uri="{C3380CC4-5D6E-409C-BE32-E72D297353CC}">
              <c16:uniqueId val="{00000049-693F-BA43-8F54-48B31771A7EF}"/>
            </c:ext>
          </c:extLst>
        </c:ser>
        <c:ser>
          <c:idx val="32"/>
          <c:order val="12"/>
          <c:tx>
            <c:v>SSP1-26</c:v>
          </c:tx>
          <c:spPr>
            <a:ln w="31750" cmpd="dbl">
              <a:solidFill>
                <a:srgbClr val="00B0F0"/>
              </a:solidFill>
            </a:ln>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Blue'!$AX$48:$AX$80</c:f>
              <c:numCache>
                <c:formatCode>0.00</c:formatCode>
                <c:ptCount val="33"/>
                <c:pt idx="0">
                  <c:v>17.539347582079568</c:v>
                </c:pt>
                <c:pt idx="1">
                  <c:v>15.387441066793535</c:v>
                </c:pt>
                <c:pt idx="2">
                  <c:v>13.499552447775306</c:v>
                </c:pt>
                <c:pt idx="3">
                  <c:v>14.084467611203468</c:v>
                </c:pt>
                <c:pt idx="4">
                  <c:v>14.69472626284961</c:v>
                </c:pt>
                <c:pt idx="5">
                  <c:v>15.331426497677263</c:v>
                </c:pt>
                <c:pt idx="6">
                  <c:v>15.995713989441747</c:v>
                </c:pt>
                <c:pt idx="7">
                  <c:v>16.688784052207147</c:v>
                </c:pt>
                <c:pt idx="8">
                  <c:v>17.411883791185733</c:v>
                </c:pt>
                <c:pt idx="9">
                  <c:v>18.166314346769962</c:v>
                </c:pt>
                <c:pt idx="10">
                  <c:v>18.953433235795014</c:v>
                </c:pt>
                <c:pt idx="11">
                  <c:v>19.77465679424467</c:v>
                </c:pt>
                <c:pt idx="12">
                  <c:v>20.631462725795942</c:v>
                </c:pt>
                <c:pt idx="13">
                  <c:v>20.59057371441752</c:v>
                </c:pt>
                <c:pt idx="14">
                  <c:v>20.549765740010336</c:v>
                </c:pt>
                <c:pt idx="15">
                  <c:v>20.509038641969124</c:v>
                </c:pt>
                <c:pt idx="16">
                  <c:v>20.468392260006908</c:v>
                </c:pt>
                <c:pt idx="17">
                  <c:v>20.427826434154387</c:v>
                </c:pt>
                <c:pt idx="18">
                  <c:v>20.387341004759303</c:v>
                </c:pt>
                <c:pt idx="19">
                  <c:v>20.346935812485803</c:v>
                </c:pt>
                <c:pt idx="20">
                  <c:v>20.306610698313822</c:v>
                </c:pt>
                <c:pt idx="21">
                  <c:v>20.266365503538449</c:v>
                </c:pt>
                <c:pt idx="22">
                  <c:v>20.226200069769313</c:v>
                </c:pt>
                <c:pt idx="23">
                  <c:v>19.962291717304179</c:v>
                </c:pt>
                <c:pt idx="24">
                  <c:v>19.70182680049481</c:v>
                </c:pt>
                <c:pt idx="25">
                  <c:v>19.444760389921562</c:v>
                </c:pt>
                <c:pt idx="26">
                  <c:v>19.191048142396959</c:v>
                </c:pt>
                <c:pt idx="27">
                  <c:v>18.940646293316622</c:v>
                </c:pt>
                <c:pt idx="28">
                  <c:v>18.693511649110018</c:v>
                </c:pt>
                <c:pt idx="29">
                  <c:v>18.449601579789682</c:v>
                </c:pt>
                <c:pt idx="30">
                  <c:v>18.208874011597683</c:v>
                </c:pt>
                <c:pt idx="31">
                  <c:v>17.97128741974802</c:v>
                </c:pt>
                <c:pt idx="32">
                  <c:v>17.736800821263714</c:v>
                </c:pt>
              </c:numCache>
            </c:numRef>
          </c:yVal>
          <c:smooth val="1"/>
          <c:extLst>
            <c:ext xmlns:c16="http://schemas.microsoft.com/office/drawing/2014/chart" uri="{C3380CC4-5D6E-409C-BE32-E72D297353CC}">
              <c16:uniqueId val="{0000004A-693F-BA43-8F54-48B31771A7EF}"/>
            </c:ext>
          </c:extLst>
        </c:ser>
        <c:ser>
          <c:idx val="33"/>
          <c:order val="13"/>
          <c:tx>
            <c:v>SSP1-26</c:v>
          </c:tx>
          <c:spPr>
            <a:ln w="31750" cmpd="dbl">
              <a:solidFill>
                <a:srgbClr val="FF0000"/>
              </a:solidFill>
            </a:ln>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Red'!$AX$48:$AX$80</c:f>
              <c:numCache>
                <c:formatCode>0.00</c:formatCode>
                <c:ptCount val="33"/>
                <c:pt idx="0">
                  <c:v>17.539347582079568</c:v>
                </c:pt>
                <c:pt idx="1">
                  <c:v>15.387441066793535</c:v>
                </c:pt>
                <c:pt idx="2">
                  <c:v>13.499552447775306</c:v>
                </c:pt>
                <c:pt idx="3">
                  <c:v>13.949748598238147</c:v>
                </c:pt>
                <c:pt idx="4">
                  <c:v>14.414958325978874</c:v>
                </c:pt>
                <c:pt idx="5">
                  <c:v>14.895682318314446</c:v>
                </c:pt>
                <c:pt idx="6">
                  <c:v>15.392437959967419</c:v>
                </c:pt>
                <c:pt idx="7">
                  <c:v>15.905759889907209</c:v>
                </c:pt>
                <c:pt idx="8">
                  <c:v>16.436200576761429</c:v>
                </c:pt>
                <c:pt idx="9">
                  <c:v>16.984330913416592</c:v>
                </c:pt>
                <c:pt idx="10">
                  <c:v>17.550740831448152</c:v>
                </c:pt>
                <c:pt idx="11">
                  <c:v>18.13603993604114</c:v>
                </c:pt>
                <c:pt idx="12">
                  <c:v>18.740858162084734</c:v>
                </c:pt>
                <c:pt idx="13">
                  <c:v>18.656114268923346</c:v>
                </c:pt>
                <c:pt idx="14">
                  <c:v>18.571753577393711</c:v>
                </c:pt>
                <c:pt idx="15">
                  <c:v>18.487774354704413</c:v>
                </c:pt>
                <c:pt idx="16">
                  <c:v>18.404174875899511</c:v>
                </c:pt>
                <c:pt idx="17">
                  <c:v>18.320953423823102</c:v>
                </c:pt>
                <c:pt idx="18">
                  <c:v>18.238108289084057</c:v>
                </c:pt>
                <c:pt idx="19">
                  <c:v>18.15563777002091</c:v>
                </c:pt>
                <c:pt idx="20">
                  <c:v>18.073540172666895</c:v>
                </c:pt>
                <c:pt idx="21">
                  <c:v>17.991813810715168</c:v>
                </c:pt>
                <c:pt idx="22">
                  <c:v>17.910457005484147</c:v>
                </c:pt>
                <c:pt idx="23">
                  <c:v>17.572091758714119</c:v>
                </c:pt>
                <c:pt idx="24">
                  <c:v>17.240118925057097</c:v>
                </c:pt>
                <c:pt idx="25">
                  <c:v>16.914417738725817</c:v>
                </c:pt>
                <c:pt idx="26">
                  <c:v>16.594869715446297</c:v>
                </c:pt>
                <c:pt idx="27">
                  <c:v>16.281358609355365</c:v>
                </c:pt>
                <c:pt idx="28">
                  <c:v>15.97377037071249</c:v>
                </c:pt>
                <c:pt idx="29">
                  <c:v>15.671993104410525</c:v>
                </c:pt>
                <c:pt idx="30">
                  <c:v>15.375917029270271</c:v>
                </c:pt>
                <c:pt idx="31">
                  <c:v>15.085434438104036</c:v>
                </c:pt>
                <c:pt idx="32">
                  <c:v>14.800439658533691</c:v>
                </c:pt>
              </c:numCache>
            </c:numRef>
          </c:yVal>
          <c:smooth val="1"/>
          <c:extLst>
            <c:ext xmlns:c16="http://schemas.microsoft.com/office/drawing/2014/chart" uri="{C3380CC4-5D6E-409C-BE32-E72D297353CC}">
              <c16:uniqueId val="{0000004B-693F-BA43-8F54-48B31771A7EF}"/>
            </c:ext>
          </c:extLst>
        </c:ser>
        <c:ser>
          <c:idx val="34"/>
          <c:order val="14"/>
          <c:spPr>
            <a:ln w="31750" cmpd="thickThin">
              <a:solidFill>
                <a:srgbClr val="92D050"/>
              </a:solidFill>
              <a:prstDash val="lgDash"/>
            </a:ln>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series_NOx_BAU'!$AJ$48:$AJ$80</c:f>
              <c:numCache>
                <c:formatCode>0.00</c:formatCode>
                <c:ptCount val="33"/>
                <c:pt idx="0">
                  <c:v>17.539347582079568</c:v>
                </c:pt>
                <c:pt idx="1">
                  <c:v>21.465526563869322</c:v>
                </c:pt>
                <c:pt idx="2">
                  <c:v>26.270579821051026</c:v>
                </c:pt>
                <c:pt idx="3">
                  <c:v>27.405203124733596</c:v>
                </c:pt>
                <c:pt idx="4">
                  <c:v>28.588830677657285</c:v>
                </c:pt>
                <c:pt idx="5">
                  <c:v>29.823578967678365</c:v>
                </c:pt>
                <c:pt idx="6">
                  <c:v>31.111655893518801</c:v>
                </c:pt>
                <c:pt idx="7">
                  <c:v>32.45536471279096</c:v>
                </c:pt>
                <c:pt idx="8">
                  <c:v>33.857108160537074</c:v>
                </c:pt>
                <c:pt idx="9">
                  <c:v>35.31939274564791</c:v>
                </c:pt>
                <c:pt idx="10">
                  <c:v>36.844833232843293</c:v>
                </c:pt>
                <c:pt idx="11">
                  <c:v>38.436157318228837</c:v>
                </c:pt>
                <c:pt idx="12">
                  <c:v>40.096210506789483</c:v>
                </c:pt>
                <c:pt idx="13">
                  <c:v>41.124087824873634</c:v>
                </c:pt>
                <c:pt idx="14">
                  <c:v>42.178315059014139</c:v>
                </c:pt>
                <c:pt idx="15">
                  <c:v>43.259567696512804</c:v>
                </c:pt>
                <c:pt idx="16">
                  <c:v>44.368538540973077</c:v>
                </c:pt>
                <c:pt idx="17">
                  <c:v>45.505938156208195</c:v>
                </c:pt>
                <c:pt idx="18">
                  <c:v>46.672495321528999</c:v>
                </c:pt>
                <c:pt idx="19">
                  <c:v>47.868957498703196</c:v>
                </c:pt>
                <c:pt idx="20">
                  <c:v>49.096091310885264</c:v>
                </c:pt>
                <c:pt idx="21">
                  <c:v>50.354683033823825</c:v>
                </c:pt>
                <c:pt idx="22">
                  <c:v>51.645539099661299</c:v>
                </c:pt>
                <c:pt idx="23">
                  <c:v>52.812066246026404</c:v>
                </c:pt>
                <c:pt idx="24">
                  <c:v>54.004941952343238</c:v>
                </c:pt>
                <c:pt idx="25">
                  <c:v>55.224761358308029</c:v>
                </c:pt>
                <c:pt idx="26">
                  <c:v>56.472133046145125</c:v>
                </c:pt>
                <c:pt idx="27">
                  <c:v>57.747679344235806</c:v>
                </c:pt>
                <c:pt idx="28">
                  <c:v>59.052036637605227</c:v>
                </c:pt>
                <c:pt idx="29">
                  <c:v>60.385855685422371</c:v>
                </c:pt>
                <c:pt idx="30">
                  <c:v>61.749801945671457</c:v>
                </c:pt>
                <c:pt idx="31">
                  <c:v>63.144555907156722</c:v>
                </c:pt>
                <c:pt idx="32">
                  <c:v>64.570813429006279</c:v>
                </c:pt>
              </c:numCache>
            </c:numRef>
          </c:yVal>
          <c:smooth val="1"/>
          <c:extLst>
            <c:ext xmlns:c16="http://schemas.microsoft.com/office/drawing/2014/chart" uri="{C3380CC4-5D6E-409C-BE32-E72D297353CC}">
              <c16:uniqueId val="{0000004C-693F-BA43-8F54-48B31771A7EF}"/>
            </c:ext>
          </c:extLst>
        </c:ser>
        <c:ser>
          <c:idx val="35"/>
          <c:order val="15"/>
          <c:spPr>
            <a:ln w="34925" cmpd="dbl">
              <a:solidFill>
                <a:srgbClr val="92D050"/>
              </a:solidFill>
            </a:ln>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series_NOx_BAU'!$AX$48:$AX$80</c:f>
              <c:numCache>
                <c:formatCode>0.00</c:formatCode>
                <c:ptCount val="33"/>
                <c:pt idx="0">
                  <c:v>17.539347582079568</c:v>
                </c:pt>
                <c:pt idx="1">
                  <c:v>19.522598770607129</c:v>
                </c:pt>
                <c:pt idx="2">
                  <c:v>21.73010489555061</c:v>
                </c:pt>
                <c:pt idx="3">
                  <c:v>21.691521477800119</c:v>
                </c:pt>
                <c:pt idx="4">
                  <c:v>21.653006567778075</c:v>
                </c:pt>
                <c:pt idx="5">
                  <c:v>21.614560043843909</c:v>
                </c:pt>
                <c:pt idx="6">
                  <c:v>21.576181784573038</c:v>
                </c:pt>
                <c:pt idx="7">
                  <c:v>21.53787166875647</c:v>
                </c:pt>
                <c:pt idx="8">
                  <c:v>21.499629575400434</c:v>
                </c:pt>
                <c:pt idx="9">
                  <c:v>21.46145538372599</c:v>
                </c:pt>
                <c:pt idx="10">
                  <c:v>21.423348973168654</c:v>
                </c:pt>
                <c:pt idx="11">
                  <c:v>21.38531022337801</c:v>
                </c:pt>
                <c:pt idx="12">
                  <c:v>21.347339014217333</c:v>
                </c:pt>
                <c:pt idx="13">
                  <c:v>21.268204710177685</c:v>
                </c:pt>
                <c:pt idx="14">
                  <c:v>21.189363755958905</c:v>
                </c:pt>
                <c:pt idx="15">
                  <c:v>21.11081506411708</c:v>
                </c:pt>
                <c:pt idx="16">
                  <c:v>21.032557551239432</c:v>
                </c:pt>
                <c:pt idx="17">
                  <c:v>20.954590137929383</c:v>
                </c:pt>
                <c:pt idx="18">
                  <c:v>20.876911748791667</c:v>
                </c:pt>
                <c:pt idx="19">
                  <c:v>20.79952131241749</c:v>
                </c:pt>
                <c:pt idx="20">
                  <c:v>20.722417761369755</c:v>
                </c:pt>
                <c:pt idx="21">
                  <c:v>20.645600032168346</c:v>
                </c:pt>
                <c:pt idx="22">
                  <c:v>20.569067065275462</c:v>
                </c:pt>
                <c:pt idx="23">
                  <c:v>20.154524841456919</c:v>
                </c:pt>
                <c:pt idx="24">
                  <c:v>19.748337165503042</c:v>
                </c:pt>
                <c:pt idx="25">
                  <c:v>19.35033566259937</c:v>
                </c:pt>
                <c:pt idx="26">
                  <c:v>18.960355351302166</c:v>
                </c:pt>
                <c:pt idx="27">
                  <c:v>18.578234575149533</c:v>
                </c:pt>
                <c:pt idx="28">
                  <c:v>18.203814935650833</c:v>
                </c:pt>
                <c:pt idx="29">
                  <c:v>17.836941226626593</c:v>
                </c:pt>
                <c:pt idx="30">
                  <c:v>17.477461369871726</c:v>
                </c:pt>
                <c:pt idx="31">
                  <c:v>17.125226352115352</c:v>
                </c:pt>
                <c:pt idx="32">
                  <c:v>16.780090163251128</c:v>
                </c:pt>
              </c:numCache>
            </c:numRef>
          </c:yVal>
          <c:smooth val="1"/>
          <c:extLst>
            <c:ext xmlns:c16="http://schemas.microsoft.com/office/drawing/2014/chart" uri="{C3380CC4-5D6E-409C-BE32-E72D297353CC}">
              <c16:uniqueId val="{0000004D-693F-BA43-8F54-48B31771A7EF}"/>
            </c:ext>
          </c:extLst>
        </c:ser>
        <c:ser>
          <c:idx val="36"/>
          <c:order val="16"/>
          <c:spPr>
            <a:ln w="31750">
              <a:solidFill>
                <a:srgbClr val="92D050"/>
              </a:solidFill>
              <a:prstDash val="sysDash"/>
            </a:ln>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series_NOx_BAU'!$AQ$48:$AQ$80</c:f>
              <c:numCache>
                <c:formatCode>0.00</c:formatCode>
                <c:ptCount val="33"/>
                <c:pt idx="0">
                  <c:v>17.539347582079568</c:v>
                </c:pt>
                <c:pt idx="1">
                  <c:v>19.862414006477024</c:v>
                </c:pt>
                <c:pt idx="2">
                  <c:v>22.493167908239759</c:v>
                </c:pt>
                <c:pt idx="3">
                  <c:v>23.262772896500216</c:v>
                </c:pt>
                <c:pt idx="4">
                  <c:v>24.058709962143976</c:v>
                </c:pt>
                <c:pt idx="5">
                  <c:v>24.88188005866003</c:v>
                </c:pt>
                <c:pt idx="6">
                  <c:v>25.733214965711003</c:v>
                </c:pt>
                <c:pt idx="7">
                  <c:v>26.613678343852374</c:v>
                </c:pt>
                <c:pt idx="8">
                  <c:v>27.524266825339016</c:v>
                </c:pt>
                <c:pt idx="9">
                  <c:v>28.466011142253709</c:v>
                </c:pt>
                <c:pt idx="10">
                  <c:v>29.439977293234648</c:v>
                </c:pt>
                <c:pt idx="11">
                  <c:v>30.447267750122588</c:v>
                </c:pt>
                <c:pt idx="12">
                  <c:v>31.489022705893497</c:v>
                </c:pt>
                <c:pt idx="13">
                  <c:v>31.788928336852813</c:v>
                </c:pt>
                <c:pt idx="14">
                  <c:v>32.091690308839958</c:v>
                </c:pt>
                <c:pt idx="15">
                  <c:v>32.39733582602593</c:v>
                </c:pt>
                <c:pt idx="16">
                  <c:v>32.705892351677861</c:v>
                </c:pt>
                <c:pt idx="17">
                  <c:v>33.017387610626677</c:v>
                </c:pt>
                <c:pt idx="18">
                  <c:v>33.331849591758278</c:v>
                </c:pt>
                <c:pt idx="19">
                  <c:v>33.649306550528429</c:v>
                </c:pt>
                <c:pt idx="20">
                  <c:v>33.969787011501609</c:v>
                </c:pt>
                <c:pt idx="21">
                  <c:v>34.293319770914025</c:v>
                </c:pt>
                <c:pt idx="22">
                  <c:v>34.619933899261028</c:v>
                </c:pt>
                <c:pt idx="23">
                  <c:v>34.941154685779956</c:v>
                </c:pt>
                <c:pt idx="24">
                  <c:v>35.265355916859875</c:v>
                </c:pt>
                <c:pt idx="25">
                  <c:v>35.592565246532381</c:v>
                </c:pt>
                <c:pt idx="26">
                  <c:v>35.922810585416791</c:v>
                </c:pt>
                <c:pt idx="27">
                  <c:v>36.256120103100884</c:v>
                </c:pt>
                <c:pt idx="28">
                  <c:v>36.59252223054375</c:v>
                </c:pt>
                <c:pt idx="29">
                  <c:v>36.93204566250089</c:v>
                </c:pt>
                <c:pt idx="30">
                  <c:v>37.27471935997189</c:v>
                </c:pt>
                <c:pt idx="31">
                  <c:v>37.620572552670737</c:v>
                </c:pt>
                <c:pt idx="32">
                  <c:v>37.969634741519087</c:v>
                </c:pt>
              </c:numCache>
            </c:numRef>
          </c:yVal>
          <c:smooth val="1"/>
          <c:extLst>
            <c:ext xmlns:c16="http://schemas.microsoft.com/office/drawing/2014/chart" uri="{C3380CC4-5D6E-409C-BE32-E72D297353CC}">
              <c16:uniqueId val="{0000004E-693F-BA43-8F54-48B31771A7EF}"/>
            </c:ext>
          </c:extLst>
        </c:ser>
        <c:ser>
          <c:idx val="37"/>
          <c:order val="17"/>
          <c:tx>
            <c:v>SSP1-26</c:v>
          </c:tx>
          <c:spPr>
            <a:ln w="31750" cmpd="dbl">
              <a:solidFill>
                <a:srgbClr val="FFC000"/>
              </a:solidFill>
              <a:prstDash val="solid"/>
            </a:ln>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series_NOx_RB Rebound'!$AX$48:$AX$80</c:f>
              <c:numCache>
                <c:formatCode>0.00</c:formatCode>
                <c:ptCount val="33"/>
                <c:pt idx="0">
                  <c:v>17.539347582079568</c:v>
                </c:pt>
                <c:pt idx="1">
                  <c:v>15.551108161826283</c:v>
                </c:pt>
                <c:pt idx="2">
                  <c:v>13.788253179263718</c:v>
                </c:pt>
                <c:pt idx="3">
                  <c:v>14.545860330663492</c:v>
                </c:pt>
                <c:pt idx="4">
                  <c:v>15.34509484329531</c:v>
                </c:pt>
                <c:pt idx="5">
                  <c:v>16.188243967484016</c:v>
                </c:pt>
                <c:pt idx="6">
                  <c:v>17.077720628444563</c:v>
                </c:pt>
                <c:pt idx="7">
                  <c:v>18.01607033159441</c:v>
                </c:pt>
                <c:pt idx="8">
                  <c:v>19.005978447284093</c:v>
                </c:pt>
                <c:pt idx="9">
                  <c:v>20.050277895793446</c:v>
                </c:pt>
                <c:pt idx="10">
                  <c:v>21.151957254586385</c:v>
                </c:pt>
                <c:pt idx="11">
                  <c:v>22.314169311025626</c:v>
                </c:pt>
                <c:pt idx="12">
                  <c:v>23.54024008502347</c:v>
                </c:pt>
                <c:pt idx="13">
                  <c:v>23.306954211887124</c:v>
                </c:pt>
                <c:pt idx="14">
                  <c:v>23.075980222504231</c:v>
                </c:pt>
                <c:pt idx="15">
                  <c:v>22.847295205901158</c:v>
                </c:pt>
                <c:pt idx="16">
                  <c:v>22.620876478154049</c:v>
                </c:pt>
                <c:pt idx="17">
                  <c:v>22.396701580138757</c:v>
                </c:pt>
                <c:pt idx="18">
                  <c:v>22.174748275303052</c:v>
                </c:pt>
                <c:pt idx="19">
                  <c:v>21.954994547460917</c:v>
                </c:pt>
                <c:pt idx="20">
                  <c:v>21.737418598608691</c:v>
                </c:pt>
                <c:pt idx="21">
                  <c:v>21.521998846762877</c:v>
                </c:pt>
                <c:pt idx="22">
                  <c:v>21.308713923819351</c:v>
                </c:pt>
                <c:pt idx="23">
                  <c:v>20.805633503314596</c:v>
                </c:pt>
                <c:pt idx="24">
                  <c:v>20.314430379130965</c:v>
                </c:pt>
                <c:pt idx="25">
                  <c:v>19.83482413851107</c:v>
                </c:pt>
                <c:pt idx="26">
                  <c:v>19.366540989001713</c:v>
                </c:pt>
                <c:pt idx="27">
                  <c:v>18.909313602154182</c:v>
                </c:pt>
                <c:pt idx="28">
                  <c:v>18.462880960914664</c:v>
                </c:pt>
                <c:pt idx="29">
                  <c:v>18.026988210617638</c:v>
                </c:pt>
                <c:pt idx="30">
                  <c:v>17.601386513497186</c:v>
                </c:pt>
                <c:pt idx="31">
                  <c:v>17.185832906633159</c:v>
                </c:pt>
                <c:pt idx="32">
                  <c:v>16.780090163251128</c:v>
                </c:pt>
              </c:numCache>
            </c:numRef>
          </c:yVal>
          <c:smooth val="1"/>
          <c:extLst>
            <c:ext xmlns:c16="http://schemas.microsoft.com/office/drawing/2014/chart" uri="{C3380CC4-5D6E-409C-BE32-E72D297353CC}">
              <c16:uniqueId val="{0000004F-693F-BA43-8F54-48B31771A7EF}"/>
            </c:ext>
          </c:extLst>
        </c:ser>
        <c:ser>
          <c:idx val="38"/>
          <c:order val="18"/>
          <c:tx>
            <c:v>SSP2-45</c:v>
          </c:tx>
          <c:spPr>
            <a:ln w="31750">
              <a:solidFill>
                <a:srgbClr val="FFC000"/>
              </a:solidFill>
              <a:prstDash val="sysDash"/>
            </a:ln>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series_NOx_RB Rebound'!$AQ$48:$AQ$80</c:f>
              <c:numCache>
                <c:formatCode>0.00</c:formatCode>
                <c:ptCount val="33"/>
                <c:pt idx="0">
                  <c:v>17.539347582079568</c:v>
                </c:pt>
                <c:pt idx="1">
                  <c:v>15.821758768312252</c:v>
                </c:pt>
                <c:pt idx="2">
                  <c:v>14.272369559426069</c:v>
                </c:pt>
                <c:pt idx="3">
                  <c:v>15.599475410963496</c:v>
                </c:pt>
                <c:pt idx="4">
                  <c:v>17.049981230099274</c:v>
                </c:pt>
                <c:pt idx="5">
                  <c:v>18.635361272625158</c:v>
                </c:pt>
                <c:pt idx="6">
                  <c:v>20.368156719620949</c:v>
                </c:pt>
                <c:pt idx="7">
                  <c:v>22.262074884722562</c:v>
                </c:pt>
                <c:pt idx="8">
                  <c:v>24.332097646105414</c:v>
                </c:pt>
                <c:pt idx="9">
                  <c:v>26.594599960936524</c:v>
                </c:pt>
                <c:pt idx="10">
                  <c:v>29.06747939980632</c:v>
                </c:pt>
                <c:pt idx="11">
                  <c:v>31.770297725824907</c:v>
                </c:pt>
                <c:pt idx="12">
                  <c:v>34.724435638347103</c:v>
                </c:pt>
                <c:pt idx="13">
                  <c:v>34.83667312844031</c:v>
                </c:pt>
                <c:pt idx="14">
                  <c:v>34.949273396328202</c:v>
                </c:pt>
                <c:pt idx="15">
                  <c:v>35.062237614593371</c:v>
                </c:pt>
                <c:pt idx="16">
                  <c:v>35.175566959608496</c:v>
                </c:pt>
                <c:pt idx="17">
                  <c:v>35.289262611548544</c:v>
                </c:pt>
                <c:pt idx="18">
                  <c:v>35.403325754403092</c:v>
                </c:pt>
                <c:pt idx="19">
                  <c:v>35.517757575988647</c:v>
                </c:pt>
                <c:pt idx="20">
                  <c:v>35.632559267961021</c:v>
                </c:pt>
                <c:pt idx="21">
                  <c:v>35.74773202582773</c:v>
                </c:pt>
                <c:pt idx="22">
                  <c:v>35.863277048960441</c:v>
                </c:pt>
                <c:pt idx="23">
                  <c:v>36.06854439601392</c:v>
                </c:pt>
                <c:pt idx="24">
                  <c:v>36.274986612940808</c:v>
                </c:pt>
                <c:pt idx="25">
                  <c:v>36.482610424235958</c:v>
                </c:pt>
                <c:pt idx="26">
                  <c:v>36.691422592882596</c:v>
                </c:pt>
                <c:pt idx="27">
                  <c:v>36.901429920572625</c:v>
                </c:pt>
                <c:pt idx="28">
                  <c:v>37.112639247928151</c:v>
                </c:pt>
                <c:pt idx="29">
                  <c:v>37.325057454724337</c:v>
                </c:pt>
                <c:pt idx="30">
                  <c:v>37.538691460113483</c:v>
                </c:pt>
                <c:pt idx="31">
                  <c:v>37.753548222850398</c:v>
                </c:pt>
                <c:pt idx="32">
                  <c:v>37.969634741519087</c:v>
                </c:pt>
              </c:numCache>
            </c:numRef>
          </c:yVal>
          <c:smooth val="1"/>
          <c:extLst>
            <c:ext xmlns:c16="http://schemas.microsoft.com/office/drawing/2014/chart" uri="{C3380CC4-5D6E-409C-BE32-E72D297353CC}">
              <c16:uniqueId val="{00000050-693F-BA43-8F54-48B31771A7EF}"/>
            </c:ext>
          </c:extLst>
        </c:ser>
        <c:ser>
          <c:idx val="39"/>
          <c:order val="19"/>
          <c:tx>
            <c:v>SSP3-70</c:v>
          </c:tx>
          <c:spPr>
            <a:ln w="31750" cmpd="thickThin">
              <a:solidFill>
                <a:srgbClr val="FFC000"/>
              </a:solidFill>
              <a:prstDash val="lgDash"/>
            </a:ln>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series_NOx_RB Rebound'!$AJ$48:$AJ$80</c:f>
              <c:numCache>
                <c:formatCode>0.00</c:formatCode>
                <c:ptCount val="33"/>
                <c:pt idx="0">
                  <c:v>17.539347582079568</c:v>
                </c:pt>
                <c:pt idx="1">
                  <c:v>17.098770533084718</c:v>
                </c:pt>
                <c:pt idx="2">
                  <c:v>16.669260494147828</c:v>
                </c:pt>
                <c:pt idx="3">
                  <c:v>18.377265599024337</c:v>
                </c:pt>
                <c:pt idx="4">
                  <c:v>20.260280353507582</c:v>
                </c:pt>
                <c:pt idx="5">
                  <c:v>22.336237009303385</c:v>
                </c:pt>
                <c:pt idx="6">
                  <c:v>24.624905234808381</c:v>
                </c:pt>
                <c:pt idx="7">
                  <c:v>27.148080384834927</c:v>
                </c:pt>
                <c:pt idx="8">
                  <c:v>29.929791061272851</c:v>
                </c:pt>
                <c:pt idx="9">
                  <c:v>32.996527941321517</c:v>
                </c:pt>
                <c:pt idx="10">
                  <c:v>36.377496052460195</c:v>
                </c:pt>
                <c:pt idx="11">
                  <c:v>40.104892896611766</c:v>
                </c:pt>
                <c:pt idx="12">
                  <c:v>44.214215072120808</c:v>
                </c:pt>
                <c:pt idx="13">
                  <c:v>45.065520556176573</c:v>
                </c:pt>
                <c:pt idx="14">
                  <c:v>45.933217172043705</c:v>
                </c:pt>
                <c:pt idx="15">
                  <c:v>46.817620516422913</c:v>
                </c:pt>
                <c:pt idx="16">
                  <c:v>47.719052262549368</c:v>
                </c:pt>
                <c:pt idx="17">
                  <c:v>48.637840277190996</c:v>
                </c:pt>
                <c:pt idx="18">
                  <c:v>49.574318739899454</c:v>
                </c:pt>
                <c:pt idx="19">
                  <c:v>50.528828264557184</c:v>
                </c:pt>
                <c:pt idx="20">
                  <c:v>51.501716023264734</c:v>
                </c:pt>
                <c:pt idx="21">
                  <c:v>52.493335872613443</c:v>
                </c:pt>
                <c:pt idx="22">
                  <c:v>53.504048482389393</c:v>
                </c:pt>
                <c:pt idx="23">
                  <c:v>54.519467605906961</c:v>
                </c:pt>
                <c:pt idx="24">
                  <c:v>55.554157719670151</c:v>
                </c:pt>
                <c:pt idx="25">
                  <c:v>56.608484555480182</c:v>
                </c:pt>
                <c:pt idx="26">
                  <c:v>57.682820786128282</c:v>
                </c:pt>
                <c:pt idx="27">
                  <c:v>58.777546157124277</c:v>
                </c:pt>
                <c:pt idx="28">
                  <c:v>59.893047620925195</c:v>
                </c:pt>
                <c:pt idx="29">
                  <c:v>61.029719473711317</c:v>
                </c:pt>
                <c:pt idx="30">
                  <c:v>62.187963494757994</c:v>
                </c:pt>
                <c:pt idx="31">
                  <c:v>63.368189088452539</c:v>
                </c:pt>
                <c:pt idx="32">
                  <c:v>64.570813429006279</c:v>
                </c:pt>
              </c:numCache>
            </c:numRef>
          </c:yVal>
          <c:smooth val="1"/>
          <c:extLst>
            <c:ext xmlns:c16="http://schemas.microsoft.com/office/drawing/2014/chart" uri="{C3380CC4-5D6E-409C-BE32-E72D297353CC}">
              <c16:uniqueId val="{00000051-693F-BA43-8F54-48B31771A7EF}"/>
            </c:ext>
          </c:extLst>
        </c:ser>
        <c:ser>
          <c:idx val="12"/>
          <c:order val="20"/>
          <c:tx>
            <c:v>SSP1-26</c:v>
          </c:tx>
          <c:spPr>
            <a:ln w="31750" cap="rnd" cmpd="dbl">
              <a:solidFill>
                <a:schemeClr val="tx1">
                  <a:lumMod val="65000"/>
                  <a:lumOff val="35000"/>
                </a:schemeClr>
              </a:solidFill>
              <a:round/>
            </a:ln>
            <a:effectLst/>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series_NOx_BAU'!$AX$48:$AX$80</c:f>
              <c:numCache>
                <c:formatCode>0.00</c:formatCode>
                <c:ptCount val="33"/>
                <c:pt idx="0">
                  <c:v>17.539347582079568</c:v>
                </c:pt>
                <c:pt idx="1">
                  <c:v>19.522598770607129</c:v>
                </c:pt>
                <c:pt idx="2">
                  <c:v>21.73010489555061</c:v>
                </c:pt>
                <c:pt idx="3">
                  <c:v>21.691521477800119</c:v>
                </c:pt>
                <c:pt idx="4">
                  <c:v>21.653006567778075</c:v>
                </c:pt>
                <c:pt idx="5">
                  <c:v>21.614560043843909</c:v>
                </c:pt>
                <c:pt idx="6">
                  <c:v>21.576181784573038</c:v>
                </c:pt>
                <c:pt idx="7">
                  <c:v>21.53787166875647</c:v>
                </c:pt>
                <c:pt idx="8">
                  <c:v>21.499629575400434</c:v>
                </c:pt>
                <c:pt idx="9">
                  <c:v>21.46145538372599</c:v>
                </c:pt>
                <c:pt idx="10">
                  <c:v>21.423348973168654</c:v>
                </c:pt>
                <c:pt idx="11">
                  <c:v>21.38531022337801</c:v>
                </c:pt>
                <c:pt idx="12">
                  <c:v>21.347339014217333</c:v>
                </c:pt>
                <c:pt idx="13">
                  <c:v>21.268204710177685</c:v>
                </c:pt>
                <c:pt idx="14">
                  <c:v>21.189363755958905</c:v>
                </c:pt>
                <c:pt idx="15">
                  <c:v>21.11081506411708</c:v>
                </c:pt>
                <c:pt idx="16">
                  <c:v>21.032557551239432</c:v>
                </c:pt>
                <c:pt idx="17">
                  <c:v>20.954590137929383</c:v>
                </c:pt>
                <c:pt idx="18">
                  <c:v>20.876911748791667</c:v>
                </c:pt>
                <c:pt idx="19">
                  <c:v>20.79952131241749</c:v>
                </c:pt>
                <c:pt idx="20">
                  <c:v>20.722417761369755</c:v>
                </c:pt>
                <c:pt idx="21">
                  <c:v>20.645600032168346</c:v>
                </c:pt>
                <c:pt idx="22">
                  <c:v>20.569067065275462</c:v>
                </c:pt>
                <c:pt idx="23">
                  <c:v>20.154524841456919</c:v>
                </c:pt>
                <c:pt idx="24">
                  <c:v>19.748337165503042</c:v>
                </c:pt>
                <c:pt idx="25">
                  <c:v>19.35033566259937</c:v>
                </c:pt>
                <c:pt idx="26">
                  <c:v>18.960355351302166</c:v>
                </c:pt>
                <c:pt idx="27">
                  <c:v>18.578234575149533</c:v>
                </c:pt>
                <c:pt idx="28">
                  <c:v>18.203814935650833</c:v>
                </c:pt>
                <c:pt idx="29">
                  <c:v>17.836941226626593</c:v>
                </c:pt>
                <c:pt idx="30">
                  <c:v>17.477461369871726</c:v>
                </c:pt>
                <c:pt idx="31">
                  <c:v>17.125226352115352</c:v>
                </c:pt>
                <c:pt idx="32">
                  <c:v>16.780090163251128</c:v>
                </c:pt>
              </c:numCache>
            </c:numRef>
          </c:yVal>
          <c:smooth val="1"/>
          <c:extLst>
            <c:ext xmlns:c16="http://schemas.microsoft.com/office/drawing/2014/chart" uri="{C3380CC4-5D6E-409C-BE32-E72D297353CC}">
              <c16:uniqueId val="{00000017-693F-BA43-8F54-48B31771A7EF}"/>
            </c:ext>
          </c:extLst>
        </c:ser>
        <c:ser>
          <c:idx val="9"/>
          <c:order val="21"/>
          <c:tx>
            <c:v>SSP2-45</c:v>
          </c:tx>
          <c:spPr>
            <a:ln w="31750" cap="rnd">
              <a:solidFill>
                <a:schemeClr val="tx1">
                  <a:lumMod val="65000"/>
                  <a:lumOff val="35000"/>
                </a:schemeClr>
              </a:solidFill>
              <a:prstDash val="sysDash"/>
              <a:round/>
            </a:ln>
            <a:effectLst/>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series_NOx_BAU'!$AQ$48:$AQ$80</c:f>
              <c:numCache>
                <c:formatCode>0.00</c:formatCode>
                <c:ptCount val="33"/>
                <c:pt idx="0">
                  <c:v>17.539347582079568</c:v>
                </c:pt>
                <c:pt idx="1">
                  <c:v>19.862414006477024</c:v>
                </c:pt>
                <c:pt idx="2">
                  <c:v>22.493167908239759</c:v>
                </c:pt>
                <c:pt idx="3">
                  <c:v>23.262772896500216</c:v>
                </c:pt>
                <c:pt idx="4">
                  <c:v>24.058709962143976</c:v>
                </c:pt>
                <c:pt idx="5">
                  <c:v>24.88188005866003</c:v>
                </c:pt>
                <c:pt idx="6">
                  <c:v>25.733214965711003</c:v>
                </c:pt>
                <c:pt idx="7">
                  <c:v>26.613678343852374</c:v>
                </c:pt>
                <c:pt idx="8">
                  <c:v>27.524266825339016</c:v>
                </c:pt>
                <c:pt idx="9">
                  <c:v>28.466011142253709</c:v>
                </c:pt>
                <c:pt idx="10">
                  <c:v>29.439977293234648</c:v>
                </c:pt>
                <c:pt idx="11">
                  <c:v>30.447267750122588</c:v>
                </c:pt>
                <c:pt idx="12">
                  <c:v>31.489022705893497</c:v>
                </c:pt>
                <c:pt idx="13">
                  <c:v>31.788928336852813</c:v>
                </c:pt>
                <c:pt idx="14">
                  <c:v>32.091690308839958</c:v>
                </c:pt>
                <c:pt idx="15">
                  <c:v>32.39733582602593</c:v>
                </c:pt>
                <c:pt idx="16">
                  <c:v>32.705892351677861</c:v>
                </c:pt>
                <c:pt idx="17">
                  <c:v>33.017387610626677</c:v>
                </c:pt>
                <c:pt idx="18">
                  <c:v>33.331849591758278</c:v>
                </c:pt>
                <c:pt idx="19">
                  <c:v>33.649306550528429</c:v>
                </c:pt>
                <c:pt idx="20">
                  <c:v>33.969787011501609</c:v>
                </c:pt>
                <c:pt idx="21">
                  <c:v>34.293319770914025</c:v>
                </c:pt>
                <c:pt idx="22">
                  <c:v>34.619933899261028</c:v>
                </c:pt>
                <c:pt idx="23">
                  <c:v>34.941154685779956</c:v>
                </c:pt>
                <c:pt idx="24">
                  <c:v>35.265355916859875</c:v>
                </c:pt>
                <c:pt idx="25">
                  <c:v>35.592565246532381</c:v>
                </c:pt>
                <c:pt idx="26">
                  <c:v>35.922810585416791</c:v>
                </c:pt>
                <c:pt idx="27">
                  <c:v>36.256120103100884</c:v>
                </c:pt>
                <c:pt idx="28">
                  <c:v>36.59252223054375</c:v>
                </c:pt>
                <c:pt idx="29">
                  <c:v>36.93204566250089</c:v>
                </c:pt>
                <c:pt idx="30">
                  <c:v>37.27471935997189</c:v>
                </c:pt>
                <c:pt idx="31">
                  <c:v>37.620572552670737</c:v>
                </c:pt>
                <c:pt idx="32">
                  <c:v>37.969634741519087</c:v>
                </c:pt>
              </c:numCache>
            </c:numRef>
          </c:yVal>
          <c:smooth val="1"/>
          <c:extLst>
            <c:ext xmlns:c16="http://schemas.microsoft.com/office/drawing/2014/chart" uri="{C3380CC4-5D6E-409C-BE32-E72D297353CC}">
              <c16:uniqueId val="{00000019-693F-BA43-8F54-48B31771A7EF}"/>
            </c:ext>
          </c:extLst>
        </c:ser>
        <c:ser>
          <c:idx val="6"/>
          <c:order val="22"/>
          <c:tx>
            <c:v>SSP3-70</c:v>
          </c:tx>
          <c:spPr>
            <a:ln w="31750" cap="rnd" cmpd="thickThin">
              <a:solidFill>
                <a:schemeClr val="tx1">
                  <a:lumMod val="65000"/>
                  <a:lumOff val="35000"/>
                </a:schemeClr>
              </a:solidFill>
              <a:prstDash val="lgDash"/>
              <a:round/>
            </a:ln>
            <a:effectLst/>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series_NOx_BAU'!$AJ$48:$AJ$80</c:f>
              <c:numCache>
                <c:formatCode>0.00</c:formatCode>
                <c:ptCount val="33"/>
                <c:pt idx="0">
                  <c:v>17.539347582079568</c:v>
                </c:pt>
                <c:pt idx="1">
                  <c:v>21.465526563869322</c:v>
                </c:pt>
                <c:pt idx="2">
                  <c:v>26.270579821051026</c:v>
                </c:pt>
                <c:pt idx="3">
                  <c:v>27.405203124733596</c:v>
                </c:pt>
                <c:pt idx="4">
                  <c:v>28.588830677657285</c:v>
                </c:pt>
                <c:pt idx="5">
                  <c:v>29.823578967678365</c:v>
                </c:pt>
                <c:pt idx="6">
                  <c:v>31.111655893518801</c:v>
                </c:pt>
                <c:pt idx="7">
                  <c:v>32.45536471279096</c:v>
                </c:pt>
                <c:pt idx="8">
                  <c:v>33.857108160537074</c:v>
                </c:pt>
                <c:pt idx="9">
                  <c:v>35.31939274564791</c:v>
                </c:pt>
                <c:pt idx="10">
                  <c:v>36.844833232843293</c:v>
                </c:pt>
                <c:pt idx="11">
                  <c:v>38.436157318228837</c:v>
                </c:pt>
                <c:pt idx="12">
                  <c:v>40.096210506789483</c:v>
                </c:pt>
                <c:pt idx="13">
                  <c:v>41.124087824873634</c:v>
                </c:pt>
                <c:pt idx="14">
                  <c:v>42.178315059014139</c:v>
                </c:pt>
                <c:pt idx="15">
                  <c:v>43.259567696512804</c:v>
                </c:pt>
                <c:pt idx="16">
                  <c:v>44.368538540973077</c:v>
                </c:pt>
                <c:pt idx="17">
                  <c:v>45.505938156208195</c:v>
                </c:pt>
                <c:pt idx="18">
                  <c:v>46.672495321528999</c:v>
                </c:pt>
                <c:pt idx="19">
                  <c:v>47.868957498703196</c:v>
                </c:pt>
                <c:pt idx="20">
                  <c:v>49.096091310885264</c:v>
                </c:pt>
                <c:pt idx="21">
                  <c:v>50.354683033823825</c:v>
                </c:pt>
                <c:pt idx="22">
                  <c:v>51.645539099661299</c:v>
                </c:pt>
                <c:pt idx="23">
                  <c:v>52.812066246026404</c:v>
                </c:pt>
                <c:pt idx="24">
                  <c:v>54.004941952343238</c:v>
                </c:pt>
                <c:pt idx="25">
                  <c:v>55.224761358308029</c:v>
                </c:pt>
                <c:pt idx="26">
                  <c:v>56.472133046145125</c:v>
                </c:pt>
                <c:pt idx="27">
                  <c:v>57.747679344235806</c:v>
                </c:pt>
                <c:pt idx="28">
                  <c:v>59.052036637605227</c:v>
                </c:pt>
                <c:pt idx="29">
                  <c:v>60.385855685422371</c:v>
                </c:pt>
                <c:pt idx="30">
                  <c:v>61.749801945671457</c:v>
                </c:pt>
                <c:pt idx="31">
                  <c:v>63.144555907156722</c:v>
                </c:pt>
                <c:pt idx="32">
                  <c:v>64.570813429006279</c:v>
                </c:pt>
              </c:numCache>
            </c:numRef>
          </c:yVal>
          <c:smooth val="1"/>
          <c:extLst>
            <c:ext xmlns:c16="http://schemas.microsoft.com/office/drawing/2014/chart" uri="{C3380CC4-5D6E-409C-BE32-E72D297353CC}">
              <c16:uniqueId val="{0000001B-693F-BA43-8F54-48B31771A7EF}"/>
            </c:ext>
          </c:extLst>
        </c:ser>
        <c:ser>
          <c:idx val="2"/>
          <c:order val="23"/>
          <c:tx>
            <c:v>BAU</c:v>
          </c:tx>
          <c:spPr>
            <a:ln w="25400" cap="rnd">
              <a:solidFill>
                <a:srgbClr val="92D050"/>
              </a:solidFill>
              <a:round/>
            </a:ln>
            <a:effectLst/>
          </c:spPr>
          <c:marker>
            <c:symbol val="none"/>
          </c:marker>
          <c:xVal>
            <c:numRef>
              <c:f>'Time series_NOx_BAU'!$B$10:$B$48</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xVal>
          <c:yVal>
            <c:numRef>
              <c:f>'Time series_NOx_BAU'!$AJ$10:$AJ$48</c:f>
              <c:numCache>
                <c:formatCode>0.00</c:formatCode>
                <c:ptCount val="39"/>
                <c:pt idx="0">
                  <c:v>5.433000069044418</c:v>
                </c:pt>
                <c:pt idx="1">
                  <c:v>5.4186741194594159</c:v>
                </c:pt>
                <c:pt idx="2">
                  <c:v>5.5682471281124526</c:v>
                </c:pt>
                <c:pt idx="3">
                  <c:v>5.7446915182003231</c:v>
                </c:pt>
                <c:pt idx="4">
                  <c:v>6.2171575802653329</c:v>
                </c:pt>
                <c:pt idx="5">
                  <c:v>6.5426452909716382</c:v>
                </c:pt>
                <c:pt idx="6">
                  <c:v>7.0485943808817222</c:v>
                </c:pt>
                <c:pt idx="7">
                  <c:v>7.5209403609021637</c:v>
                </c:pt>
                <c:pt idx="8">
                  <c:v>8.0441071695512729</c:v>
                </c:pt>
                <c:pt idx="9">
                  <c:v>8.5449229027021829</c:v>
                </c:pt>
                <c:pt idx="10">
                  <c:v>8.764078675233506</c:v>
                </c:pt>
                <c:pt idx="11">
                  <c:v>8.6460478184422751</c:v>
                </c:pt>
                <c:pt idx="12">
                  <c:v>8.840423341228826</c:v>
                </c:pt>
                <c:pt idx="13">
                  <c:v>8.963914507768159</c:v>
                </c:pt>
                <c:pt idx="14">
                  <c:v>9.4710119365887202</c:v>
                </c:pt>
                <c:pt idx="15">
                  <c:v>9.7837342800299183</c:v>
                </c:pt>
                <c:pt idx="16">
                  <c:v>10.313130875542667</c:v>
                </c:pt>
                <c:pt idx="17">
                  <c:v>10.717117756146857</c:v>
                </c:pt>
                <c:pt idx="18">
                  <c:v>11.020973275257182</c:v>
                </c:pt>
                <c:pt idx="19">
                  <c:v>11.472770841078592</c:v>
                </c:pt>
                <c:pt idx="20">
                  <c:v>12.169102017225875</c:v>
                </c:pt>
                <c:pt idx="21">
                  <c:v>11.685691467403727</c:v>
                </c:pt>
                <c:pt idx="22">
                  <c:v>11.688409720958147</c:v>
                </c:pt>
                <c:pt idx="23">
                  <c:v>11.659082720678974</c:v>
                </c:pt>
                <c:pt idx="24">
                  <c:v>12.363100564168091</c:v>
                </c:pt>
                <c:pt idx="25">
                  <c:v>12.923260364304795</c:v>
                </c:pt>
                <c:pt idx="26">
                  <c:v>13.138111411328865</c:v>
                </c:pt>
                <c:pt idx="27">
                  <c:v>13.584650922724657</c:v>
                </c:pt>
                <c:pt idx="28">
                  <c:v>13.585456787831133</c:v>
                </c:pt>
                <c:pt idx="29">
                  <c:v>12.942478573726799</c:v>
                </c:pt>
                <c:pt idx="30">
                  <c:v>13.657101384665109</c:v>
                </c:pt>
                <c:pt idx="31">
                  <c:v>13.621291243260556</c:v>
                </c:pt>
                <c:pt idx="32">
                  <c:v>13.719713152937139</c:v>
                </c:pt>
                <c:pt idx="33">
                  <c:v>14.002398275534551</c:v>
                </c:pt>
                <c:pt idx="34">
                  <c:v>14.331829053692642</c:v>
                </c:pt>
                <c:pt idx="35">
                  <c:v>14.996944025874569</c:v>
                </c:pt>
                <c:pt idx="36">
                  <c:v>15.743516178617078</c:v>
                </c:pt>
                <c:pt idx="37">
                  <c:v>16.672383633155487</c:v>
                </c:pt>
                <c:pt idx="38">
                  <c:v>17.539347582079568</c:v>
                </c:pt>
              </c:numCache>
            </c:numRef>
          </c:yVal>
          <c:smooth val="1"/>
          <c:extLst>
            <c:ext xmlns:c16="http://schemas.microsoft.com/office/drawing/2014/chart" uri="{C3380CC4-5D6E-409C-BE32-E72D297353CC}">
              <c16:uniqueId val="{0000001D-693F-BA43-8F54-48B31771A7EF}"/>
            </c:ext>
          </c:extLst>
        </c:ser>
        <c:ser>
          <c:idx val="3"/>
          <c:order val="24"/>
          <c:tx>
            <c:v>RB Rebound</c:v>
          </c:tx>
          <c:spPr>
            <a:ln w="19050" cap="rnd">
              <a:solidFill>
                <a:srgbClr val="FFC000"/>
              </a:solidFill>
              <a:round/>
            </a:ln>
            <a:effectLst/>
          </c:spPr>
          <c:marker>
            <c:symbol val="none"/>
          </c:marker>
          <c:xVal>
            <c:numRef>
              <c:f>'Time series_NOx_BAU'!$B$10:$B$48</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xVal>
          <c:yVal>
            <c:numRef>
              <c:f>'Time series_NOx_BAU'!$AJ$10:$AJ$48</c:f>
              <c:numCache>
                <c:formatCode>0.00</c:formatCode>
                <c:ptCount val="39"/>
                <c:pt idx="0">
                  <c:v>5.433000069044418</c:v>
                </c:pt>
                <c:pt idx="1">
                  <c:v>5.4186741194594159</c:v>
                </c:pt>
                <c:pt idx="2">
                  <c:v>5.5682471281124526</c:v>
                </c:pt>
                <c:pt idx="3">
                  <c:v>5.7446915182003231</c:v>
                </c:pt>
                <c:pt idx="4">
                  <c:v>6.2171575802653329</c:v>
                </c:pt>
                <c:pt idx="5">
                  <c:v>6.5426452909716382</c:v>
                </c:pt>
                <c:pt idx="6">
                  <c:v>7.0485943808817222</c:v>
                </c:pt>
                <c:pt idx="7">
                  <c:v>7.5209403609021637</c:v>
                </c:pt>
                <c:pt idx="8">
                  <c:v>8.0441071695512729</c:v>
                </c:pt>
                <c:pt idx="9">
                  <c:v>8.5449229027021829</c:v>
                </c:pt>
                <c:pt idx="10">
                  <c:v>8.764078675233506</c:v>
                </c:pt>
                <c:pt idx="11">
                  <c:v>8.6460478184422751</c:v>
                </c:pt>
                <c:pt idx="12">
                  <c:v>8.840423341228826</c:v>
                </c:pt>
                <c:pt idx="13">
                  <c:v>8.963914507768159</c:v>
                </c:pt>
                <c:pt idx="14">
                  <c:v>9.4710119365887202</c:v>
                </c:pt>
                <c:pt idx="15">
                  <c:v>9.7837342800299183</c:v>
                </c:pt>
                <c:pt idx="16">
                  <c:v>10.313130875542667</c:v>
                </c:pt>
                <c:pt idx="17">
                  <c:v>10.717117756146857</c:v>
                </c:pt>
                <c:pt idx="18">
                  <c:v>11.020973275257182</c:v>
                </c:pt>
                <c:pt idx="19">
                  <c:v>11.472770841078592</c:v>
                </c:pt>
                <c:pt idx="20">
                  <c:v>12.169102017225875</c:v>
                </c:pt>
                <c:pt idx="21">
                  <c:v>11.685691467403727</c:v>
                </c:pt>
                <c:pt idx="22">
                  <c:v>11.688409720958147</c:v>
                </c:pt>
                <c:pt idx="23">
                  <c:v>11.659082720678974</c:v>
                </c:pt>
                <c:pt idx="24">
                  <c:v>12.363100564168091</c:v>
                </c:pt>
                <c:pt idx="25">
                  <c:v>12.923260364304795</c:v>
                </c:pt>
                <c:pt idx="26">
                  <c:v>13.138111411328865</c:v>
                </c:pt>
                <c:pt idx="27">
                  <c:v>13.584650922724657</c:v>
                </c:pt>
                <c:pt idx="28">
                  <c:v>13.585456787831133</c:v>
                </c:pt>
                <c:pt idx="29">
                  <c:v>12.942478573726799</c:v>
                </c:pt>
                <c:pt idx="30">
                  <c:v>13.657101384665109</c:v>
                </c:pt>
                <c:pt idx="31">
                  <c:v>13.621291243260556</c:v>
                </c:pt>
                <c:pt idx="32">
                  <c:v>13.719713152937139</c:v>
                </c:pt>
                <c:pt idx="33">
                  <c:v>14.002398275534551</c:v>
                </c:pt>
                <c:pt idx="34">
                  <c:v>14.331829053692642</c:v>
                </c:pt>
                <c:pt idx="35">
                  <c:v>14.996944025874569</c:v>
                </c:pt>
                <c:pt idx="36">
                  <c:v>15.743516178617078</c:v>
                </c:pt>
                <c:pt idx="37">
                  <c:v>16.672383633155487</c:v>
                </c:pt>
                <c:pt idx="38">
                  <c:v>17.539347582079568</c:v>
                </c:pt>
              </c:numCache>
            </c:numRef>
          </c:yVal>
          <c:smooth val="1"/>
          <c:extLst>
            <c:ext xmlns:c16="http://schemas.microsoft.com/office/drawing/2014/chart" uri="{C3380CC4-5D6E-409C-BE32-E72D297353CC}">
              <c16:uniqueId val="{0000001F-693F-BA43-8F54-48B31771A7EF}"/>
            </c:ext>
          </c:extLst>
        </c:ser>
        <c:ser>
          <c:idx val="0"/>
          <c:order val="25"/>
          <c:tx>
            <c:v>IATA Blue</c:v>
          </c:tx>
          <c:spPr>
            <a:ln w="25400" cap="rnd">
              <a:solidFill>
                <a:srgbClr val="00B0F0"/>
              </a:solidFill>
              <a:round/>
            </a:ln>
            <a:effectLst/>
          </c:spPr>
          <c:marker>
            <c:symbol val="none"/>
          </c:marker>
          <c:xVal>
            <c:numRef>
              <c:f>'Time series_NOx_BAU'!$B$10:$B$48</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xVal>
          <c:yVal>
            <c:numRef>
              <c:f>'Time series_NOx_BAU'!$AJ$10:$AJ$48</c:f>
              <c:numCache>
                <c:formatCode>0.00</c:formatCode>
                <c:ptCount val="39"/>
                <c:pt idx="0">
                  <c:v>5.433000069044418</c:v>
                </c:pt>
                <c:pt idx="1">
                  <c:v>5.4186741194594159</c:v>
                </c:pt>
                <c:pt idx="2">
                  <c:v>5.5682471281124526</c:v>
                </c:pt>
                <c:pt idx="3">
                  <c:v>5.7446915182003231</c:v>
                </c:pt>
                <c:pt idx="4">
                  <c:v>6.2171575802653329</c:v>
                </c:pt>
                <c:pt idx="5">
                  <c:v>6.5426452909716382</c:v>
                </c:pt>
                <c:pt idx="6">
                  <c:v>7.0485943808817222</c:v>
                </c:pt>
                <c:pt idx="7">
                  <c:v>7.5209403609021637</c:v>
                </c:pt>
                <c:pt idx="8">
                  <c:v>8.0441071695512729</c:v>
                </c:pt>
                <c:pt idx="9">
                  <c:v>8.5449229027021829</c:v>
                </c:pt>
                <c:pt idx="10">
                  <c:v>8.764078675233506</c:v>
                </c:pt>
                <c:pt idx="11">
                  <c:v>8.6460478184422751</c:v>
                </c:pt>
                <c:pt idx="12">
                  <c:v>8.840423341228826</c:v>
                </c:pt>
                <c:pt idx="13">
                  <c:v>8.963914507768159</c:v>
                </c:pt>
                <c:pt idx="14">
                  <c:v>9.4710119365887202</c:v>
                </c:pt>
                <c:pt idx="15">
                  <c:v>9.7837342800299183</c:v>
                </c:pt>
                <c:pt idx="16">
                  <c:v>10.313130875542667</c:v>
                </c:pt>
                <c:pt idx="17">
                  <c:v>10.717117756146857</c:v>
                </c:pt>
                <c:pt idx="18">
                  <c:v>11.020973275257182</c:v>
                </c:pt>
                <c:pt idx="19">
                  <c:v>11.472770841078592</c:v>
                </c:pt>
                <c:pt idx="20">
                  <c:v>12.169102017225875</c:v>
                </c:pt>
                <c:pt idx="21">
                  <c:v>11.685691467403727</c:v>
                </c:pt>
                <c:pt idx="22">
                  <c:v>11.688409720958147</c:v>
                </c:pt>
                <c:pt idx="23">
                  <c:v>11.659082720678974</c:v>
                </c:pt>
                <c:pt idx="24">
                  <c:v>12.363100564168091</c:v>
                </c:pt>
                <c:pt idx="25">
                  <c:v>12.923260364304795</c:v>
                </c:pt>
                <c:pt idx="26">
                  <c:v>13.138111411328865</c:v>
                </c:pt>
                <c:pt idx="27">
                  <c:v>13.584650922724657</c:v>
                </c:pt>
                <c:pt idx="28">
                  <c:v>13.585456787831133</c:v>
                </c:pt>
                <c:pt idx="29">
                  <c:v>12.942478573726799</c:v>
                </c:pt>
                <c:pt idx="30">
                  <c:v>13.657101384665109</c:v>
                </c:pt>
                <c:pt idx="31">
                  <c:v>13.621291243260556</c:v>
                </c:pt>
                <c:pt idx="32">
                  <c:v>13.719713152937139</c:v>
                </c:pt>
                <c:pt idx="33">
                  <c:v>14.002398275534551</c:v>
                </c:pt>
                <c:pt idx="34">
                  <c:v>14.331829053692642</c:v>
                </c:pt>
                <c:pt idx="35">
                  <c:v>14.996944025874569</c:v>
                </c:pt>
                <c:pt idx="36">
                  <c:v>15.743516178617078</c:v>
                </c:pt>
                <c:pt idx="37">
                  <c:v>16.672383633155487</c:v>
                </c:pt>
                <c:pt idx="38">
                  <c:v>17.539347582079568</c:v>
                </c:pt>
              </c:numCache>
            </c:numRef>
          </c:yVal>
          <c:smooth val="1"/>
          <c:extLst>
            <c:ext xmlns:c16="http://schemas.microsoft.com/office/drawing/2014/chart" uri="{C3380CC4-5D6E-409C-BE32-E72D297353CC}">
              <c16:uniqueId val="{00000021-693F-BA43-8F54-48B31771A7EF}"/>
            </c:ext>
          </c:extLst>
        </c:ser>
        <c:ser>
          <c:idx val="1"/>
          <c:order val="26"/>
          <c:tx>
            <c:v>IATA Red</c:v>
          </c:tx>
          <c:spPr>
            <a:ln w="25400" cap="rnd">
              <a:solidFill>
                <a:srgbClr val="FF0000"/>
              </a:solidFill>
              <a:round/>
            </a:ln>
            <a:effectLst/>
          </c:spPr>
          <c:marker>
            <c:symbol val="none"/>
          </c:marker>
          <c:xVal>
            <c:numRef>
              <c:f>'Time series_NOx_BAU'!$B$10:$B$48</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xVal>
          <c:yVal>
            <c:numRef>
              <c:f>'Time series_NOx_BAU'!$AJ$10:$AJ$48</c:f>
              <c:numCache>
                <c:formatCode>0.00</c:formatCode>
                <c:ptCount val="39"/>
                <c:pt idx="0">
                  <c:v>5.433000069044418</c:v>
                </c:pt>
                <c:pt idx="1">
                  <c:v>5.4186741194594159</c:v>
                </c:pt>
                <c:pt idx="2">
                  <c:v>5.5682471281124526</c:v>
                </c:pt>
                <c:pt idx="3">
                  <c:v>5.7446915182003231</c:v>
                </c:pt>
                <c:pt idx="4">
                  <c:v>6.2171575802653329</c:v>
                </c:pt>
                <c:pt idx="5">
                  <c:v>6.5426452909716382</c:v>
                </c:pt>
                <c:pt idx="6">
                  <c:v>7.0485943808817222</c:v>
                </c:pt>
                <c:pt idx="7">
                  <c:v>7.5209403609021637</c:v>
                </c:pt>
                <c:pt idx="8">
                  <c:v>8.0441071695512729</c:v>
                </c:pt>
                <c:pt idx="9">
                  <c:v>8.5449229027021829</c:v>
                </c:pt>
                <c:pt idx="10">
                  <c:v>8.764078675233506</c:v>
                </c:pt>
                <c:pt idx="11">
                  <c:v>8.6460478184422751</c:v>
                </c:pt>
                <c:pt idx="12">
                  <c:v>8.840423341228826</c:v>
                </c:pt>
                <c:pt idx="13">
                  <c:v>8.963914507768159</c:v>
                </c:pt>
                <c:pt idx="14">
                  <c:v>9.4710119365887202</c:v>
                </c:pt>
                <c:pt idx="15">
                  <c:v>9.7837342800299183</c:v>
                </c:pt>
                <c:pt idx="16">
                  <c:v>10.313130875542667</c:v>
                </c:pt>
                <c:pt idx="17">
                  <c:v>10.717117756146857</c:v>
                </c:pt>
                <c:pt idx="18">
                  <c:v>11.020973275257182</c:v>
                </c:pt>
                <c:pt idx="19">
                  <c:v>11.472770841078592</c:v>
                </c:pt>
                <c:pt idx="20">
                  <c:v>12.169102017225875</c:v>
                </c:pt>
                <c:pt idx="21">
                  <c:v>11.685691467403727</c:v>
                </c:pt>
                <c:pt idx="22">
                  <c:v>11.688409720958147</c:v>
                </c:pt>
                <c:pt idx="23">
                  <c:v>11.659082720678974</c:v>
                </c:pt>
                <c:pt idx="24">
                  <c:v>12.363100564168091</c:v>
                </c:pt>
                <c:pt idx="25">
                  <c:v>12.923260364304795</c:v>
                </c:pt>
                <c:pt idx="26">
                  <c:v>13.138111411328865</c:v>
                </c:pt>
                <c:pt idx="27">
                  <c:v>13.584650922724657</c:v>
                </c:pt>
                <c:pt idx="28">
                  <c:v>13.585456787831133</c:v>
                </c:pt>
                <c:pt idx="29">
                  <c:v>12.942478573726799</c:v>
                </c:pt>
                <c:pt idx="30">
                  <c:v>13.657101384665109</c:v>
                </c:pt>
                <c:pt idx="31">
                  <c:v>13.621291243260556</c:v>
                </c:pt>
                <c:pt idx="32">
                  <c:v>13.719713152937139</c:v>
                </c:pt>
                <c:pt idx="33">
                  <c:v>14.002398275534551</c:v>
                </c:pt>
                <c:pt idx="34">
                  <c:v>14.331829053692642</c:v>
                </c:pt>
                <c:pt idx="35">
                  <c:v>14.996944025874569</c:v>
                </c:pt>
                <c:pt idx="36">
                  <c:v>15.743516178617078</c:v>
                </c:pt>
                <c:pt idx="37">
                  <c:v>16.672383633155487</c:v>
                </c:pt>
                <c:pt idx="38">
                  <c:v>17.539347582079568</c:v>
                </c:pt>
              </c:numCache>
            </c:numRef>
          </c:yVal>
          <c:smooth val="1"/>
          <c:extLst>
            <c:ext xmlns:c16="http://schemas.microsoft.com/office/drawing/2014/chart" uri="{C3380CC4-5D6E-409C-BE32-E72D297353CC}">
              <c16:uniqueId val="{00000023-693F-BA43-8F54-48B31771A7EF}"/>
            </c:ext>
          </c:extLst>
        </c:ser>
        <c:ser>
          <c:idx val="19"/>
          <c:order val="27"/>
          <c:tx>
            <c:v>1980-2018</c:v>
          </c:tx>
          <c:spPr>
            <a:ln w="38100" cap="rnd">
              <a:solidFill>
                <a:schemeClr val="accent2">
                  <a:lumMod val="75000"/>
                </a:schemeClr>
              </a:solidFill>
              <a:round/>
            </a:ln>
            <a:effectLst/>
          </c:spPr>
          <c:marker>
            <c:symbol val="none"/>
          </c:marker>
          <c:xVal>
            <c:numRef>
              <c:f>'Time series_NOx_BAU'!$B$10:$B$48</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xVal>
          <c:yVal>
            <c:numRef>
              <c:f>'Time series_NOx_BAU'!$AJ$10:$AJ$48</c:f>
              <c:numCache>
                <c:formatCode>0.00</c:formatCode>
                <c:ptCount val="39"/>
                <c:pt idx="0">
                  <c:v>5.433000069044418</c:v>
                </c:pt>
                <c:pt idx="1">
                  <c:v>5.4186741194594159</c:v>
                </c:pt>
                <c:pt idx="2">
                  <c:v>5.5682471281124526</c:v>
                </c:pt>
                <c:pt idx="3">
                  <c:v>5.7446915182003231</c:v>
                </c:pt>
                <c:pt idx="4">
                  <c:v>6.2171575802653329</c:v>
                </c:pt>
                <c:pt idx="5">
                  <c:v>6.5426452909716382</c:v>
                </c:pt>
                <c:pt idx="6">
                  <c:v>7.0485943808817222</c:v>
                </c:pt>
                <c:pt idx="7">
                  <c:v>7.5209403609021637</c:v>
                </c:pt>
                <c:pt idx="8">
                  <c:v>8.0441071695512729</c:v>
                </c:pt>
                <c:pt idx="9">
                  <c:v>8.5449229027021829</c:v>
                </c:pt>
                <c:pt idx="10">
                  <c:v>8.764078675233506</c:v>
                </c:pt>
                <c:pt idx="11">
                  <c:v>8.6460478184422751</c:v>
                </c:pt>
                <c:pt idx="12">
                  <c:v>8.840423341228826</c:v>
                </c:pt>
                <c:pt idx="13">
                  <c:v>8.963914507768159</c:v>
                </c:pt>
                <c:pt idx="14">
                  <c:v>9.4710119365887202</c:v>
                </c:pt>
                <c:pt idx="15">
                  <c:v>9.7837342800299183</c:v>
                </c:pt>
                <c:pt idx="16">
                  <c:v>10.313130875542667</c:v>
                </c:pt>
                <c:pt idx="17">
                  <c:v>10.717117756146857</c:v>
                </c:pt>
                <c:pt idx="18">
                  <c:v>11.020973275257182</c:v>
                </c:pt>
                <c:pt idx="19">
                  <c:v>11.472770841078592</c:v>
                </c:pt>
                <c:pt idx="20">
                  <c:v>12.169102017225875</c:v>
                </c:pt>
                <c:pt idx="21">
                  <c:v>11.685691467403727</c:v>
                </c:pt>
                <c:pt idx="22">
                  <c:v>11.688409720958147</c:v>
                </c:pt>
                <c:pt idx="23">
                  <c:v>11.659082720678974</c:v>
                </c:pt>
                <c:pt idx="24">
                  <c:v>12.363100564168091</c:v>
                </c:pt>
                <c:pt idx="25">
                  <c:v>12.923260364304795</c:v>
                </c:pt>
                <c:pt idx="26">
                  <c:v>13.138111411328865</c:v>
                </c:pt>
                <c:pt idx="27">
                  <c:v>13.584650922724657</c:v>
                </c:pt>
                <c:pt idx="28">
                  <c:v>13.585456787831133</c:v>
                </c:pt>
                <c:pt idx="29">
                  <c:v>12.942478573726799</c:v>
                </c:pt>
                <c:pt idx="30">
                  <c:v>13.657101384665109</c:v>
                </c:pt>
                <c:pt idx="31">
                  <c:v>13.621291243260556</c:v>
                </c:pt>
                <c:pt idx="32">
                  <c:v>13.719713152937139</c:v>
                </c:pt>
                <c:pt idx="33">
                  <c:v>14.002398275534551</c:v>
                </c:pt>
                <c:pt idx="34">
                  <c:v>14.331829053692642</c:v>
                </c:pt>
                <c:pt idx="35">
                  <c:v>14.996944025874569</c:v>
                </c:pt>
                <c:pt idx="36">
                  <c:v>15.743516178617078</c:v>
                </c:pt>
                <c:pt idx="37">
                  <c:v>16.672383633155487</c:v>
                </c:pt>
                <c:pt idx="38">
                  <c:v>17.539347582079568</c:v>
                </c:pt>
              </c:numCache>
            </c:numRef>
          </c:yVal>
          <c:smooth val="1"/>
          <c:extLst>
            <c:ext xmlns:c16="http://schemas.microsoft.com/office/drawing/2014/chart" uri="{C3380CC4-5D6E-409C-BE32-E72D297353CC}">
              <c16:uniqueId val="{00000025-693F-BA43-8F54-48B31771A7EF}"/>
            </c:ext>
          </c:extLst>
        </c:ser>
        <c:ser>
          <c:idx val="4"/>
          <c:order val="28"/>
          <c:tx>
            <c:v>SSP3-70</c:v>
          </c:tx>
          <c:spPr>
            <a:ln w="31750" cap="rnd" cmpd="thickThin">
              <a:solidFill>
                <a:srgbClr val="00B0F0"/>
              </a:solidFill>
              <a:prstDash val="lgDash"/>
              <a:round/>
            </a:ln>
            <a:effectLst/>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Blue'!$AJ$48:$AJ$80</c:f>
              <c:numCache>
                <c:formatCode>0.00</c:formatCode>
                <c:ptCount val="33"/>
                <c:pt idx="0">
                  <c:v>17.539347582079568</c:v>
                </c:pt>
                <c:pt idx="1">
                  <c:v>16.918842672624308</c:v>
                </c:pt>
                <c:pt idx="2">
                  <c:v>16.320289910525513</c:v>
                </c:pt>
                <c:pt idx="3">
                  <c:v>17.794381010934632</c:v>
                </c:pt>
                <c:pt idx="4">
                  <c:v>19.401615859660623</c:v>
                </c:pt>
                <c:pt idx="5">
                  <c:v>21.15402034690182</c:v>
                </c:pt>
                <c:pt idx="6">
                  <c:v>23.064706572587706</c:v>
                </c:pt>
                <c:pt idx="7">
                  <c:v>25.147970955671482</c:v>
                </c:pt>
                <c:pt idx="8">
                  <c:v>27.419401204909544</c:v>
                </c:pt>
                <c:pt idx="9">
                  <c:v>29.895992951520423</c:v>
                </c:pt>
                <c:pt idx="10">
                  <c:v>32.596276916409316</c:v>
                </c:pt>
                <c:pt idx="11">
                  <c:v>35.540457563467626</c:v>
                </c:pt>
                <c:pt idx="12">
                  <c:v>38.750564276399714</c:v>
                </c:pt>
                <c:pt idx="13">
                  <c:v>39.812971643303996</c:v>
                </c:pt>
                <c:pt idx="14">
                  <c:v>40.904506570911693</c:v>
                </c:pt>
                <c:pt idx="15">
                  <c:v>42.025967636886101</c:v>
                </c:pt>
                <c:pt idx="16">
                  <c:v>43.178175313146987</c:v>
                </c:pt>
                <c:pt idx="17">
                  <c:v>44.36197256613589</c:v>
                </c:pt>
                <c:pt idx="18">
                  <c:v>45.578225473538645</c:v>
                </c:pt>
                <c:pt idx="19">
                  <c:v>46.827823857916307</c:v>
                </c:pt>
                <c:pt idx="20">
                  <c:v>48.111681937708084</c:v>
                </c:pt>
                <c:pt idx="21">
                  <c:v>49.430738996082503</c:v>
                </c:pt>
                <c:pt idx="22">
                  <c:v>50.785960068126165</c:v>
                </c:pt>
                <c:pt idx="23">
                  <c:v>52.309560305941503</c:v>
                </c:pt>
                <c:pt idx="24">
                  <c:v>53.8788691939735</c:v>
                </c:pt>
                <c:pt idx="25">
                  <c:v>55.495258011021384</c:v>
                </c:pt>
                <c:pt idx="26">
                  <c:v>57.160139174827165</c:v>
                </c:pt>
                <c:pt idx="27">
                  <c:v>58.874967476261261</c:v>
                </c:pt>
                <c:pt idx="28">
                  <c:v>60.641241350534244</c:v>
                </c:pt>
                <c:pt idx="29">
                  <c:v>62.460504186545457</c:v>
                </c:pt>
                <c:pt idx="30">
                  <c:v>64.334345675512665</c:v>
                </c:pt>
                <c:pt idx="31">
                  <c:v>66.264403200061139</c:v>
                </c:pt>
                <c:pt idx="32">
                  <c:v>68.252363264986087</c:v>
                </c:pt>
              </c:numCache>
            </c:numRef>
          </c:yVal>
          <c:smooth val="1"/>
          <c:extLst>
            <c:ext xmlns:c16="http://schemas.microsoft.com/office/drawing/2014/chart" uri="{C3380CC4-5D6E-409C-BE32-E72D297353CC}">
              <c16:uniqueId val="{00000027-693F-BA43-8F54-48B31771A7EF}"/>
            </c:ext>
          </c:extLst>
        </c:ser>
        <c:ser>
          <c:idx val="5"/>
          <c:order val="29"/>
          <c:tx>
            <c:v>SSP3-70</c:v>
          </c:tx>
          <c:spPr>
            <a:ln w="31750" cap="rnd" cmpd="thickThin">
              <a:solidFill>
                <a:srgbClr val="FF0000"/>
              </a:solidFill>
              <a:prstDash val="lgDash"/>
              <a:round/>
            </a:ln>
            <a:effectLst/>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Red'!$AJ$48:$AJ$80</c:f>
              <c:numCache>
                <c:formatCode>0.00</c:formatCode>
                <c:ptCount val="33"/>
                <c:pt idx="0">
                  <c:v>17.539347582079568</c:v>
                </c:pt>
                <c:pt idx="1">
                  <c:v>16.918842672624308</c:v>
                </c:pt>
                <c:pt idx="2">
                  <c:v>16.320289910525513</c:v>
                </c:pt>
                <c:pt idx="3">
                  <c:v>17.624222887363619</c:v>
                </c:pt>
                <c:pt idx="4">
                  <c:v>19.032335460116215</c:v>
                </c:pt>
                <c:pt idx="5">
                  <c:v>20.552951207063547</c:v>
                </c:pt>
                <c:pt idx="6">
                  <c:v>22.195058730714255</c:v>
                </c:pt>
                <c:pt idx="7">
                  <c:v>23.968364790870201</c:v>
                </c:pt>
                <c:pt idx="8">
                  <c:v>25.88335168283373</c:v>
                </c:pt>
                <c:pt idx="9">
                  <c:v>27.951339199929144</c:v>
                </c:pt>
                <c:pt idx="10">
                  <c:v>30.184551546608692</c:v>
                </c:pt>
                <c:pt idx="11">
                  <c:v>32.596189597677196</c:v>
                </c:pt>
                <c:pt idx="12">
                  <c:v>35.200508930771065</c:v>
                </c:pt>
                <c:pt idx="13">
                  <c:v>36.07335720882417</c:v>
                </c:pt>
                <c:pt idx="14">
                  <c:v>36.967849040895167</c:v>
                </c:pt>
                <c:pt idx="15">
                  <c:v>37.884521110669297</c:v>
                </c:pt>
                <c:pt idx="16">
                  <c:v>38.823923409691396</c:v>
                </c:pt>
                <c:pt idx="17">
                  <c:v>39.78661956735381</c:v>
                </c:pt>
                <c:pt idx="18">
                  <c:v>40.773187189066832</c:v>
                </c:pt>
                <c:pt idx="19">
                  <c:v>41.784218202814579</c:v>
                </c:pt>
                <c:pt idx="20">
                  <c:v>42.82031921430422</c:v>
                </c:pt>
                <c:pt idx="21">
                  <c:v>43.882111870921676</c:v>
                </c:pt>
                <c:pt idx="22">
                  <c:v>44.970233234712119</c:v>
                </c:pt>
                <c:pt idx="23">
                  <c:v>46.045288680412796</c:v>
                </c:pt>
                <c:pt idx="24">
                  <c:v>47.146044331075686</c:v>
                </c:pt>
                <c:pt idx="25">
                  <c:v>48.273114574114707</c:v>
                </c:pt>
                <c:pt idx="26">
                  <c:v>49.427128484448986</c:v>
                </c:pt>
                <c:pt idx="27">
                  <c:v>50.608730175621403</c:v>
                </c:pt>
                <c:pt idx="28">
                  <c:v>51.818579159310943</c:v>
                </c:pt>
                <c:pt idx="29">
                  <c:v>53.057350713439519</c:v>
                </c:pt>
                <c:pt idx="30">
                  <c:v>54.325736259078752</c:v>
                </c:pt>
                <c:pt idx="31">
                  <c:v>55.624443746367042</c:v>
                </c:pt>
                <c:pt idx="32">
                  <c:v>56.954198049652398</c:v>
                </c:pt>
              </c:numCache>
            </c:numRef>
          </c:yVal>
          <c:smooth val="1"/>
          <c:extLst>
            <c:ext xmlns:c16="http://schemas.microsoft.com/office/drawing/2014/chart" uri="{C3380CC4-5D6E-409C-BE32-E72D297353CC}">
              <c16:uniqueId val="{00000029-693F-BA43-8F54-48B31771A7EF}"/>
            </c:ext>
          </c:extLst>
        </c:ser>
        <c:ser>
          <c:idx val="7"/>
          <c:order val="30"/>
          <c:tx>
            <c:v>SSP2-45</c:v>
          </c:tx>
          <c:spPr>
            <a:ln w="31750" cap="rnd" cmpd="sng">
              <a:solidFill>
                <a:srgbClr val="00B0F0"/>
              </a:solidFill>
              <a:prstDash val="sysDash"/>
              <a:round/>
            </a:ln>
            <a:effectLst/>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Blue'!$AQ$48:$AQ$80</c:f>
              <c:numCache>
                <c:formatCode>0.00</c:formatCode>
                <c:ptCount val="33"/>
                <c:pt idx="0">
                  <c:v>17.539347582079568</c:v>
                </c:pt>
                <c:pt idx="1">
                  <c:v>15.655272145149006</c:v>
                </c:pt>
                <c:pt idx="2">
                  <c:v>13.973583954119878</c:v>
                </c:pt>
                <c:pt idx="3">
                  <c:v>15.104667674651502</c:v>
                </c:pt>
                <c:pt idx="4">
                  <c:v>16.327306316744565</c:v>
                </c:pt>
                <c:pt idx="5">
                  <c:v>17.64891074089504</c:v>
                </c:pt>
                <c:pt idx="6">
                  <c:v>19.077491675441649</c:v>
                </c:pt>
                <c:pt idx="7">
                  <c:v>20.621708272523577</c:v>
                </c:pt>
                <c:pt idx="8">
                  <c:v>22.290920594372245</c:v>
                </c:pt>
                <c:pt idx="9">
                  <c:v>24.095246348075822</c:v>
                </c:pt>
                <c:pt idx="10">
                  <c:v>26.045622212706618</c:v>
                </c:pt>
                <c:pt idx="11">
                  <c:v>28.153870130537573</c:v>
                </c:pt>
                <c:pt idx="12">
                  <c:v>30.432768964163103</c:v>
                </c:pt>
                <c:pt idx="13">
                  <c:v>30.775707092322413</c:v>
                </c:pt>
                <c:pt idx="14">
                  <c:v>31.122509691699705</c:v>
                </c:pt>
                <c:pt idx="15">
                  <c:v>31.473220309910619</c:v>
                </c:pt>
                <c:pt idx="16">
                  <c:v>31.827882985296366</c:v>
                </c:pt>
                <c:pt idx="17">
                  <c:v>32.186542252453563</c:v>
                </c:pt>
                <c:pt idx="18">
                  <c:v>32.549243147826409</c:v>
                </c:pt>
                <c:pt idx="19">
                  <c:v>32.916031215361848</c:v>
                </c:pt>
                <c:pt idx="20">
                  <c:v>33.286952512228467</c:v>
                </c:pt>
                <c:pt idx="21">
                  <c:v>33.662053614599863</c:v>
                </c:pt>
                <c:pt idx="22">
                  <c:v>34.04138162350317</c:v>
                </c:pt>
                <c:pt idx="23">
                  <c:v>34.606539778884169</c:v>
                </c:pt>
                <c:pt idx="24">
                  <c:v>35.18108074205265</c:v>
                </c:pt>
                <c:pt idx="25">
                  <c:v>35.765160287248335</c:v>
                </c:pt>
                <c:pt idx="26">
                  <c:v>36.358936774889237</c:v>
                </c:pt>
                <c:pt idx="27">
                  <c:v>36.962571194507611</c:v>
                </c:pt>
                <c:pt idx="28">
                  <c:v>37.576227208398777</c:v>
                </c:pt>
                <c:pt idx="29">
                  <c:v>38.20007119599456</c:v>
                </c:pt>
                <c:pt idx="30">
                  <c:v>38.83427229897346</c:v>
                </c:pt>
                <c:pt idx="31">
                  <c:v>39.479002467119699</c:v>
                </c:pt>
                <c:pt idx="32">
                  <c:v>40.134436504943643</c:v>
                </c:pt>
              </c:numCache>
            </c:numRef>
          </c:yVal>
          <c:smooth val="1"/>
          <c:extLst>
            <c:ext xmlns:c16="http://schemas.microsoft.com/office/drawing/2014/chart" uri="{C3380CC4-5D6E-409C-BE32-E72D297353CC}">
              <c16:uniqueId val="{0000002B-693F-BA43-8F54-48B31771A7EF}"/>
            </c:ext>
          </c:extLst>
        </c:ser>
        <c:ser>
          <c:idx val="8"/>
          <c:order val="31"/>
          <c:tx>
            <c:v>SSP2-45</c:v>
          </c:tx>
          <c:spPr>
            <a:ln w="31750" cap="rnd">
              <a:solidFill>
                <a:srgbClr val="FF0000"/>
              </a:solidFill>
              <a:prstDash val="sysDash"/>
              <a:round/>
            </a:ln>
            <a:effectLst/>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Red'!$AQ$48:$AQ$80</c:f>
              <c:numCache>
                <c:formatCode>0.00</c:formatCode>
                <c:ptCount val="33"/>
                <c:pt idx="0">
                  <c:v>17.539347582079568</c:v>
                </c:pt>
                <c:pt idx="1">
                  <c:v>15.655272145149006</c:v>
                </c:pt>
                <c:pt idx="2">
                  <c:v>13.973583954119878</c:v>
                </c:pt>
                <c:pt idx="3">
                  <c:v>14.960203727329706</c:v>
                </c:pt>
                <c:pt idx="4">
                  <c:v>16.016484840113169</c:v>
                </c:pt>
                <c:pt idx="5">
                  <c:v>17.147345805521553</c:v>
                </c:pt>
                <c:pt idx="6">
                  <c:v>18.358052413457035</c:v>
                </c:pt>
                <c:pt idx="7">
                  <c:v>19.654242250524494</c:v>
                </c:pt>
                <c:pt idx="8">
                  <c:v>21.041950951133568</c:v>
                </c:pt>
                <c:pt idx="9">
                  <c:v>22.527640302087722</c:v>
                </c:pt>
                <c:pt idx="10">
                  <c:v>24.118228331527753</c:v>
                </c:pt>
                <c:pt idx="11">
                  <c:v>25.82112152233719</c:v>
                </c:pt>
                <c:pt idx="12">
                  <c:v>27.644249300009474</c:v>
                </c:pt>
                <c:pt idx="13">
                  <c:v>27.884710706958082</c:v>
                </c:pt>
                <c:pt idx="14">
                  <c:v>28.127263749226721</c:v>
                </c:pt>
                <c:pt idx="15">
                  <c:v>28.371926620746667</c:v>
                </c:pt>
                <c:pt idx="16">
                  <c:v>28.618717673707724</c:v>
                </c:pt>
                <c:pt idx="17">
                  <c:v>28.867655419934835</c:v>
                </c:pt>
                <c:pt idx="18">
                  <c:v>29.118758532276637</c:v>
                </c:pt>
                <c:pt idx="19">
                  <c:v>29.372045846006134</c:v>
                </c:pt>
                <c:pt idx="20">
                  <c:v>29.627536360233524</c:v>
                </c:pt>
                <c:pt idx="21">
                  <c:v>29.885249239331323</c:v>
                </c:pt>
                <c:pt idx="22">
                  <c:v>30.145203814371879</c:v>
                </c:pt>
                <c:pt idx="23">
                  <c:v>30.464090748575533</c:v>
                </c:pt>
                <c:pt idx="24">
                  <c:v>30.786350984795387</c:v>
                </c:pt>
                <c:pt idx="25">
                  <c:v>31.112020207047536</c:v>
                </c:pt>
                <c:pt idx="26">
                  <c:v>31.44113447682658</c:v>
                </c:pt>
                <c:pt idx="27">
                  <c:v>31.773730237098732</c:v>
                </c:pt>
                <c:pt idx="28">
                  <c:v>32.10984431633716</c:v>
                </c:pt>
                <c:pt idx="29">
                  <c:v>32.44951393260002</c:v>
                </c:pt>
                <c:pt idx="30">
                  <c:v>32.792776697651625</c:v>
                </c:pt>
                <c:pt idx="31">
                  <c:v>33.139670621127223</c:v>
                </c:pt>
                <c:pt idx="32">
                  <c:v>33.490234114741796</c:v>
                </c:pt>
              </c:numCache>
            </c:numRef>
          </c:yVal>
          <c:smooth val="1"/>
          <c:extLst>
            <c:ext xmlns:c16="http://schemas.microsoft.com/office/drawing/2014/chart" uri="{C3380CC4-5D6E-409C-BE32-E72D297353CC}">
              <c16:uniqueId val="{0000002D-693F-BA43-8F54-48B31771A7EF}"/>
            </c:ext>
          </c:extLst>
        </c:ser>
        <c:ser>
          <c:idx val="10"/>
          <c:order val="32"/>
          <c:tx>
            <c:v>SSP1-26</c:v>
          </c:tx>
          <c:spPr>
            <a:ln w="31750" cap="rnd" cmpd="dbl">
              <a:solidFill>
                <a:srgbClr val="00B0F0"/>
              </a:solidFill>
              <a:round/>
            </a:ln>
            <a:effectLst/>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Blue'!$AX$48:$AX$80</c:f>
              <c:numCache>
                <c:formatCode>0.00</c:formatCode>
                <c:ptCount val="33"/>
                <c:pt idx="0">
                  <c:v>17.539347582079568</c:v>
                </c:pt>
                <c:pt idx="1">
                  <c:v>15.387441066793535</c:v>
                </c:pt>
                <c:pt idx="2">
                  <c:v>13.499552447775306</c:v>
                </c:pt>
                <c:pt idx="3">
                  <c:v>14.084467611203468</c:v>
                </c:pt>
                <c:pt idx="4">
                  <c:v>14.69472626284961</c:v>
                </c:pt>
                <c:pt idx="5">
                  <c:v>15.331426497677263</c:v>
                </c:pt>
                <c:pt idx="6">
                  <c:v>15.995713989441747</c:v>
                </c:pt>
                <c:pt idx="7">
                  <c:v>16.688784052207147</c:v>
                </c:pt>
                <c:pt idx="8">
                  <c:v>17.411883791185733</c:v>
                </c:pt>
                <c:pt idx="9">
                  <c:v>18.166314346769962</c:v>
                </c:pt>
                <c:pt idx="10">
                  <c:v>18.953433235795014</c:v>
                </c:pt>
                <c:pt idx="11">
                  <c:v>19.77465679424467</c:v>
                </c:pt>
                <c:pt idx="12">
                  <c:v>20.631462725795942</c:v>
                </c:pt>
                <c:pt idx="13">
                  <c:v>20.59057371441752</c:v>
                </c:pt>
                <c:pt idx="14">
                  <c:v>20.549765740010336</c:v>
                </c:pt>
                <c:pt idx="15">
                  <c:v>20.509038641969124</c:v>
                </c:pt>
                <c:pt idx="16">
                  <c:v>20.468392260006908</c:v>
                </c:pt>
                <c:pt idx="17">
                  <c:v>20.427826434154387</c:v>
                </c:pt>
                <c:pt idx="18">
                  <c:v>20.387341004759303</c:v>
                </c:pt>
                <c:pt idx="19">
                  <c:v>20.346935812485803</c:v>
                </c:pt>
                <c:pt idx="20">
                  <c:v>20.306610698313822</c:v>
                </c:pt>
                <c:pt idx="21">
                  <c:v>20.266365503538449</c:v>
                </c:pt>
                <c:pt idx="22">
                  <c:v>20.226200069769313</c:v>
                </c:pt>
                <c:pt idx="23">
                  <c:v>19.962291717304179</c:v>
                </c:pt>
                <c:pt idx="24">
                  <c:v>19.70182680049481</c:v>
                </c:pt>
                <c:pt idx="25">
                  <c:v>19.444760389921562</c:v>
                </c:pt>
                <c:pt idx="26">
                  <c:v>19.191048142396959</c:v>
                </c:pt>
                <c:pt idx="27">
                  <c:v>18.940646293316622</c:v>
                </c:pt>
                <c:pt idx="28">
                  <c:v>18.693511649110018</c:v>
                </c:pt>
                <c:pt idx="29">
                  <c:v>18.449601579789682</c:v>
                </c:pt>
                <c:pt idx="30">
                  <c:v>18.208874011597683</c:v>
                </c:pt>
                <c:pt idx="31">
                  <c:v>17.97128741974802</c:v>
                </c:pt>
                <c:pt idx="32">
                  <c:v>17.736800821263714</c:v>
                </c:pt>
              </c:numCache>
            </c:numRef>
          </c:yVal>
          <c:smooth val="1"/>
          <c:extLst>
            <c:ext xmlns:c16="http://schemas.microsoft.com/office/drawing/2014/chart" uri="{C3380CC4-5D6E-409C-BE32-E72D297353CC}">
              <c16:uniqueId val="{0000002F-693F-BA43-8F54-48B31771A7EF}"/>
            </c:ext>
          </c:extLst>
        </c:ser>
        <c:ser>
          <c:idx val="11"/>
          <c:order val="33"/>
          <c:tx>
            <c:v>SSP1-26</c:v>
          </c:tx>
          <c:spPr>
            <a:ln w="31750" cap="rnd" cmpd="dbl">
              <a:solidFill>
                <a:srgbClr val="FF0000"/>
              </a:solidFill>
              <a:round/>
            </a:ln>
            <a:effectLst/>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Red'!$AX$48:$AX$80</c:f>
              <c:numCache>
                <c:formatCode>0.00</c:formatCode>
                <c:ptCount val="33"/>
                <c:pt idx="0">
                  <c:v>17.539347582079568</c:v>
                </c:pt>
                <c:pt idx="1">
                  <c:v>15.387441066793535</c:v>
                </c:pt>
                <c:pt idx="2">
                  <c:v>13.499552447775306</c:v>
                </c:pt>
                <c:pt idx="3">
                  <c:v>13.949748598238147</c:v>
                </c:pt>
                <c:pt idx="4">
                  <c:v>14.414958325978874</c:v>
                </c:pt>
                <c:pt idx="5">
                  <c:v>14.895682318314446</c:v>
                </c:pt>
                <c:pt idx="6">
                  <c:v>15.392437959967419</c:v>
                </c:pt>
                <c:pt idx="7">
                  <c:v>15.905759889907209</c:v>
                </c:pt>
                <c:pt idx="8">
                  <c:v>16.436200576761429</c:v>
                </c:pt>
                <c:pt idx="9">
                  <c:v>16.984330913416592</c:v>
                </c:pt>
                <c:pt idx="10">
                  <c:v>17.550740831448152</c:v>
                </c:pt>
                <c:pt idx="11">
                  <c:v>18.13603993604114</c:v>
                </c:pt>
                <c:pt idx="12">
                  <c:v>18.740858162084734</c:v>
                </c:pt>
                <c:pt idx="13">
                  <c:v>18.656114268923346</c:v>
                </c:pt>
                <c:pt idx="14">
                  <c:v>18.571753577393711</c:v>
                </c:pt>
                <c:pt idx="15">
                  <c:v>18.487774354704413</c:v>
                </c:pt>
                <c:pt idx="16">
                  <c:v>18.404174875899511</c:v>
                </c:pt>
                <c:pt idx="17">
                  <c:v>18.320953423823102</c:v>
                </c:pt>
                <c:pt idx="18">
                  <c:v>18.238108289084057</c:v>
                </c:pt>
                <c:pt idx="19">
                  <c:v>18.15563777002091</c:v>
                </c:pt>
                <c:pt idx="20">
                  <c:v>18.073540172666895</c:v>
                </c:pt>
                <c:pt idx="21">
                  <c:v>17.991813810715168</c:v>
                </c:pt>
                <c:pt idx="22">
                  <c:v>17.910457005484147</c:v>
                </c:pt>
                <c:pt idx="23">
                  <c:v>17.572091758714119</c:v>
                </c:pt>
                <c:pt idx="24">
                  <c:v>17.240118925057097</c:v>
                </c:pt>
                <c:pt idx="25">
                  <c:v>16.914417738725817</c:v>
                </c:pt>
                <c:pt idx="26">
                  <c:v>16.594869715446297</c:v>
                </c:pt>
                <c:pt idx="27">
                  <c:v>16.281358609355365</c:v>
                </c:pt>
                <c:pt idx="28">
                  <c:v>15.97377037071249</c:v>
                </c:pt>
                <c:pt idx="29">
                  <c:v>15.671993104410525</c:v>
                </c:pt>
                <c:pt idx="30">
                  <c:v>15.375917029270271</c:v>
                </c:pt>
                <c:pt idx="31">
                  <c:v>15.085434438104036</c:v>
                </c:pt>
                <c:pt idx="32">
                  <c:v>14.800439658533691</c:v>
                </c:pt>
              </c:numCache>
            </c:numRef>
          </c:yVal>
          <c:smooth val="1"/>
          <c:extLst>
            <c:ext xmlns:c16="http://schemas.microsoft.com/office/drawing/2014/chart" uri="{C3380CC4-5D6E-409C-BE32-E72D297353CC}">
              <c16:uniqueId val="{00000031-693F-BA43-8F54-48B31771A7EF}"/>
            </c:ext>
          </c:extLst>
        </c:ser>
        <c:ser>
          <c:idx val="13"/>
          <c:order val="34"/>
          <c:spPr>
            <a:ln w="31750" cap="rnd" cmpd="thickThin">
              <a:solidFill>
                <a:srgbClr val="92D050"/>
              </a:solidFill>
              <a:prstDash val="lgDash"/>
              <a:round/>
            </a:ln>
            <a:effectLst/>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series_NOx_BAU'!$AJ$48:$AJ$80</c:f>
              <c:numCache>
                <c:formatCode>0.00</c:formatCode>
                <c:ptCount val="33"/>
                <c:pt idx="0">
                  <c:v>17.539347582079568</c:v>
                </c:pt>
                <c:pt idx="1">
                  <c:v>21.465526563869322</c:v>
                </c:pt>
                <c:pt idx="2">
                  <c:v>26.270579821051026</c:v>
                </c:pt>
                <c:pt idx="3">
                  <c:v>27.405203124733596</c:v>
                </c:pt>
                <c:pt idx="4">
                  <c:v>28.588830677657285</c:v>
                </c:pt>
                <c:pt idx="5">
                  <c:v>29.823578967678365</c:v>
                </c:pt>
                <c:pt idx="6">
                  <c:v>31.111655893518801</c:v>
                </c:pt>
                <c:pt idx="7">
                  <c:v>32.45536471279096</c:v>
                </c:pt>
                <c:pt idx="8">
                  <c:v>33.857108160537074</c:v>
                </c:pt>
                <c:pt idx="9">
                  <c:v>35.31939274564791</c:v>
                </c:pt>
                <c:pt idx="10">
                  <c:v>36.844833232843293</c:v>
                </c:pt>
                <c:pt idx="11">
                  <c:v>38.436157318228837</c:v>
                </c:pt>
                <c:pt idx="12">
                  <c:v>40.096210506789483</c:v>
                </c:pt>
                <c:pt idx="13">
                  <c:v>41.124087824873634</c:v>
                </c:pt>
                <c:pt idx="14">
                  <c:v>42.178315059014139</c:v>
                </c:pt>
                <c:pt idx="15">
                  <c:v>43.259567696512804</c:v>
                </c:pt>
                <c:pt idx="16">
                  <c:v>44.368538540973077</c:v>
                </c:pt>
                <c:pt idx="17">
                  <c:v>45.505938156208195</c:v>
                </c:pt>
                <c:pt idx="18">
                  <c:v>46.672495321528999</c:v>
                </c:pt>
                <c:pt idx="19">
                  <c:v>47.868957498703196</c:v>
                </c:pt>
                <c:pt idx="20">
                  <c:v>49.096091310885264</c:v>
                </c:pt>
                <c:pt idx="21">
                  <c:v>50.354683033823825</c:v>
                </c:pt>
                <c:pt idx="22">
                  <c:v>51.645539099661299</c:v>
                </c:pt>
                <c:pt idx="23">
                  <c:v>52.812066246026404</c:v>
                </c:pt>
                <c:pt idx="24">
                  <c:v>54.004941952343238</c:v>
                </c:pt>
                <c:pt idx="25">
                  <c:v>55.224761358308029</c:v>
                </c:pt>
                <c:pt idx="26">
                  <c:v>56.472133046145125</c:v>
                </c:pt>
                <c:pt idx="27">
                  <c:v>57.747679344235806</c:v>
                </c:pt>
                <c:pt idx="28">
                  <c:v>59.052036637605227</c:v>
                </c:pt>
                <c:pt idx="29">
                  <c:v>60.385855685422371</c:v>
                </c:pt>
                <c:pt idx="30">
                  <c:v>61.749801945671457</c:v>
                </c:pt>
                <c:pt idx="31">
                  <c:v>63.144555907156722</c:v>
                </c:pt>
                <c:pt idx="32">
                  <c:v>64.570813429006279</c:v>
                </c:pt>
              </c:numCache>
            </c:numRef>
          </c:yVal>
          <c:smooth val="1"/>
          <c:extLst>
            <c:ext xmlns:c16="http://schemas.microsoft.com/office/drawing/2014/chart" uri="{C3380CC4-5D6E-409C-BE32-E72D297353CC}">
              <c16:uniqueId val="{00000033-693F-BA43-8F54-48B31771A7EF}"/>
            </c:ext>
          </c:extLst>
        </c:ser>
        <c:ser>
          <c:idx val="15"/>
          <c:order val="35"/>
          <c:spPr>
            <a:ln w="34925" cap="rnd" cmpd="dbl">
              <a:solidFill>
                <a:srgbClr val="92D050"/>
              </a:solidFill>
              <a:round/>
            </a:ln>
            <a:effectLst/>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series_NOx_BAU'!$AX$48:$AX$80</c:f>
              <c:numCache>
                <c:formatCode>0.00</c:formatCode>
                <c:ptCount val="33"/>
                <c:pt idx="0">
                  <c:v>17.539347582079568</c:v>
                </c:pt>
                <c:pt idx="1">
                  <c:v>19.522598770607129</c:v>
                </c:pt>
                <c:pt idx="2">
                  <c:v>21.73010489555061</c:v>
                </c:pt>
                <c:pt idx="3">
                  <c:v>21.691521477800119</c:v>
                </c:pt>
                <c:pt idx="4">
                  <c:v>21.653006567778075</c:v>
                </c:pt>
                <c:pt idx="5">
                  <c:v>21.614560043843909</c:v>
                </c:pt>
                <c:pt idx="6">
                  <c:v>21.576181784573038</c:v>
                </c:pt>
                <c:pt idx="7">
                  <c:v>21.53787166875647</c:v>
                </c:pt>
                <c:pt idx="8">
                  <c:v>21.499629575400434</c:v>
                </c:pt>
                <c:pt idx="9">
                  <c:v>21.46145538372599</c:v>
                </c:pt>
                <c:pt idx="10">
                  <c:v>21.423348973168654</c:v>
                </c:pt>
                <c:pt idx="11">
                  <c:v>21.38531022337801</c:v>
                </c:pt>
                <c:pt idx="12">
                  <c:v>21.347339014217333</c:v>
                </c:pt>
                <c:pt idx="13">
                  <c:v>21.268204710177685</c:v>
                </c:pt>
                <c:pt idx="14">
                  <c:v>21.189363755958905</c:v>
                </c:pt>
                <c:pt idx="15">
                  <c:v>21.11081506411708</c:v>
                </c:pt>
                <c:pt idx="16">
                  <c:v>21.032557551239432</c:v>
                </c:pt>
                <c:pt idx="17">
                  <c:v>20.954590137929383</c:v>
                </c:pt>
                <c:pt idx="18">
                  <c:v>20.876911748791667</c:v>
                </c:pt>
                <c:pt idx="19">
                  <c:v>20.79952131241749</c:v>
                </c:pt>
                <c:pt idx="20">
                  <c:v>20.722417761369755</c:v>
                </c:pt>
                <c:pt idx="21">
                  <c:v>20.645600032168346</c:v>
                </c:pt>
                <c:pt idx="22">
                  <c:v>20.569067065275462</c:v>
                </c:pt>
                <c:pt idx="23">
                  <c:v>20.154524841456919</c:v>
                </c:pt>
                <c:pt idx="24">
                  <c:v>19.748337165503042</c:v>
                </c:pt>
                <c:pt idx="25">
                  <c:v>19.35033566259937</c:v>
                </c:pt>
                <c:pt idx="26">
                  <c:v>18.960355351302166</c:v>
                </c:pt>
                <c:pt idx="27">
                  <c:v>18.578234575149533</c:v>
                </c:pt>
                <c:pt idx="28">
                  <c:v>18.203814935650833</c:v>
                </c:pt>
                <c:pt idx="29">
                  <c:v>17.836941226626593</c:v>
                </c:pt>
                <c:pt idx="30">
                  <c:v>17.477461369871726</c:v>
                </c:pt>
                <c:pt idx="31">
                  <c:v>17.125226352115352</c:v>
                </c:pt>
                <c:pt idx="32">
                  <c:v>16.780090163251128</c:v>
                </c:pt>
              </c:numCache>
            </c:numRef>
          </c:yVal>
          <c:smooth val="1"/>
          <c:extLst>
            <c:ext xmlns:c16="http://schemas.microsoft.com/office/drawing/2014/chart" uri="{C3380CC4-5D6E-409C-BE32-E72D297353CC}">
              <c16:uniqueId val="{00000035-693F-BA43-8F54-48B31771A7EF}"/>
            </c:ext>
          </c:extLst>
        </c:ser>
        <c:ser>
          <c:idx val="14"/>
          <c:order val="36"/>
          <c:spPr>
            <a:ln w="31750" cap="rnd">
              <a:solidFill>
                <a:srgbClr val="92D050"/>
              </a:solidFill>
              <a:prstDash val="sysDash"/>
              <a:round/>
            </a:ln>
            <a:effectLst/>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series_NOx_BAU'!$AQ$48:$AQ$80</c:f>
              <c:numCache>
                <c:formatCode>0.00</c:formatCode>
                <c:ptCount val="33"/>
                <c:pt idx="0">
                  <c:v>17.539347582079568</c:v>
                </c:pt>
                <c:pt idx="1">
                  <c:v>19.862414006477024</c:v>
                </c:pt>
                <c:pt idx="2">
                  <c:v>22.493167908239759</c:v>
                </c:pt>
                <c:pt idx="3">
                  <c:v>23.262772896500216</c:v>
                </c:pt>
                <c:pt idx="4">
                  <c:v>24.058709962143976</c:v>
                </c:pt>
                <c:pt idx="5">
                  <c:v>24.88188005866003</c:v>
                </c:pt>
                <c:pt idx="6">
                  <c:v>25.733214965711003</c:v>
                </c:pt>
                <c:pt idx="7">
                  <c:v>26.613678343852374</c:v>
                </c:pt>
                <c:pt idx="8">
                  <c:v>27.524266825339016</c:v>
                </c:pt>
                <c:pt idx="9">
                  <c:v>28.466011142253709</c:v>
                </c:pt>
                <c:pt idx="10">
                  <c:v>29.439977293234648</c:v>
                </c:pt>
                <c:pt idx="11">
                  <c:v>30.447267750122588</c:v>
                </c:pt>
                <c:pt idx="12">
                  <c:v>31.489022705893497</c:v>
                </c:pt>
                <c:pt idx="13">
                  <c:v>31.788928336852813</c:v>
                </c:pt>
                <c:pt idx="14">
                  <c:v>32.091690308839958</c:v>
                </c:pt>
                <c:pt idx="15">
                  <c:v>32.39733582602593</c:v>
                </c:pt>
                <c:pt idx="16">
                  <c:v>32.705892351677861</c:v>
                </c:pt>
                <c:pt idx="17">
                  <c:v>33.017387610626677</c:v>
                </c:pt>
                <c:pt idx="18">
                  <c:v>33.331849591758278</c:v>
                </c:pt>
                <c:pt idx="19">
                  <c:v>33.649306550528429</c:v>
                </c:pt>
                <c:pt idx="20">
                  <c:v>33.969787011501609</c:v>
                </c:pt>
                <c:pt idx="21">
                  <c:v>34.293319770914025</c:v>
                </c:pt>
                <c:pt idx="22">
                  <c:v>34.619933899261028</c:v>
                </c:pt>
                <c:pt idx="23">
                  <c:v>34.941154685779956</c:v>
                </c:pt>
                <c:pt idx="24">
                  <c:v>35.265355916859875</c:v>
                </c:pt>
                <c:pt idx="25">
                  <c:v>35.592565246532381</c:v>
                </c:pt>
                <c:pt idx="26">
                  <c:v>35.922810585416791</c:v>
                </c:pt>
                <c:pt idx="27">
                  <c:v>36.256120103100884</c:v>
                </c:pt>
                <c:pt idx="28">
                  <c:v>36.59252223054375</c:v>
                </c:pt>
                <c:pt idx="29">
                  <c:v>36.93204566250089</c:v>
                </c:pt>
                <c:pt idx="30">
                  <c:v>37.27471935997189</c:v>
                </c:pt>
                <c:pt idx="31">
                  <c:v>37.620572552670737</c:v>
                </c:pt>
                <c:pt idx="32">
                  <c:v>37.969634741519087</c:v>
                </c:pt>
              </c:numCache>
            </c:numRef>
          </c:yVal>
          <c:smooth val="1"/>
          <c:extLst>
            <c:ext xmlns:c16="http://schemas.microsoft.com/office/drawing/2014/chart" uri="{C3380CC4-5D6E-409C-BE32-E72D297353CC}">
              <c16:uniqueId val="{00000037-693F-BA43-8F54-48B31771A7EF}"/>
            </c:ext>
          </c:extLst>
        </c:ser>
        <c:ser>
          <c:idx val="16"/>
          <c:order val="37"/>
          <c:tx>
            <c:v>SSP1-26</c:v>
          </c:tx>
          <c:spPr>
            <a:ln w="31750" cap="rnd" cmpd="dbl">
              <a:solidFill>
                <a:srgbClr val="FFC000"/>
              </a:solidFill>
              <a:prstDash val="solid"/>
              <a:round/>
            </a:ln>
            <a:effectLst/>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series_NOx_RB Rebound'!$AX$48:$AX$80</c:f>
              <c:numCache>
                <c:formatCode>0.00</c:formatCode>
                <c:ptCount val="33"/>
                <c:pt idx="0">
                  <c:v>17.539347582079568</c:v>
                </c:pt>
                <c:pt idx="1">
                  <c:v>15.551108161826283</c:v>
                </c:pt>
                <c:pt idx="2">
                  <c:v>13.788253179263718</c:v>
                </c:pt>
                <c:pt idx="3">
                  <c:v>14.545860330663492</c:v>
                </c:pt>
                <c:pt idx="4">
                  <c:v>15.34509484329531</c:v>
                </c:pt>
                <c:pt idx="5">
                  <c:v>16.188243967484016</c:v>
                </c:pt>
                <c:pt idx="6">
                  <c:v>17.077720628444563</c:v>
                </c:pt>
                <c:pt idx="7">
                  <c:v>18.01607033159441</c:v>
                </c:pt>
                <c:pt idx="8">
                  <c:v>19.005978447284093</c:v>
                </c:pt>
                <c:pt idx="9">
                  <c:v>20.050277895793446</c:v>
                </c:pt>
                <c:pt idx="10">
                  <c:v>21.151957254586385</c:v>
                </c:pt>
                <c:pt idx="11">
                  <c:v>22.314169311025626</c:v>
                </c:pt>
                <c:pt idx="12">
                  <c:v>23.54024008502347</c:v>
                </c:pt>
                <c:pt idx="13">
                  <c:v>23.306954211887124</c:v>
                </c:pt>
                <c:pt idx="14">
                  <c:v>23.075980222504231</c:v>
                </c:pt>
                <c:pt idx="15">
                  <c:v>22.847295205901158</c:v>
                </c:pt>
                <c:pt idx="16">
                  <c:v>22.620876478154049</c:v>
                </c:pt>
                <c:pt idx="17">
                  <c:v>22.396701580138757</c:v>
                </c:pt>
                <c:pt idx="18">
                  <c:v>22.174748275303052</c:v>
                </c:pt>
                <c:pt idx="19">
                  <c:v>21.954994547460917</c:v>
                </c:pt>
                <c:pt idx="20">
                  <c:v>21.737418598608691</c:v>
                </c:pt>
                <c:pt idx="21">
                  <c:v>21.521998846762877</c:v>
                </c:pt>
                <c:pt idx="22">
                  <c:v>21.308713923819351</c:v>
                </c:pt>
                <c:pt idx="23">
                  <c:v>20.805633503314596</c:v>
                </c:pt>
                <c:pt idx="24">
                  <c:v>20.314430379130965</c:v>
                </c:pt>
                <c:pt idx="25">
                  <c:v>19.83482413851107</c:v>
                </c:pt>
                <c:pt idx="26">
                  <c:v>19.366540989001713</c:v>
                </c:pt>
                <c:pt idx="27">
                  <c:v>18.909313602154182</c:v>
                </c:pt>
                <c:pt idx="28">
                  <c:v>18.462880960914664</c:v>
                </c:pt>
                <c:pt idx="29">
                  <c:v>18.026988210617638</c:v>
                </c:pt>
                <c:pt idx="30">
                  <c:v>17.601386513497186</c:v>
                </c:pt>
                <c:pt idx="31">
                  <c:v>17.185832906633159</c:v>
                </c:pt>
                <c:pt idx="32">
                  <c:v>16.780090163251128</c:v>
                </c:pt>
              </c:numCache>
            </c:numRef>
          </c:yVal>
          <c:smooth val="1"/>
          <c:extLst>
            <c:ext xmlns:c16="http://schemas.microsoft.com/office/drawing/2014/chart" uri="{C3380CC4-5D6E-409C-BE32-E72D297353CC}">
              <c16:uniqueId val="{00000039-693F-BA43-8F54-48B31771A7EF}"/>
            </c:ext>
          </c:extLst>
        </c:ser>
        <c:ser>
          <c:idx val="17"/>
          <c:order val="38"/>
          <c:tx>
            <c:v>SSP2-45</c:v>
          </c:tx>
          <c:spPr>
            <a:ln w="31750" cap="rnd">
              <a:solidFill>
                <a:srgbClr val="FFC000"/>
              </a:solidFill>
              <a:prstDash val="sysDash"/>
              <a:round/>
            </a:ln>
            <a:effectLst/>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series_NOx_RB Rebound'!$AQ$48:$AQ$80</c:f>
              <c:numCache>
                <c:formatCode>0.00</c:formatCode>
                <c:ptCount val="33"/>
                <c:pt idx="0">
                  <c:v>17.539347582079568</c:v>
                </c:pt>
                <c:pt idx="1">
                  <c:v>15.821758768312252</c:v>
                </c:pt>
                <c:pt idx="2">
                  <c:v>14.272369559426069</c:v>
                </c:pt>
                <c:pt idx="3">
                  <c:v>15.599475410963496</c:v>
                </c:pt>
                <c:pt idx="4">
                  <c:v>17.049981230099274</c:v>
                </c:pt>
                <c:pt idx="5">
                  <c:v>18.635361272625158</c:v>
                </c:pt>
                <c:pt idx="6">
                  <c:v>20.368156719620949</c:v>
                </c:pt>
                <c:pt idx="7">
                  <c:v>22.262074884722562</c:v>
                </c:pt>
                <c:pt idx="8">
                  <c:v>24.332097646105414</c:v>
                </c:pt>
                <c:pt idx="9">
                  <c:v>26.594599960936524</c:v>
                </c:pt>
                <c:pt idx="10">
                  <c:v>29.06747939980632</c:v>
                </c:pt>
                <c:pt idx="11">
                  <c:v>31.770297725824907</c:v>
                </c:pt>
                <c:pt idx="12">
                  <c:v>34.724435638347103</c:v>
                </c:pt>
                <c:pt idx="13">
                  <c:v>34.83667312844031</c:v>
                </c:pt>
                <c:pt idx="14">
                  <c:v>34.949273396328202</c:v>
                </c:pt>
                <c:pt idx="15">
                  <c:v>35.062237614593371</c:v>
                </c:pt>
                <c:pt idx="16">
                  <c:v>35.175566959608496</c:v>
                </c:pt>
                <c:pt idx="17">
                  <c:v>35.289262611548544</c:v>
                </c:pt>
                <c:pt idx="18">
                  <c:v>35.403325754403092</c:v>
                </c:pt>
                <c:pt idx="19">
                  <c:v>35.517757575988647</c:v>
                </c:pt>
                <c:pt idx="20">
                  <c:v>35.632559267961021</c:v>
                </c:pt>
                <c:pt idx="21">
                  <c:v>35.74773202582773</c:v>
                </c:pt>
                <c:pt idx="22">
                  <c:v>35.863277048960441</c:v>
                </c:pt>
                <c:pt idx="23">
                  <c:v>36.06854439601392</c:v>
                </c:pt>
                <c:pt idx="24">
                  <c:v>36.274986612940808</c:v>
                </c:pt>
                <c:pt idx="25">
                  <c:v>36.482610424235958</c:v>
                </c:pt>
                <c:pt idx="26">
                  <c:v>36.691422592882596</c:v>
                </c:pt>
                <c:pt idx="27">
                  <c:v>36.901429920572625</c:v>
                </c:pt>
                <c:pt idx="28">
                  <c:v>37.112639247928151</c:v>
                </c:pt>
                <c:pt idx="29">
                  <c:v>37.325057454724337</c:v>
                </c:pt>
                <c:pt idx="30">
                  <c:v>37.538691460113483</c:v>
                </c:pt>
                <c:pt idx="31">
                  <c:v>37.753548222850398</c:v>
                </c:pt>
                <c:pt idx="32">
                  <c:v>37.969634741519087</c:v>
                </c:pt>
              </c:numCache>
            </c:numRef>
          </c:yVal>
          <c:smooth val="1"/>
          <c:extLst>
            <c:ext xmlns:c16="http://schemas.microsoft.com/office/drawing/2014/chart" uri="{C3380CC4-5D6E-409C-BE32-E72D297353CC}">
              <c16:uniqueId val="{0000003B-693F-BA43-8F54-48B31771A7EF}"/>
            </c:ext>
          </c:extLst>
        </c:ser>
        <c:ser>
          <c:idx val="18"/>
          <c:order val="39"/>
          <c:tx>
            <c:v>SSP3-70</c:v>
          </c:tx>
          <c:spPr>
            <a:ln w="31750" cap="rnd" cmpd="thickThin">
              <a:solidFill>
                <a:srgbClr val="FFC000"/>
              </a:solidFill>
              <a:prstDash val="lgDash"/>
              <a:round/>
            </a:ln>
            <a:effectLst/>
          </c:spPr>
          <c:marker>
            <c:symbol val="none"/>
          </c:marker>
          <c:xVal>
            <c:numRef>
              <c:f>'Time series_NOx_BAU'!$B$48:$B$80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series_NOx_RB Rebound'!$AJ$48:$AJ$80</c:f>
              <c:numCache>
                <c:formatCode>0.00</c:formatCode>
                <c:ptCount val="33"/>
                <c:pt idx="0">
                  <c:v>17.539347582079568</c:v>
                </c:pt>
                <c:pt idx="1">
                  <c:v>17.098770533084718</c:v>
                </c:pt>
                <c:pt idx="2">
                  <c:v>16.669260494147828</c:v>
                </c:pt>
                <c:pt idx="3">
                  <c:v>18.377265599024337</c:v>
                </c:pt>
                <c:pt idx="4">
                  <c:v>20.260280353507582</c:v>
                </c:pt>
                <c:pt idx="5">
                  <c:v>22.336237009303385</c:v>
                </c:pt>
                <c:pt idx="6">
                  <c:v>24.624905234808381</c:v>
                </c:pt>
                <c:pt idx="7">
                  <c:v>27.148080384834927</c:v>
                </c:pt>
                <c:pt idx="8">
                  <c:v>29.929791061272851</c:v>
                </c:pt>
                <c:pt idx="9">
                  <c:v>32.996527941321517</c:v>
                </c:pt>
                <c:pt idx="10">
                  <c:v>36.377496052460195</c:v>
                </c:pt>
                <c:pt idx="11">
                  <c:v>40.104892896611766</c:v>
                </c:pt>
                <c:pt idx="12">
                  <c:v>44.214215072120808</c:v>
                </c:pt>
                <c:pt idx="13">
                  <c:v>45.065520556176573</c:v>
                </c:pt>
                <c:pt idx="14">
                  <c:v>45.933217172043705</c:v>
                </c:pt>
                <c:pt idx="15">
                  <c:v>46.817620516422913</c:v>
                </c:pt>
                <c:pt idx="16">
                  <c:v>47.719052262549368</c:v>
                </c:pt>
                <c:pt idx="17">
                  <c:v>48.637840277190996</c:v>
                </c:pt>
                <c:pt idx="18">
                  <c:v>49.574318739899454</c:v>
                </c:pt>
                <c:pt idx="19">
                  <c:v>50.528828264557184</c:v>
                </c:pt>
                <c:pt idx="20">
                  <c:v>51.501716023264734</c:v>
                </c:pt>
                <c:pt idx="21">
                  <c:v>52.493335872613443</c:v>
                </c:pt>
                <c:pt idx="22">
                  <c:v>53.504048482389393</c:v>
                </c:pt>
                <c:pt idx="23">
                  <c:v>54.519467605906961</c:v>
                </c:pt>
                <c:pt idx="24">
                  <c:v>55.554157719670151</c:v>
                </c:pt>
                <c:pt idx="25">
                  <c:v>56.608484555480182</c:v>
                </c:pt>
                <c:pt idx="26">
                  <c:v>57.682820786128282</c:v>
                </c:pt>
                <c:pt idx="27">
                  <c:v>58.777546157124277</c:v>
                </c:pt>
                <c:pt idx="28">
                  <c:v>59.893047620925195</c:v>
                </c:pt>
                <c:pt idx="29">
                  <c:v>61.029719473711317</c:v>
                </c:pt>
                <c:pt idx="30">
                  <c:v>62.187963494757994</c:v>
                </c:pt>
                <c:pt idx="31">
                  <c:v>63.368189088452539</c:v>
                </c:pt>
                <c:pt idx="32">
                  <c:v>64.570813429006279</c:v>
                </c:pt>
              </c:numCache>
            </c:numRef>
          </c:yVal>
          <c:smooth val="1"/>
          <c:extLst>
            <c:ext xmlns:c16="http://schemas.microsoft.com/office/drawing/2014/chart" uri="{C3380CC4-5D6E-409C-BE32-E72D297353CC}">
              <c16:uniqueId val="{0000003D-693F-BA43-8F54-48B31771A7EF}"/>
            </c:ext>
          </c:extLst>
        </c:ser>
        <c:dLbls>
          <c:showLegendKey val="0"/>
          <c:showVal val="0"/>
          <c:showCatName val="0"/>
          <c:showSerName val="0"/>
          <c:showPercent val="0"/>
          <c:showBubbleSize val="0"/>
        </c:dLbls>
        <c:axId val="1886354992"/>
        <c:axId val="1885534032"/>
      </c:scatterChart>
      <c:valAx>
        <c:axId val="1886354992"/>
        <c:scaling>
          <c:orientation val="minMax"/>
        </c:scaling>
        <c:delete val="0"/>
        <c:axPos val="b"/>
        <c:majorGridlines>
          <c:spPr>
            <a:ln w="9525" cap="flat" cmpd="sng" algn="ctr">
              <a:solidFill>
                <a:schemeClr val="bg1">
                  <a:lumMod val="75000"/>
                </a:schemeClr>
              </a:solidFill>
              <a:prstDash val="dash"/>
              <a:round/>
            </a:ln>
            <a:effectLst/>
          </c:spPr>
        </c:majorGridlines>
        <c:numFmt formatCode="General" sourceLinked="1"/>
        <c:majorTickMark val="cross"/>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885534032"/>
        <c:crosses val="autoZero"/>
        <c:crossBetween val="midCat"/>
      </c:valAx>
      <c:valAx>
        <c:axId val="1885534032"/>
        <c:scaling>
          <c:orientation val="minMax"/>
        </c:scaling>
        <c:delete val="0"/>
        <c:axPos val="l"/>
        <c:majorGridlines>
          <c:spPr>
            <a:ln w="9525" cap="flat" cmpd="sng" algn="ctr">
              <a:solidFill>
                <a:schemeClr val="bg1">
                  <a:lumMod val="75000"/>
                </a:schemeClr>
              </a:solidFill>
              <a:prstDash val="dash"/>
              <a:round/>
            </a:ln>
            <a:effectLst/>
          </c:spPr>
        </c:majorGridlines>
        <c:minorGridlines>
          <c:spPr>
            <a:ln w="9525" cap="flat" cmpd="sng" algn="ctr">
              <a:solidFill>
                <a:schemeClr val="bg1">
                  <a:lumMod val="75000"/>
                </a:schemeClr>
              </a:solidFill>
              <a:prstDash val="dash"/>
              <a:round/>
            </a:ln>
            <a:effectLst/>
          </c:spPr>
        </c:minorGridlines>
        <c:title>
          <c:tx>
            <c:rich>
              <a:bodyPr rot="-54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r>
                  <a:rPr lang="en-US" sz="1200">
                    <a:solidFill>
                      <a:schemeClr val="tx1"/>
                    </a:solidFill>
                    <a:latin typeface="Arial" panose="020B0604020202020204" pitchFamily="34" charset="0"/>
                    <a:cs typeface="Arial" panose="020B0604020202020204" pitchFamily="34" charset="0"/>
                  </a:rPr>
                  <a:t>net NO</a:t>
                </a:r>
                <a:r>
                  <a:rPr lang="en-US" sz="1200" baseline="-25000">
                    <a:solidFill>
                      <a:schemeClr val="tx1"/>
                    </a:solidFill>
                    <a:latin typeface="Arial" panose="020B0604020202020204" pitchFamily="34" charset="0"/>
                    <a:cs typeface="Arial" panose="020B0604020202020204" pitchFamily="34" charset="0"/>
                  </a:rPr>
                  <a:t>x</a:t>
                </a:r>
                <a:r>
                  <a:rPr lang="en-US" sz="1200">
                    <a:solidFill>
                      <a:schemeClr val="tx1"/>
                    </a:solidFill>
                    <a:latin typeface="Arial" panose="020B0604020202020204" pitchFamily="34" charset="0"/>
                    <a:cs typeface="Arial" panose="020B0604020202020204" pitchFamily="34" charset="0"/>
                  </a:rPr>
                  <a:t> ERF,</a:t>
                </a:r>
                <a:r>
                  <a:rPr lang="en-US" sz="1200" baseline="0">
                    <a:solidFill>
                      <a:schemeClr val="tx1"/>
                    </a:solidFill>
                    <a:latin typeface="Arial" panose="020B0604020202020204" pitchFamily="34" charset="0"/>
                    <a:cs typeface="Arial" panose="020B0604020202020204" pitchFamily="34" charset="0"/>
                  </a:rPr>
                  <a:t> mW m</a:t>
                </a:r>
                <a:r>
                  <a:rPr lang="en-US" sz="1200" baseline="30000">
                    <a:solidFill>
                      <a:schemeClr val="tx1"/>
                    </a:solidFill>
                    <a:latin typeface="Arial" panose="020B0604020202020204" pitchFamily="34" charset="0"/>
                    <a:cs typeface="Arial" panose="020B0604020202020204" pitchFamily="34" charset="0"/>
                  </a:rPr>
                  <a:t>-2</a:t>
                </a:r>
              </a:p>
            </c:rich>
          </c:tx>
          <c:layout>
            <c:manualLayout>
              <c:xMode val="edge"/>
              <c:yMode val="edge"/>
              <c:x val="1.0159637178020511E-2"/>
              <c:y val="0.36288106394178915"/>
            </c:manualLayout>
          </c:layout>
          <c:overlay val="0"/>
          <c:spPr>
            <a:noFill/>
            <a:ln>
              <a:noFill/>
            </a:ln>
            <a:effectLst/>
          </c:spPr>
        </c:title>
        <c:numFmt formatCode="General" sourceLinked="0"/>
        <c:majorTickMark val="out"/>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886354992"/>
        <c:crosses val="autoZero"/>
        <c:crossBetween val="midCat"/>
        <c:minorUnit val="10"/>
      </c:valAx>
    </c:plotArea>
    <c:legend>
      <c:legendPos val="r"/>
      <c:layout>
        <c:manualLayout>
          <c:xMode val="edge"/>
          <c:yMode val="edge"/>
          <c:x val="0.83069139652492641"/>
          <c:y val="0.12533793064792897"/>
          <c:w val="0.16354491406032745"/>
          <c:h val="0.20933537375464356"/>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1200">
                <a:solidFill>
                  <a:schemeClr val="tx1"/>
                </a:solidFill>
                <a:latin typeface="Arial" panose="020B0604020202020204" pitchFamily="34" charset="0"/>
                <a:cs typeface="Arial" panose="020B0604020202020204" pitchFamily="34" charset="0"/>
              </a:rPr>
              <a:t>efficacies</a:t>
            </a:r>
            <a:r>
              <a:rPr lang="en-US" sz="1200" baseline="0">
                <a:solidFill>
                  <a:schemeClr val="tx1"/>
                </a:solidFill>
                <a:latin typeface="Arial" panose="020B0604020202020204" pitchFamily="34" charset="0"/>
                <a:cs typeface="Arial" panose="020B0604020202020204" pitchFamily="34" charset="0"/>
              </a:rPr>
              <a:t> = 1.37, 1.18</a:t>
            </a:r>
            <a:endParaRPr lang="en-US" sz="1200">
              <a:solidFill>
                <a:schemeClr val="tx1"/>
              </a:solidFill>
              <a:latin typeface="Arial" panose="020B0604020202020204" pitchFamily="34" charset="0"/>
              <a:cs typeface="Arial" panose="020B0604020202020204" pitchFamily="34" charset="0"/>
            </a:endParaRPr>
          </a:p>
        </c:rich>
      </c:tx>
      <c:layout>
        <c:manualLayout>
          <c:xMode val="edge"/>
          <c:yMode val="edge"/>
          <c:x val="8.7169779209875425E-2"/>
          <c:y val="0.12302630204935247"/>
        </c:manualLayout>
      </c:layout>
      <c:overlay val="0"/>
      <c:spPr>
        <a:solidFill>
          <a:schemeClr val="bg1"/>
        </a:solidFill>
        <a:ln>
          <a:noFill/>
        </a:ln>
        <a:effectLst/>
      </c:spPr>
      <c:txPr>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8.0777801903934729E-2"/>
          <c:y val="0.1125132678899719"/>
          <c:w val="0.83335005656948902"/>
          <c:h val="0.85193052135002945"/>
        </c:manualLayout>
      </c:layout>
      <c:scatterChart>
        <c:scatterStyle val="smoothMarker"/>
        <c:varyColors val="0"/>
        <c:ser>
          <c:idx val="12"/>
          <c:order val="0"/>
          <c:tx>
            <c:v>SSP1-26</c:v>
          </c:tx>
          <c:spPr>
            <a:ln w="31750" cap="rnd" cmpd="dbl">
              <a:solidFill>
                <a:schemeClr val="tx1">
                  <a:lumMod val="65000"/>
                  <a:lumOff val="35000"/>
                </a:schemeClr>
              </a:solidFill>
              <a:round/>
            </a:ln>
            <a:effectLst/>
          </c:spPr>
          <c:marker>
            <c:symbol val="none"/>
          </c:marker>
          <c:xVal>
            <c:numRef>
              <c:f>'Time series_NOx_RB Rebound'!$B$48:$B$80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series_NOx_RB Rebound'!$AX$48:$AX$80</c:f>
              <c:numCache>
                <c:formatCode>0.00</c:formatCode>
                <c:ptCount val="33"/>
                <c:pt idx="0">
                  <c:v>17.539347582079568</c:v>
                </c:pt>
                <c:pt idx="1">
                  <c:v>15.551108161826283</c:v>
                </c:pt>
                <c:pt idx="2">
                  <c:v>13.788253179263718</c:v>
                </c:pt>
                <c:pt idx="3">
                  <c:v>14.545860330663492</c:v>
                </c:pt>
                <c:pt idx="4">
                  <c:v>15.34509484329531</c:v>
                </c:pt>
                <c:pt idx="5">
                  <c:v>16.188243967484016</c:v>
                </c:pt>
                <c:pt idx="6">
                  <c:v>17.077720628444563</c:v>
                </c:pt>
                <c:pt idx="7">
                  <c:v>18.01607033159441</c:v>
                </c:pt>
                <c:pt idx="8">
                  <c:v>19.005978447284093</c:v>
                </c:pt>
                <c:pt idx="9">
                  <c:v>20.050277895793446</c:v>
                </c:pt>
                <c:pt idx="10">
                  <c:v>21.151957254586385</c:v>
                </c:pt>
                <c:pt idx="11">
                  <c:v>22.314169311025626</c:v>
                </c:pt>
                <c:pt idx="12">
                  <c:v>23.54024008502347</c:v>
                </c:pt>
                <c:pt idx="13">
                  <c:v>23.306954211887124</c:v>
                </c:pt>
                <c:pt idx="14">
                  <c:v>23.075980222504231</c:v>
                </c:pt>
                <c:pt idx="15">
                  <c:v>22.847295205901158</c:v>
                </c:pt>
                <c:pt idx="16">
                  <c:v>22.620876478154049</c:v>
                </c:pt>
                <c:pt idx="17">
                  <c:v>22.396701580138757</c:v>
                </c:pt>
                <c:pt idx="18">
                  <c:v>22.174748275303052</c:v>
                </c:pt>
                <c:pt idx="19">
                  <c:v>21.954994547460917</c:v>
                </c:pt>
                <c:pt idx="20">
                  <c:v>21.737418598608691</c:v>
                </c:pt>
                <c:pt idx="21">
                  <c:v>21.521998846762877</c:v>
                </c:pt>
                <c:pt idx="22">
                  <c:v>21.308713923819351</c:v>
                </c:pt>
                <c:pt idx="23">
                  <c:v>20.805633503314596</c:v>
                </c:pt>
                <c:pt idx="24">
                  <c:v>20.314430379130965</c:v>
                </c:pt>
                <c:pt idx="25">
                  <c:v>19.83482413851107</c:v>
                </c:pt>
                <c:pt idx="26">
                  <c:v>19.366540989001713</c:v>
                </c:pt>
                <c:pt idx="27">
                  <c:v>18.909313602154182</c:v>
                </c:pt>
                <c:pt idx="28">
                  <c:v>18.462880960914664</c:v>
                </c:pt>
                <c:pt idx="29">
                  <c:v>18.026988210617638</c:v>
                </c:pt>
                <c:pt idx="30">
                  <c:v>17.601386513497186</c:v>
                </c:pt>
                <c:pt idx="31">
                  <c:v>17.185832906633159</c:v>
                </c:pt>
                <c:pt idx="32">
                  <c:v>16.780090163251128</c:v>
                </c:pt>
              </c:numCache>
            </c:numRef>
          </c:yVal>
          <c:smooth val="1"/>
          <c:extLst>
            <c:ext xmlns:c16="http://schemas.microsoft.com/office/drawing/2014/chart" uri="{C3380CC4-5D6E-409C-BE32-E72D297353CC}">
              <c16:uniqueId val="{00000000-F4B4-CF40-95AA-80A1A04251EF}"/>
            </c:ext>
          </c:extLst>
        </c:ser>
        <c:ser>
          <c:idx val="9"/>
          <c:order val="1"/>
          <c:tx>
            <c:v>SSP2-45</c:v>
          </c:tx>
          <c:spPr>
            <a:ln w="31750" cap="rnd">
              <a:solidFill>
                <a:schemeClr val="tx1">
                  <a:lumMod val="65000"/>
                  <a:lumOff val="35000"/>
                </a:schemeClr>
              </a:solidFill>
              <a:prstDash val="sysDash"/>
              <a:round/>
            </a:ln>
            <a:effectLst/>
          </c:spPr>
          <c:marker>
            <c:symbol val="none"/>
          </c:marker>
          <c:xVal>
            <c:numRef>
              <c:f>'Time series_NOx_RB Rebound'!$B$48:$B$80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series_NOx_RB Rebound'!$AQ$48:$AQ$80</c:f>
              <c:numCache>
                <c:formatCode>0.00</c:formatCode>
                <c:ptCount val="33"/>
                <c:pt idx="0">
                  <c:v>17.539347582079568</c:v>
                </c:pt>
                <c:pt idx="1">
                  <c:v>15.821758768312252</c:v>
                </c:pt>
                <c:pt idx="2">
                  <c:v>14.272369559426069</c:v>
                </c:pt>
                <c:pt idx="3">
                  <c:v>15.599475410963496</c:v>
                </c:pt>
                <c:pt idx="4">
                  <c:v>17.049981230099274</c:v>
                </c:pt>
                <c:pt idx="5">
                  <c:v>18.635361272625158</c:v>
                </c:pt>
                <c:pt idx="6">
                  <c:v>20.368156719620949</c:v>
                </c:pt>
                <c:pt idx="7">
                  <c:v>22.262074884722562</c:v>
                </c:pt>
                <c:pt idx="8">
                  <c:v>24.332097646105414</c:v>
                </c:pt>
                <c:pt idx="9">
                  <c:v>26.594599960936524</c:v>
                </c:pt>
                <c:pt idx="10">
                  <c:v>29.06747939980632</c:v>
                </c:pt>
                <c:pt idx="11">
                  <c:v>31.770297725824907</c:v>
                </c:pt>
                <c:pt idx="12">
                  <c:v>34.724435638347103</c:v>
                </c:pt>
                <c:pt idx="13">
                  <c:v>34.83667312844031</c:v>
                </c:pt>
                <c:pt idx="14">
                  <c:v>34.949273396328202</c:v>
                </c:pt>
                <c:pt idx="15">
                  <c:v>35.062237614593371</c:v>
                </c:pt>
                <c:pt idx="16">
                  <c:v>35.175566959608496</c:v>
                </c:pt>
                <c:pt idx="17">
                  <c:v>35.289262611548544</c:v>
                </c:pt>
                <c:pt idx="18">
                  <c:v>35.403325754403092</c:v>
                </c:pt>
                <c:pt idx="19">
                  <c:v>35.517757575988647</c:v>
                </c:pt>
                <c:pt idx="20">
                  <c:v>35.632559267961021</c:v>
                </c:pt>
                <c:pt idx="21">
                  <c:v>35.74773202582773</c:v>
                </c:pt>
                <c:pt idx="22">
                  <c:v>35.863277048960441</c:v>
                </c:pt>
                <c:pt idx="23">
                  <c:v>36.06854439601392</c:v>
                </c:pt>
                <c:pt idx="24">
                  <c:v>36.274986612940808</c:v>
                </c:pt>
                <c:pt idx="25">
                  <c:v>36.482610424235958</c:v>
                </c:pt>
                <c:pt idx="26">
                  <c:v>36.691422592882596</c:v>
                </c:pt>
                <c:pt idx="27">
                  <c:v>36.901429920572625</c:v>
                </c:pt>
                <c:pt idx="28">
                  <c:v>37.112639247928151</c:v>
                </c:pt>
                <c:pt idx="29">
                  <c:v>37.325057454724337</c:v>
                </c:pt>
                <c:pt idx="30">
                  <c:v>37.538691460113483</c:v>
                </c:pt>
                <c:pt idx="31">
                  <c:v>37.753548222850398</c:v>
                </c:pt>
                <c:pt idx="32">
                  <c:v>37.969634741519087</c:v>
                </c:pt>
              </c:numCache>
            </c:numRef>
          </c:yVal>
          <c:smooth val="1"/>
          <c:extLst>
            <c:ext xmlns:c16="http://schemas.microsoft.com/office/drawing/2014/chart" uri="{C3380CC4-5D6E-409C-BE32-E72D297353CC}">
              <c16:uniqueId val="{00000001-F4B4-CF40-95AA-80A1A04251EF}"/>
            </c:ext>
          </c:extLst>
        </c:ser>
        <c:ser>
          <c:idx val="6"/>
          <c:order val="2"/>
          <c:tx>
            <c:v>SSP3-70</c:v>
          </c:tx>
          <c:spPr>
            <a:ln w="31750" cap="rnd" cmpd="thickThin">
              <a:solidFill>
                <a:schemeClr val="tx1">
                  <a:lumMod val="65000"/>
                  <a:lumOff val="35000"/>
                </a:schemeClr>
              </a:solidFill>
              <a:prstDash val="lgDash"/>
              <a:round/>
            </a:ln>
            <a:effectLst/>
          </c:spPr>
          <c:marker>
            <c:symbol val="none"/>
          </c:marker>
          <c:xVal>
            <c:numRef>
              <c:f>'Time series_NOx_RB Rebound'!$B$48:$B$80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series_NOx_RB Rebound'!$AJ$48:$AJ$80</c:f>
              <c:numCache>
                <c:formatCode>0.00</c:formatCode>
                <c:ptCount val="33"/>
                <c:pt idx="0">
                  <c:v>17.539347582079568</c:v>
                </c:pt>
                <c:pt idx="1">
                  <c:v>17.098770533084718</c:v>
                </c:pt>
                <c:pt idx="2">
                  <c:v>16.669260494147828</c:v>
                </c:pt>
                <c:pt idx="3">
                  <c:v>18.377265599024337</c:v>
                </c:pt>
                <c:pt idx="4">
                  <c:v>20.260280353507582</c:v>
                </c:pt>
                <c:pt idx="5">
                  <c:v>22.336237009303385</c:v>
                </c:pt>
                <c:pt idx="6">
                  <c:v>24.624905234808381</c:v>
                </c:pt>
                <c:pt idx="7">
                  <c:v>27.148080384834927</c:v>
                </c:pt>
                <c:pt idx="8">
                  <c:v>29.929791061272851</c:v>
                </c:pt>
                <c:pt idx="9">
                  <c:v>32.996527941321517</c:v>
                </c:pt>
                <c:pt idx="10">
                  <c:v>36.377496052460195</c:v>
                </c:pt>
                <c:pt idx="11">
                  <c:v>40.104892896611766</c:v>
                </c:pt>
                <c:pt idx="12">
                  <c:v>44.214215072120808</c:v>
                </c:pt>
                <c:pt idx="13">
                  <c:v>45.065520556176573</c:v>
                </c:pt>
                <c:pt idx="14">
                  <c:v>45.933217172043705</c:v>
                </c:pt>
                <c:pt idx="15">
                  <c:v>46.817620516422913</c:v>
                </c:pt>
                <c:pt idx="16">
                  <c:v>47.719052262549368</c:v>
                </c:pt>
                <c:pt idx="17">
                  <c:v>48.637840277190996</c:v>
                </c:pt>
                <c:pt idx="18">
                  <c:v>49.574318739899454</c:v>
                </c:pt>
                <c:pt idx="19">
                  <c:v>50.528828264557184</c:v>
                </c:pt>
                <c:pt idx="20">
                  <c:v>51.501716023264734</c:v>
                </c:pt>
                <c:pt idx="21">
                  <c:v>52.493335872613443</c:v>
                </c:pt>
                <c:pt idx="22">
                  <c:v>53.504048482389393</c:v>
                </c:pt>
                <c:pt idx="23">
                  <c:v>54.519467605906961</c:v>
                </c:pt>
                <c:pt idx="24">
                  <c:v>55.554157719670151</c:v>
                </c:pt>
                <c:pt idx="25">
                  <c:v>56.608484555480182</c:v>
                </c:pt>
                <c:pt idx="26">
                  <c:v>57.682820786128282</c:v>
                </c:pt>
                <c:pt idx="27">
                  <c:v>58.777546157124277</c:v>
                </c:pt>
                <c:pt idx="28">
                  <c:v>59.893047620925195</c:v>
                </c:pt>
                <c:pt idx="29">
                  <c:v>61.029719473711317</c:v>
                </c:pt>
                <c:pt idx="30">
                  <c:v>62.187963494757994</c:v>
                </c:pt>
                <c:pt idx="31">
                  <c:v>63.368189088452539</c:v>
                </c:pt>
                <c:pt idx="32">
                  <c:v>64.570813429006279</c:v>
                </c:pt>
              </c:numCache>
            </c:numRef>
          </c:yVal>
          <c:smooth val="1"/>
          <c:extLst>
            <c:ext xmlns:c16="http://schemas.microsoft.com/office/drawing/2014/chart" uri="{C3380CC4-5D6E-409C-BE32-E72D297353CC}">
              <c16:uniqueId val="{00000002-F4B4-CF40-95AA-80A1A04251EF}"/>
            </c:ext>
          </c:extLst>
        </c:ser>
        <c:ser>
          <c:idx val="0"/>
          <c:order val="3"/>
          <c:tx>
            <c:v>short-term</c:v>
          </c:tx>
          <c:spPr>
            <a:ln w="25400" cap="rnd">
              <a:solidFill>
                <a:srgbClr val="00B0F0"/>
              </a:solidFill>
              <a:round/>
            </a:ln>
            <a:effectLst/>
          </c:spPr>
          <c:marker>
            <c:symbol val="none"/>
          </c:marker>
          <c:xVal>
            <c:numRef>
              <c:f>'Time series_NOx_RB Rebound'!$B$10:$B$48</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xVal>
          <c:yVal>
            <c:numRef>
              <c:f>'Time series_NOx_RB Rebound'!$AF$10:$AF$48</c:f>
              <c:numCache>
                <c:formatCode>0.00</c:formatCode>
                <c:ptCount val="39"/>
                <c:pt idx="0">
                  <c:v>13.310370522870766</c:v>
                </c:pt>
                <c:pt idx="1">
                  <c:v>13.275273211137828</c:v>
                </c:pt>
                <c:pt idx="2">
                  <c:v>13.641713877453267</c:v>
                </c:pt>
                <c:pt idx="3">
                  <c:v>14.073987055974426</c:v>
                </c:pt>
                <c:pt idx="4">
                  <c:v>15.231487196899883</c:v>
                </c:pt>
                <c:pt idx="5">
                  <c:v>16.02890335281462</c:v>
                </c:pt>
                <c:pt idx="6">
                  <c:v>17.268433955949131</c:v>
                </c:pt>
                <c:pt idx="7">
                  <c:v>18.425639906466706</c:v>
                </c:pt>
                <c:pt idx="8">
                  <c:v>19.707352400464934</c:v>
                </c:pt>
                <c:pt idx="9">
                  <c:v>20.93430673273209</c:v>
                </c:pt>
                <c:pt idx="10">
                  <c:v>21.471219027513442</c:v>
                </c:pt>
                <c:pt idx="11">
                  <c:v>21.182053848596095</c:v>
                </c:pt>
                <c:pt idx="12">
                  <c:v>21.65825671919918</c:v>
                </c:pt>
                <c:pt idx="13">
                  <c:v>21.960799174942085</c:v>
                </c:pt>
                <c:pt idx="14">
                  <c:v>23.203143107027458</c:v>
                </c:pt>
                <c:pt idx="15">
                  <c:v>23.969285240118744</c:v>
                </c:pt>
                <c:pt idx="16">
                  <c:v>25.266260161943176</c:v>
                </c:pt>
                <c:pt idx="17">
                  <c:v>26.255992353896982</c:v>
                </c:pt>
                <c:pt idx="18">
                  <c:v>27.000411550175226</c:v>
                </c:pt>
                <c:pt idx="19">
                  <c:v>28.107275699998759</c:v>
                </c:pt>
                <c:pt idx="20">
                  <c:v>29.813225606746489</c:v>
                </c:pt>
                <c:pt idx="21">
                  <c:v>28.841739231719238</c:v>
                </c:pt>
                <c:pt idx="22">
                  <c:v>29.065693234712423</c:v>
                </c:pt>
                <c:pt idx="23">
                  <c:v>29.213955428069493</c:v>
                </c:pt>
                <c:pt idx="24">
                  <c:v>31.22963423510101</c:v>
                </c:pt>
                <c:pt idx="25">
                  <c:v>32.952252683152182</c:v>
                </c:pt>
                <c:pt idx="26">
                  <c:v>33.766578946229288</c:v>
                </c:pt>
                <c:pt idx="27">
                  <c:v>35.195482133446397</c:v>
                </c:pt>
                <c:pt idx="28">
                  <c:v>35.484696812920824</c:v>
                </c:pt>
                <c:pt idx="29">
                  <c:v>34.084564921410532</c:v>
                </c:pt>
                <c:pt idx="30">
                  <c:v>36.267553704771423</c:v>
                </c:pt>
                <c:pt idx="31">
                  <c:v>37.343159734927141</c:v>
                </c:pt>
                <c:pt idx="32">
                  <c:v>37.747378934092758</c:v>
                </c:pt>
                <c:pt idx="33">
                  <c:v>38.820271071825886</c:v>
                </c:pt>
                <c:pt idx="34">
                  <c:v>40.041522661994286</c:v>
                </c:pt>
                <c:pt idx="35">
                  <c:v>42.228316867402008</c:v>
                </c:pt>
                <c:pt idx="36">
                  <c:v>44.270671687207091</c:v>
                </c:pt>
                <c:pt idx="37">
                  <c:v>46.882641316752306</c:v>
                </c:pt>
                <c:pt idx="38">
                  <c:v>49.320538665223424</c:v>
                </c:pt>
              </c:numCache>
            </c:numRef>
          </c:yVal>
          <c:smooth val="1"/>
          <c:extLst>
            <c:ext xmlns:c16="http://schemas.microsoft.com/office/drawing/2014/chart" uri="{C3380CC4-5D6E-409C-BE32-E72D297353CC}">
              <c16:uniqueId val="{00000003-F4B4-CF40-95AA-80A1A04251EF}"/>
            </c:ext>
          </c:extLst>
        </c:ser>
        <c:ser>
          <c:idx val="1"/>
          <c:order val="4"/>
          <c:tx>
            <c:v>long-term</c:v>
          </c:tx>
          <c:spPr>
            <a:ln w="25400" cap="rnd">
              <a:solidFill>
                <a:srgbClr val="FF0000"/>
              </a:solidFill>
              <a:round/>
            </a:ln>
            <a:effectLst/>
          </c:spPr>
          <c:marker>
            <c:symbol val="none"/>
          </c:marker>
          <c:xVal>
            <c:numRef>
              <c:f>'Time series_NOx_RB Rebound'!$B$10:$B$48</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xVal>
          <c:yVal>
            <c:numRef>
              <c:f>'Time series_NOx_RB Rebound'!$AK$10:$AK$48</c:f>
              <c:numCache>
                <c:formatCode>0.00</c:formatCode>
                <c:ptCount val="39"/>
                <c:pt idx="0">
                  <c:v>-8.7011672503609159</c:v>
                </c:pt>
                <c:pt idx="1">
                  <c:v>-8.678223668219335</c:v>
                </c:pt>
                <c:pt idx="2">
                  <c:v>-8.9177708333013062</c:v>
                </c:pt>
                <c:pt idx="3">
                  <c:v>-9.2003535921880584</c:v>
                </c:pt>
                <c:pt idx="4">
                  <c:v>-9.9570269170367567</c:v>
                </c:pt>
                <c:pt idx="5">
                  <c:v>-10.478308524399369</c:v>
                </c:pt>
                <c:pt idx="6">
                  <c:v>-11.288606259633861</c:v>
                </c:pt>
                <c:pt idx="7">
                  <c:v>-12.045087268277832</c:v>
                </c:pt>
                <c:pt idx="8">
                  <c:v>-12.882959869795052</c:v>
                </c:pt>
                <c:pt idx="9">
                  <c:v>-13.685036328543312</c:v>
                </c:pt>
                <c:pt idx="10">
                  <c:v>-14.036023077382517</c:v>
                </c:pt>
                <c:pt idx="11">
                  <c:v>-13.846991932049855</c:v>
                </c:pt>
                <c:pt idx="12">
                  <c:v>-14.15829211825427</c:v>
                </c:pt>
                <c:pt idx="13">
                  <c:v>-14.356068168382301</c:v>
                </c:pt>
                <c:pt idx="14">
                  <c:v>-15.168205014383069</c:v>
                </c:pt>
                <c:pt idx="15">
                  <c:v>-15.669042374704558</c:v>
                </c:pt>
                <c:pt idx="16">
                  <c:v>-16.516892229442046</c:v>
                </c:pt>
                <c:pt idx="17">
                  <c:v>-17.163893401983334</c:v>
                </c:pt>
                <c:pt idx="18">
                  <c:v>-17.65053018794406</c:v>
                </c:pt>
                <c:pt idx="19">
                  <c:v>-18.374102088102251</c:v>
                </c:pt>
                <c:pt idx="20">
                  <c:v>-19.48930436093486</c:v>
                </c:pt>
                <c:pt idx="21">
                  <c:v>-18.956427663939543</c:v>
                </c:pt>
                <c:pt idx="22">
                  <c:v>-19.207171682631575</c:v>
                </c:pt>
                <c:pt idx="23">
                  <c:v>-19.40978727518829</c:v>
                </c:pt>
                <c:pt idx="24">
                  <c:v>-20.861474040737864</c:v>
                </c:pt>
                <c:pt idx="25">
                  <c:v>-22.13150172782656</c:v>
                </c:pt>
                <c:pt idx="26">
                  <c:v>-22.780813972646488</c:v>
                </c:pt>
                <c:pt idx="27">
                  <c:v>-23.852038112965815</c:v>
                </c:pt>
                <c:pt idx="28">
                  <c:v>-24.156614860234935</c:v>
                </c:pt>
                <c:pt idx="29">
                  <c:v>-23.308221232795159</c:v>
                </c:pt>
                <c:pt idx="30">
                  <c:v>-24.913000700178479</c:v>
                </c:pt>
                <c:pt idx="31">
                  <c:v>-26.083758844303212</c:v>
                </c:pt>
                <c:pt idx="32">
                  <c:v>-26.414127533383223</c:v>
                </c:pt>
                <c:pt idx="33">
                  <c:v>-27.269988065120383</c:v>
                </c:pt>
                <c:pt idx="34">
                  <c:v>-28.236696317427292</c:v>
                </c:pt>
                <c:pt idx="35">
                  <c:v>-29.893996920476727</c:v>
                </c:pt>
                <c:pt idx="36">
                  <c:v>-31.318987527119432</c:v>
                </c:pt>
                <c:pt idx="37">
                  <c:v>-33.166807791219476</c:v>
                </c:pt>
                <c:pt idx="38">
                  <c:v>-34.891481796362882</c:v>
                </c:pt>
              </c:numCache>
            </c:numRef>
          </c:yVal>
          <c:smooth val="1"/>
          <c:extLst>
            <c:ext xmlns:c16="http://schemas.microsoft.com/office/drawing/2014/chart" uri="{C3380CC4-5D6E-409C-BE32-E72D297353CC}">
              <c16:uniqueId val="{00000004-F4B4-CF40-95AA-80A1A04251EF}"/>
            </c:ext>
          </c:extLst>
        </c:ser>
        <c:ser>
          <c:idx val="2"/>
          <c:order val="5"/>
          <c:tx>
            <c:v>netNOx</c:v>
          </c:tx>
          <c:spPr>
            <a:ln w="25400" cap="rnd">
              <a:solidFill>
                <a:srgbClr val="92D050"/>
              </a:solidFill>
              <a:round/>
            </a:ln>
            <a:effectLst/>
          </c:spPr>
          <c:marker>
            <c:symbol val="none"/>
          </c:marker>
          <c:xVal>
            <c:numRef>
              <c:f>'Time series_NOx_RB Rebound'!$B$10:$B$48</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xVal>
          <c:yVal>
            <c:numRef>
              <c:f>'Time series_NOx_RB Rebound'!$AJ$10:$AJ$48</c:f>
              <c:numCache>
                <c:formatCode>0.00</c:formatCode>
                <c:ptCount val="39"/>
                <c:pt idx="0">
                  <c:v>5.433000069044418</c:v>
                </c:pt>
                <c:pt idx="1">
                  <c:v>5.4186741194594159</c:v>
                </c:pt>
                <c:pt idx="2">
                  <c:v>5.5682471281124526</c:v>
                </c:pt>
                <c:pt idx="3">
                  <c:v>5.7446915182003231</c:v>
                </c:pt>
                <c:pt idx="4">
                  <c:v>6.2171575802653329</c:v>
                </c:pt>
                <c:pt idx="5">
                  <c:v>6.5426452909716382</c:v>
                </c:pt>
                <c:pt idx="6">
                  <c:v>7.0485943808817222</c:v>
                </c:pt>
                <c:pt idx="7">
                  <c:v>7.5209403609021637</c:v>
                </c:pt>
                <c:pt idx="8">
                  <c:v>8.0441071695512729</c:v>
                </c:pt>
                <c:pt idx="9">
                  <c:v>8.5449229027021829</c:v>
                </c:pt>
                <c:pt idx="10">
                  <c:v>8.764078675233506</c:v>
                </c:pt>
                <c:pt idx="11">
                  <c:v>8.6460478184422751</c:v>
                </c:pt>
                <c:pt idx="12">
                  <c:v>8.840423341228826</c:v>
                </c:pt>
                <c:pt idx="13">
                  <c:v>8.963914507768159</c:v>
                </c:pt>
                <c:pt idx="14">
                  <c:v>9.4710119365887202</c:v>
                </c:pt>
                <c:pt idx="15">
                  <c:v>9.7837342800299183</c:v>
                </c:pt>
                <c:pt idx="16">
                  <c:v>10.313130875542667</c:v>
                </c:pt>
                <c:pt idx="17">
                  <c:v>10.717117756146857</c:v>
                </c:pt>
                <c:pt idx="18">
                  <c:v>11.020973275257182</c:v>
                </c:pt>
                <c:pt idx="19">
                  <c:v>11.472770841078592</c:v>
                </c:pt>
                <c:pt idx="20">
                  <c:v>12.169102017225875</c:v>
                </c:pt>
                <c:pt idx="21">
                  <c:v>11.685691467403727</c:v>
                </c:pt>
                <c:pt idx="22">
                  <c:v>11.688409720958147</c:v>
                </c:pt>
                <c:pt idx="23">
                  <c:v>11.659082720678974</c:v>
                </c:pt>
                <c:pt idx="24">
                  <c:v>12.363100564168091</c:v>
                </c:pt>
                <c:pt idx="25">
                  <c:v>12.923260364304795</c:v>
                </c:pt>
                <c:pt idx="26">
                  <c:v>13.138111411328865</c:v>
                </c:pt>
                <c:pt idx="27">
                  <c:v>13.584650922724657</c:v>
                </c:pt>
                <c:pt idx="28">
                  <c:v>13.585456787831133</c:v>
                </c:pt>
                <c:pt idx="29">
                  <c:v>12.942478573726799</c:v>
                </c:pt>
                <c:pt idx="30">
                  <c:v>13.657101384665109</c:v>
                </c:pt>
                <c:pt idx="31">
                  <c:v>13.621291243260556</c:v>
                </c:pt>
                <c:pt idx="32">
                  <c:v>13.719713152937139</c:v>
                </c:pt>
                <c:pt idx="33">
                  <c:v>14.002398275534551</c:v>
                </c:pt>
                <c:pt idx="34">
                  <c:v>14.331829053692642</c:v>
                </c:pt>
                <c:pt idx="35">
                  <c:v>14.996944025874569</c:v>
                </c:pt>
                <c:pt idx="36">
                  <c:v>15.743516178617078</c:v>
                </c:pt>
                <c:pt idx="37">
                  <c:v>16.672383633155487</c:v>
                </c:pt>
                <c:pt idx="38">
                  <c:v>17.539347582079568</c:v>
                </c:pt>
              </c:numCache>
            </c:numRef>
          </c:yVal>
          <c:smooth val="1"/>
          <c:extLst>
            <c:ext xmlns:c16="http://schemas.microsoft.com/office/drawing/2014/chart" uri="{C3380CC4-5D6E-409C-BE32-E72D297353CC}">
              <c16:uniqueId val="{00000005-F4B4-CF40-95AA-80A1A04251EF}"/>
            </c:ext>
          </c:extLst>
        </c:ser>
        <c:ser>
          <c:idx val="4"/>
          <c:order val="7"/>
          <c:tx>
            <c:v>SSP3-70</c:v>
          </c:tx>
          <c:spPr>
            <a:ln w="31750" cap="rnd" cmpd="thickThin">
              <a:solidFill>
                <a:srgbClr val="00B0F0"/>
              </a:solidFill>
              <a:prstDash val="lgDash"/>
              <a:round/>
            </a:ln>
            <a:effectLst/>
          </c:spPr>
          <c:marker>
            <c:symbol val="none"/>
          </c:marker>
          <c:xVal>
            <c:numRef>
              <c:f>'Time series_NOx_RB Rebound'!$B$48:$B$80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series_NOx_RB Rebound'!$AF$48:$AF$80</c:f>
              <c:numCache>
                <c:formatCode>0.00</c:formatCode>
                <c:ptCount val="33"/>
                <c:pt idx="0">
                  <c:v>49.320538665223424</c:v>
                </c:pt>
                <c:pt idx="1">
                  <c:v>35.981718652831248</c:v>
                </c:pt>
                <c:pt idx="2">
                  <c:v>26.250404238273319</c:v>
                </c:pt>
                <c:pt idx="3">
                  <c:v>28.485293826961477</c:v>
                </c:pt>
                <c:pt idx="4">
                  <c:v>30.910455970246883</c:v>
                </c:pt>
                <c:pt idx="5">
                  <c:v>33.542089967287851</c:v>
                </c:pt>
                <c:pt idx="6">
                  <c:v>36.39777428248162</c:v>
                </c:pt>
                <c:pt idx="7">
                  <c:v>39.496583963924088</c:v>
                </c:pt>
                <c:pt idx="8">
                  <c:v>42.859218058564899</c:v>
                </c:pt>
                <c:pt idx="9">
                  <c:v>46.508137875149892</c:v>
                </c:pt>
                <c:pt idx="10">
                  <c:v>50.467717018502647</c:v>
                </c:pt>
                <c:pt idx="11">
                  <c:v>54.764404197325717</c:v>
                </c:pt>
                <c:pt idx="12">
                  <c:v>59.42689989302486</c:v>
                </c:pt>
                <c:pt idx="13">
                  <c:v>61.303185923098617</c:v>
                </c:pt>
                <c:pt idx="14">
                  <c:v>63.238711948410007</c:v>
                </c:pt>
                <c:pt idx="15">
                  <c:v>65.235348353846774</c:v>
                </c:pt>
                <c:pt idx="16">
                  <c:v>67.295024577975099</c:v>
                </c:pt>
                <c:pt idx="17">
                  <c:v>69.419730977541889</c:v>
                </c:pt>
                <c:pt idx="18">
                  <c:v>71.611520750845003</c:v>
                </c:pt>
                <c:pt idx="19">
                  <c:v>73.872511921830153</c:v>
                </c:pt>
                <c:pt idx="20">
                  <c:v>76.204889386831582</c:v>
                </c:pt>
                <c:pt idx="21">
                  <c:v>78.610907025934608</c:v>
                </c:pt>
                <c:pt idx="22">
                  <c:v>81.092889881000133</c:v>
                </c:pt>
                <c:pt idx="23">
                  <c:v>83.619475121825474</c:v>
                </c:pt>
                <c:pt idx="24">
                  <c:v>86.224780371131516</c:v>
                </c:pt>
                <c:pt idx="25">
                  <c:v>88.911258283052007</c:v>
                </c:pt>
                <c:pt idx="26">
                  <c:v>91.681437928281326</c:v>
                </c:pt>
                <c:pt idx="27">
                  <c:v>94.537927174960814</c:v>
                </c:pt>
                <c:pt idx="28">
                  <c:v>97.483415143745617</c:v>
                </c:pt>
                <c:pt idx="29">
                  <c:v>100.52067473936332</c:v>
                </c:pt>
                <c:pt idx="30">
                  <c:v>103.65256526104746</c:v>
                </c:pt>
                <c:pt idx="31">
                  <c:v>106.88203509430355</c:v>
                </c:pt>
                <c:pt idx="32">
                  <c:v>110.21212448654146</c:v>
                </c:pt>
              </c:numCache>
            </c:numRef>
          </c:yVal>
          <c:smooth val="1"/>
          <c:extLst>
            <c:ext xmlns:c16="http://schemas.microsoft.com/office/drawing/2014/chart" uri="{C3380CC4-5D6E-409C-BE32-E72D297353CC}">
              <c16:uniqueId val="{00000006-F4B4-CF40-95AA-80A1A04251EF}"/>
            </c:ext>
          </c:extLst>
        </c:ser>
        <c:ser>
          <c:idx val="5"/>
          <c:order val="8"/>
          <c:tx>
            <c:v>SSP3-70</c:v>
          </c:tx>
          <c:spPr>
            <a:ln w="31750" cap="rnd" cmpd="thickThin">
              <a:solidFill>
                <a:srgbClr val="FF0000"/>
              </a:solidFill>
              <a:prstDash val="lgDash"/>
              <a:round/>
            </a:ln>
            <a:effectLst/>
          </c:spPr>
          <c:marker>
            <c:symbol val="none"/>
          </c:marker>
          <c:xVal>
            <c:numRef>
              <c:f>'Time series_NOx_RB Rebound'!$B$48:$B$80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series_NOx_RB Rebound'!$AK$48:$AK$80</c:f>
              <c:numCache>
                <c:formatCode>0.00</c:formatCode>
                <c:ptCount val="33"/>
                <c:pt idx="0">
                  <c:v>-34.891481796362882</c:v>
                </c:pt>
                <c:pt idx="1">
                  <c:v>-22.435903793858884</c:v>
                </c:pt>
                <c:pt idx="2">
                  <c:v>-14.426724034969563</c:v>
                </c:pt>
                <c:pt idx="3">
                  <c:v>-15.442020889870381</c:v>
                </c:pt>
                <c:pt idx="4">
                  <c:v>-16.528770397575315</c:v>
                </c:pt>
                <c:pt idx="5">
                  <c:v>-17.692001118517801</c:v>
                </c:pt>
                <c:pt idx="6">
                  <c:v>-18.937095503701332</c:v>
                </c:pt>
                <c:pt idx="7">
                  <c:v>-20.269814800144502</c:v>
                </c:pt>
                <c:pt idx="8">
                  <c:v>-21.696325709074642</c:v>
                </c:pt>
                <c:pt idx="9">
                  <c:v>-23.223228920221686</c:v>
                </c:pt>
                <c:pt idx="10">
                  <c:v>-24.857589654244869</c:v>
                </c:pt>
                <c:pt idx="11">
                  <c:v>-26.606970354616955</c:v>
                </c:pt>
                <c:pt idx="12">
                  <c:v>-28.479465680236395</c:v>
                </c:pt>
                <c:pt idx="13">
                  <c:v>-29.576435931317224</c:v>
                </c:pt>
                <c:pt idx="14">
                  <c:v>-30.715659212889118</c:v>
                </c:pt>
                <c:pt idx="15">
                  <c:v>-31.898763024498145</c:v>
                </c:pt>
                <c:pt idx="16">
                  <c:v>-33.127437553614556</c:v>
                </c:pt>
                <c:pt idx="17">
                  <c:v>-34.40343809024229</c:v>
                </c:pt>
                <c:pt idx="18">
                  <c:v>-35.728587534534235</c:v>
                </c:pt>
                <c:pt idx="19">
                  <c:v>-37.104779000995627</c:v>
                </c:pt>
                <c:pt idx="20">
                  <c:v>-38.533978522996037</c:v>
                </c:pt>
                <c:pt idx="21">
                  <c:v>-40.018227861453539</c:v>
                </c:pt>
                <c:pt idx="22">
                  <c:v>-41.559647421703637</c:v>
                </c:pt>
                <c:pt idx="23">
                  <c:v>-43.209683605626935</c:v>
                </c:pt>
                <c:pt idx="24">
                  <c:v>-44.92523091818493</c:v>
                </c:pt>
                <c:pt idx="25">
                  <c:v>-46.708890337475459</c:v>
                </c:pt>
                <c:pt idx="26">
                  <c:v>-48.563366107823086</c:v>
                </c:pt>
                <c:pt idx="27">
                  <c:v>-50.491469839742031</c:v>
                </c:pt>
                <c:pt idx="28">
                  <c:v>-52.496124772679174</c:v>
                </c:pt>
                <c:pt idx="29">
                  <c:v>-54.580370207000087</c:v>
                </c:pt>
                <c:pt idx="30">
                  <c:v>-56.747366111937616</c:v>
                </c:pt>
                <c:pt idx="31">
                  <c:v>-59.000397916489</c:v>
                </c:pt>
                <c:pt idx="32">
                  <c:v>-61.342881490525222</c:v>
                </c:pt>
              </c:numCache>
            </c:numRef>
          </c:yVal>
          <c:smooth val="1"/>
          <c:extLst>
            <c:ext xmlns:c16="http://schemas.microsoft.com/office/drawing/2014/chart" uri="{C3380CC4-5D6E-409C-BE32-E72D297353CC}">
              <c16:uniqueId val="{00000007-F4B4-CF40-95AA-80A1A04251EF}"/>
            </c:ext>
          </c:extLst>
        </c:ser>
        <c:ser>
          <c:idx val="7"/>
          <c:order val="9"/>
          <c:tx>
            <c:v>SSP2-45</c:v>
          </c:tx>
          <c:spPr>
            <a:ln w="31750" cap="rnd" cmpd="sng">
              <a:solidFill>
                <a:srgbClr val="00B0F0"/>
              </a:solidFill>
              <a:prstDash val="sysDash"/>
              <a:round/>
            </a:ln>
            <a:effectLst/>
          </c:spPr>
          <c:marker>
            <c:symbol val="none"/>
          </c:marker>
          <c:xVal>
            <c:numRef>
              <c:f>'Time series_NOx_RB Rebound'!$B$48:$B$80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series_NOx_RB Rebound'!$AM$48:$AM$80</c:f>
              <c:numCache>
                <c:formatCode>0.00</c:formatCode>
                <c:ptCount val="33"/>
                <c:pt idx="0">
                  <c:v>49.320538665223424</c:v>
                </c:pt>
                <c:pt idx="1">
                  <c:v>37.546432590093204</c:v>
                </c:pt>
                <c:pt idx="2">
                  <c:v>28.583114426453658</c:v>
                </c:pt>
                <c:pt idx="3">
                  <c:v>31.156484809820434</c:v>
                </c:pt>
                <c:pt idx="4">
                  <c:v>33.961538663056416</c:v>
                </c:pt>
                <c:pt idx="5">
                  <c:v>37.019134713128217</c:v>
                </c:pt>
                <c:pt idx="6">
                  <c:v>40.352009621975185</c:v>
                </c:pt>
                <c:pt idx="7">
                  <c:v>43.984947059136253</c:v>
                </c:pt>
                <c:pt idx="8">
                  <c:v>47.944961996178243</c:v>
                </c:pt>
                <c:pt idx="9">
                  <c:v>52.261501593361622</c:v>
                </c:pt>
                <c:pt idx="10">
                  <c:v>56.966664172361888</c:v>
                </c:pt>
                <c:pt idx="11">
                  <c:v>62.095437903354707</c:v>
                </c:pt>
                <c:pt idx="12">
                  <c:v>67.685960981371494</c:v>
                </c:pt>
                <c:pt idx="13">
                  <c:v>70.286010962812924</c:v>
                </c:pt>
                <c:pt idx="14">
                  <c:v>72.985937784414077</c:v>
                </c:pt>
                <c:pt idx="15">
                  <c:v>75.789578058267594</c:v>
                </c:pt>
                <c:pt idx="16">
                  <c:v>78.700915773899439</c:v>
                </c:pt>
                <c:pt idx="17">
                  <c:v>81.72408795954172</c:v>
                </c:pt>
                <c:pt idx="18">
                  <c:v>84.863390560874436</c:v>
                </c:pt>
                <c:pt idx="19">
                  <c:v>88.123284545589897</c:v>
                </c:pt>
                <c:pt idx="20">
                  <c:v>91.508402242454366</c:v>
                </c:pt>
                <c:pt idx="21">
                  <c:v>95.023553923874843</c:v>
                </c:pt>
                <c:pt idx="22">
                  <c:v>98.673734641324742</c:v>
                </c:pt>
                <c:pt idx="23">
                  <c:v>102.1632142845384</c:v>
                </c:pt>
                <c:pt idx="24">
                  <c:v>105.77609523839124</c:v>
                </c:pt>
                <c:pt idx="25">
                  <c:v>109.51674144393593</c:v>
                </c:pt>
                <c:pt idx="26">
                  <c:v>113.3896711678268</c:v>
                </c:pt>
                <c:pt idx="27">
                  <c:v>117.39956245986183</c:v>
                </c:pt>
                <c:pt idx="28">
                  <c:v>121.55125880352398</c:v>
                </c:pt>
                <c:pt idx="29">
                  <c:v>125.84977496634748</c:v>
                </c:pt>
                <c:pt idx="30">
                  <c:v>130.30030305717514</c:v>
                </c:pt>
                <c:pt idx="31">
                  <c:v>134.90821879762348</c:v>
                </c:pt>
                <c:pt idx="32">
                  <c:v>139.67908801533088</c:v>
                </c:pt>
              </c:numCache>
            </c:numRef>
          </c:yVal>
          <c:smooth val="1"/>
          <c:extLst>
            <c:ext xmlns:c16="http://schemas.microsoft.com/office/drawing/2014/chart" uri="{C3380CC4-5D6E-409C-BE32-E72D297353CC}">
              <c16:uniqueId val="{00000008-F4B4-CF40-95AA-80A1A04251EF}"/>
            </c:ext>
          </c:extLst>
        </c:ser>
        <c:ser>
          <c:idx val="8"/>
          <c:order val="10"/>
          <c:tx>
            <c:v>SSP2-45</c:v>
          </c:tx>
          <c:spPr>
            <a:ln w="31750" cap="rnd">
              <a:solidFill>
                <a:srgbClr val="FF0000"/>
              </a:solidFill>
              <a:prstDash val="sysDash"/>
              <a:round/>
            </a:ln>
            <a:effectLst/>
          </c:spPr>
          <c:marker>
            <c:symbol val="none"/>
          </c:marker>
          <c:xVal>
            <c:numRef>
              <c:f>'Time series_NOx_RB Rebound'!$B$48:$B$80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series_NOx_RB Rebound'!$AR$48:$AR$80</c:f>
              <c:numCache>
                <c:formatCode>0.00</c:formatCode>
                <c:ptCount val="33"/>
                <c:pt idx="0">
                  <c:v>-34.891481796362882</c:v>
                </c:pt>
                <c:pt idx="1">
                  <c:v>-24.73941459947034</c:v>
                </c:pt>
                <c:pt idx="2">
                  <c:v>-17.541204993715276</c:v>
                </c:pt>
                <c:pt idx="3">
                  <c:v>-18.968423814998399</c:v>
                </c:pt>
                <c:pt idx="4">
                  <c:v>-20.511766560752765</c:v>
                </c:pt>
                <c:pt idx="5">
                  <c:v>-22.18068151293312</c:v>
                </c:pt>
                <c:pt idx="6">
                  <c:v>-23.985385701470157</c:v>
                </c:pt>
                <c:pt idx="7">
                  <c:v>-25.9369274525151</c:v>
                </c:pt>
                <c:pt idx="8">
                  <c:v>-28.047254025846133</c:v>
                </c:pt>
                <c:pt idx="9">
                  <c:v>-30.329284755510283</c:v>
                </c:pt>
                <c:pt idx="10">
                  <c:v>-32.796990141464576</c:v>
                </c:pt>
                <c:pt idx="11">
                  <c:v>-35.465477376412579</c:v>
                </c:pt>
                <c:pt idx="12">
                  <c:v>-38.351082831427902</c:v>
                </c:pt>
                <c:pt idx="13">
                  <c:v>-40.381458198062802</c:v>
                </c:pt>
                <c:pt idx="14">
                  <c:v>-42.519325291790722</c:v>
                </c:pt>
                <c:pt idx="15">
                  <c:v>-44.770374918155966</c:v>
                </c:pt>
                <c:pt idx="16">
                  <c:v>-47.140599164193191</c:v>
                </c:pt>
                <c:pt idx="17">
                  <c:v>-49.636307348811975</c:v>
                </c:pt>
                <c:pt idx="18">
                  <c:v>-52.264142817623281</c:v>
                </c:pt>
                <c:pt idx="19">
                  <c:v>-55.031100626914423</c:v>
                </c:pt>
                <c:pt idx="20">
                  <c:v>-57.944546163845388</c:v>
                </c:pt>
                <c:pt idx="21">
                  <c:v>-61.012234752431965</c:v>
                </c:pt>
                <c:pt idx="22">
                  <c:v>-64.242332297504845</c:v>
                </c:pt>
                <c:pt idx="23">
                  <c:v>-67.301952825327575</c:v>
                </c:pt>
                <c:pt idx="24">
                  <c:v>-70.50729156479494</c:v>
                </c:pt>
                <c:pt idx="25">
                  <c:v>-73.865288525954568</c:v>
                </c:pt>
                <c:pt idx="26">
                  <c:v>-77.383214245415658</c:v>
                </c:pt>
                <c:pt idx="27">
                  <c:v>-81.068685528085339</c:v>
                </c:pt>
                <c:pt idx="28">
                  <c:v>-84.929681938624569</c:v>
                </c:pt>
                <c:pt idx="29">
                  <c:v>-88.97456307833005</c:v>
                </c:pt>
                <c:pt idx="30">
                  <c:v>-93.212086684849069</c:v>
                </c:pt>
                <c:pt idx="31">
                  <c:v>-97.651427593915528</c:v>
                </c:pt>
                <c:pt idx="32">
                  <c:v>-102.30219760416222</c:v>
                </c:pt>
              </c:numCache>
            </c:numRef>
          </c:yVal>
          <c:smooth val="1"/>
          <c:extLst>
            <c:ext xmlns:c16="http://schemas.microsoft.com/office/drawing/2014/chart" uri="{C3380CC4-5D6E-409C-BE32-E72D297353CC}">
              <c16:uniqueId val="{00000009-F4B4-CF40-95AA-80A1A04251EF}"/>
            </c:ext>
          </c:extLst>
        </c:ser>
        <c:ser>
          <c:idx val="10"/>
          <c:order val="11"/>
          <c:tx>
            <c:v>SSP1-26</c:v>
          </c:tx>
          <c:spPr>
            <a:ln w="31750" cap="rnd" cmpd="dbl">
              <a:solidFill>
                <a:srgbClr val="00B0F0"/>
              </a:solidFill>
              <a:round/>
            </a:ln>
            <a:effectLst/>
          </c:spPr>
          <c:marker>
            <c:symbol val="none"/>
          </c:marker>
          <c:xVal>
            <c:numRef>
              <c:f>'Time series_NOx_RB Rebound'!$B$48:$B$80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series_NOx_RB Rebound'!$AT$48:$AT$80</c:f>
              <c:numCache>
                <c:formatCode>0.00</c:formatCode>
                <c:ptCount val="33"/>
                <c:pt idx="0">
                  <c:v>49.320538665223424</c:v>
                </c:pt>
                <c:pt idx="1">
                  <c:v>37.854450352101047</c:v>
                </c:pt>
                <c:pt idx="2">
                  <c:v>29.054009754157089</c:v>
                </c:pt>
                <c:pt idx="3">
                  <c:v>32.045775329875468</c:v>
                </c:pt>
                <c:pt idx="4">
                  <c:v>35.345610646596555</c:v>
                </c:pt>
                <c:pt idx="5">
                  <c:v>38.985238432227838</c:v>
                </c:pt>
                <c:pt idx="6">
                  <c:v>42.99964798497551</c:v>
                </c:pt>
                <c:pt idx="7">
                  <c:v>47.427431540429538</c:v>
                </c:pt>
                <c:pt idx="8">
                  <c:v>52.311155275226419</c:v>
                </c:pt>
                <c:pt idx="9">
                  <c:v>57.697768513906439</c:v>
                </c:pt>
                <c:pt idx="10">
                  <c:v>63.639055072846013</c:v>
                </c:pt>
                <c:pt idx="11">
                  <c:v>70.192131080227227</c:v>
                </c:pt>
                <c:pt idx="12">
                  <c:v>77.419994057800906</c:v>
                </c:pt>
                <c:pt idx="13">
                  <c:v>80.416849763383581</c:v>
                </c:pt>
                <c:pt idx="14">
                  <c:v>83.529710956042095</c:v>
                </c:pt>
                <c:pt idx="15">
                  <c:v>86.763068099900764</c:v>
                </c:pt>
                <c:pt idx="16">
                  <c:v>90.121585480758739</c:v>
                </c:pt>
                <c:pt idx="17">
                  <c:v>93.61010793456478</c:v>
                </c:pt>
                <c:pt idx="18">
                  <c:v>97.233667836345006</c:v>
                </c:pt>
                <c:pt idx="19">
                  <c:v>100.99749235966554</c:v>
                </c:pt>
                <c:pt idx="20">
                  <c:v>104.90701101710218</c:v>
                </c:pt>
                <c:pt idx="21">
                  <c:v>108.96786349259457</c:v>
                </c:pt>
                <c:pt idx="22">
                  <c:v>113.18590777698371</c:v>
                </c:pt>
                <c:pt idx="23">
                  <c:v>117.40071952763927</c:v>
                </c:pt>
                <c:pt idx="24">
                  <c:v>121.77248224897986</c:v>
                </c:pt>
                <c:pt idx="25">
                  <c:v>126.30704047420322</c:v>
                </c:pt>
                <c:pt idx="26">
                  <c:v>131.01045637497185</c:v>
                </c:pt>
                <c:pt idx="27">
                  <c:v>135.88901786582437</c:v>
                </c:pt>
                <c:pt idx="28">
                  <c:v>140.9492470103786</c:v>
                </c:pt>
                <c:pt idx="29">
                  <c:v>146.19790874056443</c:v>
                </c:pt>
                <c:pt idx="30">
                  <c:v>151.64201990054315</c:v>
                </c:pt>
                <c:pt idx="31">
                  <c:v>157.28885862740381</c:v>
                </c:pt>
                <c:pt idx="32">
                  <c:v>163.14597408117757</c:v>
                </c:pt>
              </c:numCache>
            </c:numRef>
          </c:yVal>
          <c:smooth val="1"/>
          <c:extLst>
            <c:ext xmlns:c16="http://schemas.microsoft.com/office/drawing/2014/chart" uri="{C3380CC4-5D6E-409C-BE32-E72D297353CC}">
              <c16:uniqueId val="{0000000A-F4B4-CF40-95AA-80A1A04251EF}"/>
            </c:ext>
          </c:extLst>
        </c:ser>
        <c:ser>
          <c:idx val="11"/>
          <c:order val="12"/>
          <c:tx>
            <c:v>SSP1-26</c:v>
          </c:tx>
          <c:spPr>
            <a:ln w="31750" cap="rnd" cmpd="dbl">
              <a:solidFill>
                <a:srgbClr val="FF0000"/>
              </a:solidFill>
              <a:round/>
            </a:ln>
            <a:effectLst/>
          </c:spPr>
          <c:marker>
            <c:symbol val="none"/>
          </c:marker>
          <c:xVal>
            <c:numRef>
              <c:f>'Time series_NOx_RB Rebound'!$B$48:$B$80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series_NOx_RB Rebound'!$AY$48:$AY$80</c:f>
              <c:numCache>
                <c:formatCode>0.00</c:formatCode>
                <c:ptCount val="33"/>
                <c:pt idx="0">
                  <c:v>-34.891481796362882</c:v>
                </c:pt>
                <c:pt idx="1">
                  <c:v>-25.179198768893496</c:v>
                </c:pt>
                <c:pt idx="2">
                  <c:v>-18.170396268740166</c:v>
                </c:pt>
                <c:pt idx="3">
                  <c:v>-20.105391360288241</c:v>
                </c:pt>
                <c:pt idx="4">
                  <c:v>-22.246447230530311</c:v>
                </c:pt>
                <c:pt idx="5">
                  <c:v>-24.615507627386698</c:v>
                </c:pt>
                <c:pt idx="6">
                  <c:v>-27.236853124232034</c:v>
                </c:pt>
                <c:pt idx="7">
                  <c:v>-30.137349972243751</c:v>
                </c:pt>
                <c:pt idx="8">
                  <c:v>-33.346725453442396</c:v>
                </c:pt>
                <c:pt idx="9">
                  <c:v>-36.897872556525691</c:v>
                </c:pt>
                <c:pt idx="10">
                  <c:v>-40.827187098128356</c:v>
                </c:pt>
                <c:pt idx="11">
                  <c:v>-45.174940744673933</c:v>
                </c:pt>
                <c:pt idx="12">
                  <c:v>-49.985693757931088</c:v>
                </c:pt>
                <c:pt idx="13">
                  <c:v>-52.583379130891529</c:v>
                </c:pt>
                <c:pt idx="14">
                  <c:v>-55.316062516074652</c:v>
                </c:pt>
                <c:pt idx="15">
                  <c:v>-58.190759568068117</c:v>
                </c:pt>
                <c:pt idx="16">
                  <c:v>-61.214850535044924</c:v>
                </c:pt>
                <c:pt idx="17">
                  <c:v>-64.396099206173261</c:v>
                </c:pt>
                <c:pt idx="18">
                  <c:v>-67.74267284369617</c:v>
                </c:pt>
                <c:pt idx="19">
                  <c:v>-71.26316315085316</c:v>
                </c:pt>
                <c:pt idx="20">
                  <c:v>-74.966608329474724</c:v>
                </c:pt>
                <c:pt idx="21">
                  <c:v>-78.862516283878833</c:v>
                </c:pt>
                <c:pt idx="22">
                  <c:v>-82.960889030640672</c:v>
                </c:pt>
                <c:pt idx="23">
                  <c:v>-87.095620666223311</c:v>
                </c:pt>
                <c:pt idx="24">
                  <c:v>-91.436425379108371</c:v>
                </c:pt>
                <c:pt idx="25">
                  <c:v>-95.993573754410349</c:v>
                </c:pt>
                <c:pt idx="26">
                  <c:v>-100.77784825836849</c:v>
                </c:pt>
                <c:pt idx="27">
                  <c:v>-105.80056875026104</c:v>
                </c:pt>
                <c:pt idx="28">
                  <c:v>-111.07361926582109</c:v>
                </c:pt>
                <c:pt idx="29">
                  <c:v>-116.60947613552545</c:v>
                </c:pt>
                <c:pt idx="30">
                  <c:v>-122.42123750428561</c:v>
                </c:pt>
                <c:pt idx="31">
                  <c:v>-128.52265432238642</c:v>
                </c:pt>
                <c:pt idx="32">
                  <c:v>-134.92816288099846</c:v>
                </c:pt>
              </c:numCache>
            </c:numRef>
          </c:yVal>
          <c:smooth val="1"/>
          <c:extLst>
            <c:ext xmlns:c16="http://schemas.microsoft.com/office/drawing/2014/chart" uri="{C3380CC4-5D6E-409C-BE32-E72D297353CC}">
              <c16:uniqueId val="{0000000B-F4B4-CF40-95AA-80A1A04251EF}"/>
            </c:ext>
          </c:extLst>
        </c:ser>
        <c:ser>
          <c:idx val="13"/>
          <c:order val="13"/>
          <c:spPr>
            <a:ln w="31750" cap="rnd" cmpd="thickThin">
              <a:solidFill>
                <a:srgbClr val="92D050"/>
              </a:solidFill>
              <a:prstDash val="lgDash"/>
              <a:round/>
            </a:ln>
            <a:effectLst/>
          </c:spPr>
          <c:marker>
            <c:symbol val="none"/>
          </c:marker>
          <c:xVal>
            <c:numRef>
              <c:f>'Time series_NOx_RB Rebound'!$B$48:$B$80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series_NOx_RB Rebound'!$AJ$48:$AJ$80</c:f>
              <c:numCache>
                <c:formatCode>0.00</c:formatCode>
                <c:ptCount val="33"/>
                <c:pt idx="0">
                  <c:v>17.539347582079568</c:v>
                </c:pt>
                <c:pt idx="1">
                  <c:v>17.098770533084718</c:v>
                </c:pt>
                <c:pt idx="2">
                  <c:v>16.669260494147828</c:v>
                </c:pt>
                <c:pt idx="3">
                  <c:v>18.377265599024337</c:v>
                </c:pt>
                <c:pt idx="4">
                  <c:v>20.260280353507582</c:v>
                </c:pt>
                <c:pt idx="5">
                  <c:v>22.336237009303385</c:v>
                </c:pt>
                <c:pt idx="6">
                  <c:v>24.624905234808381</c:v>
                </c:pt>
                <c:pt idx="7">
                  <c:v>27.148080384834927</c:v>
                </c:pt>
                <c:pt idx="8">
                  <c:v>29.929791061272851</c:v>
                </c:pt>
                <c:pt idx="9">
                  <c:v>32.996527941321517</c:v>
                </c:pt>
                <c:pt idx="10">
                  <c:v>36.377496052460195</c:v>
                </c:pt>
                <c:pt idx="11">
                  <c:v>40.104892896611766</c:v>
                </c:pt>
                <c:pt idx="12">
                  <c:v>44.214215072120808</c:v>
                </c:pt>
                <c:pt idx="13">
                  <c:v>45.065520556176573</c:v>
                </c:pt>
                <c:pt idx="14">
                  <c:v>45.933217172043705</c:v>
                </c:pt>
                <c:pt idx="15">
                  <c:v>46.817620516422913</c:v>
                </c:pt>
                <c:pt idx="16">
                  <c:v>47.719052262549368</c:v>
                </c:pt>
                <c:pt idx="17">
                  <c:v>48.637840277190996</c:v>
                </c:pt>
                <c:pt idx="18">
                  <c:v>49.574318739899454</c:v>
                </c:pt>
                <c:pt idx="19">
                  <c:v>50.528828264557184</c:v>
                </c:pt>
                <c:pt idx="20">
                  <c:v>51.501716023264734</c:v>
                </c:pt>
                <c:pt idx="21">
                  <c:v>52.493335872613443</c:v>
                </c:pt>
                <c:pt idx="22">
                  <c:v>53.504048482389393</c:v>
                </c:pt>
                <c:pt idx="23">
                  <c:v>54.519467605906961</c:v>
                </c:pt>
                <c:pt idx="24">
                  <c:v>55.554157719670151</c:v>
                </c:pt>
                <c:pt idx="25">
                  <c:v>56.608484555480182</c:v>
                </c:pt>
                <c:pt idx="26">
                  <c:v>57.682820786128282</c:v>
                </c:pt>
                <c:pt idx="27">
                  <c:v>58.777546157124277</c:v>
                </c:pt>
                <c:pt idx="28">
                  <c:v>59.893047620925195</c:v>
                </c:pt>
                <c:pt idx="29">
                  <c:v>61.029719473711317</c:v>
                </c:pt>
                <c:pt idx="30">
                  <c:v>62.187963494757994</c:v>
                </c:pt>
                <c:pt idx="31">
                  <c:v>63.368189088452539</c:v>
                </c:pt>
                <c:pt idx="32">
                  <c:v>64.570813429006279</c:v>
                </c:pt>
              </c:numCache>
            </c:numRef>
          </c:yVal>
          <c:smooth val="1"/>
          <c:extLst>
            <c:ext xmlns:c16="http://schemas.microsoft.com/office/drawing/2014/chart" uri="{C3380CC4-5D6E-409C-BE32-E72D297353CC}">
              <c16:uniqueId val="{0000000C-F4B4-CF40-95AA-80A1A04251EF}"/>
            </c:ext>
          </c:extLst>
        </c:ser>
        <c:ser>
          <c:idx val="15"/>
          <c:order val="14"/>
          <c:spPr>
            <a:ln w="31750" cap="rnd" cmpd="dbl">
              <a:solidFill>
                <a:srgbClr val="92D050"/>
              </a:solidFill>
              <a:round/>
            </a:ln>
            <a:effectLst/>
          </c:spPr>
          <c:marker>
            <c:symbol val="none"/>
          </c:marker>
          <c:xVal>
            <c:numRef>
              <c:f>'Time series_NOx_RB Rebound'!$B$48:$B$80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series_NOx_RB Rebound'!$AX$48:$AX$80</c:f>
              <c:numCache>
                <c:formatCode>0.00</c:formatCode>
                <c:ptCount val="33"/>
                <c:pt idx="0">
                  <c:v>17.539347582079568</c:v>
                </c:pt>
                <c:pt idx="1">
                  <c:v>15.551108161826283</c:v>
                </c:pt>
                <c:pt idx="2">
                  <c:v>13.788253179263718</c:v>
                </c:pt>
                <c:pt idx="3">
                  <c:v>14.545860330663492</c:v>
                </c:pt>
                <c:pt idx="4">
                  <c:v>15.34509484329531</c:v>
                </c:pt>
                <c:pt idx="5">
                  <c:v>16.188243967484016</c:v>
                </c:pt>
                <c:pt idx="6">
                  <c:v>17.077720628444563</c:v>
                </c:pt>
                <c:pt idx="7">
                  <c:v>18.01607033159441</c:v>
                </c:pt>
                <c:pt idx="8">
                  <c:v>19.005978447284093</c:v>
                </c:pt>
                <c:pt idx="9">
                  <c:v>20.050277895793446</c:v>
                </c:pt>
                <c:pt idx="10">
                  <c:v>21.151957254586385</c:v>
                </c:pt>
                <c:pt idx="11">
                  <c:v>22.314169311025626</c:v>
                </c:pt>
                <c:pt idx="12">
                  <c:v>23.54024008502347</c:v>
                </c:pt>
                <c:pt idx="13">
                  <c:v>23.306954211887124</c:v>
                </c:pt>
                <c:pt idx="14">
                  <c:v>23.075980222504231</c:v>
                </c:pt>
                <c:pt idx="15">
                  <c:v>22.847295205901158</c:v>
                </c:pt>
                <c:pt idx="16">
                  <c:v>22.620876478154049</c:v>
                </c:pt>
                <c:pt idx="17">
                  <c:v>22.396701580138757</c:v>
                </c:pt>
                <c:pt idx="18">
                  <c:v>22.174748275303052</c:v>
                </c:pt>
                <c:pt idx="19">
                  <c:v>21.954994547460917</c:v>
                </c:pt>
                <c:pt idx="20">
                  <c:v>21.737418598608691</c:v>
                </c:pt>
                <c:pt idx="21">
                  <c:v>21.521998846762877</c:v>
                </c:pt>
                <c:pt idx="22">
                  <c:v>21.308713923819351</c:v>
                </c:pt>
                <c:pt idx="23">
                  <c:v>20.805633503314596</c:v>
                </c:pt>
                <c:pt idx="24">
                  <c:v>20.314430379130965</c:v>
                </c:pt>
                <c:pt idx="25">
                  <c:v>19.83482413851107</c:v>
                </c:pt>
                <c:pt idx="26">
                  <c:v>19.366540989001713</c:v>
                </c:pt>
                <c:pt idx="27">
                  <c:v>18.909313602154182</c:v>
                </c:pt>
                <c:pt idx="28">
                  <c:v>18.462880960914664</c:v>
                </c:pt>
                <c:pt idx="29">
                  <c:v>18.026988210617638</c:v>
                </c:pt>
                <c:pt idx="30">
                  <c:v>17.601386513497186</c:v>
                </c:pt>
                <c:pt idx="31">
                  <c:v>17.185832906633159</c:v>
                </c:pt>
                <c:pt idx="32">
                  <c:v>16.780090163251128</c:v>
                </c:pt>
              </c:numCache>
            </c:numRef>
          </c:yVal>
          <c:smooth val="1"/>
          <c:extLst>
            <c:ext xmlns:c16="http://schemas.microsoft.com/office/drawing/2014/chart" uri="{C3380CC4-5D6E-409C-BE32-E72D297353CC}">
              <c16:uniqueId val="{0000000D-F4B4-CF40-95AA-80A1A04251EF}"/>
            </c:ext>
          </c:extLst>
        </c:ser>
        <c:ser>
          <c:idx val="14"/>
          <c:order val="15"/>
          <c:spPr>
            <a:ln w="31750" cap="rnd">
              <a:solidFill>
                <a:srgbClr val="92D050"/>
              </a:solidFill>
              <a:prstDash val="sysDash"/>
              <a:round/>
            </a:ln>
            <a:effectLst/>
          </c:spPr>
          <c:marker>
            <c:symbol val="none"/>
          </c:marker>
          <c:xVal>
            <c:numRef>
              <c:f>'Time series_NOx_RB Rebound'!$B$48:$B$80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series_NOx_RB Rebound'!$AQ$48:$AQ$80</c:f>
              <c:numCache>
                <c:formatCode>0.00</c:formatCode>
                <c:ptCount val="33"/>
                <c:pt idx="0">
                  <c:v>17.539347582079568</c:v>
                </c:pt>
                <c:pt idx="1">
                  <c:v>15.821758768312252</c:v>
                </c:pt>
                <c:pt idx="2">
                  <c:v>14.272369559426069</c:v>
                </c:pt>
                <c:pt idx="3">
                  <c:v>15.599475410963496</c:v>
                </c:pt>
                <c:pt idx="4">
                  <c:v>17.049981230099274</c:v>
                </c:pt>
                <c:pt idx="5">
                  <c:v>18.635361272625158</c:v>
                </c:pt>
                <c:pt idx="6">
                  <c:v>20.368156719620949</c:v>
                </c:pt>
                <c:pt idx="7">
                  <c:v>22.262074884722562</c:v>
                </c:pt>
                <c:pt idx="8">
                  <c:v>24.332097646105414</c:v>
                </c:pt>
                <c:pt idx="9">
                  <c:v>26.594599960936524</c:v>
                </c:pt>
                <c:pt idx="10">
                  <c:v>29.06747939980632</c:v>
                </c:pt>
                <c:pt idx="11">
                  <c:v>31.770297725824907</c:v>
                </c:pt>
                <c:pt idx="12">
                  <c:v>34.724435638347103</c:v>
                </c:pt>
                <c:pt idx="13">
                  <c:v>34.83667312844031</c:v>
                </c:pt>
                <c:pt idx="14">
                  <c:v>34.949273396328202</c:v>
                </c:pt>
                <c:pt idx="15">
                  <c:v>35.062237614593371</c:v>
                </c:pt>
                <c:pt idx="16">
                  <c:v>35.175566959608496</c:v>
                </c:pt>
                <c:pt idx="17">
                  <c:v>35.289262611548544</c:v>
                </c:pt>
                <c:pt idx="18">
                  <c:v>35.403325754403092</c:v>
                </c:pt>
                <c:pt idx="19">
                  <c:v>35.517757575988647</c:v>
                </c:pt>
                <c:pt idx="20">
                  <c:v>35.632559267961021</c:v>
                </c:pt>
                <c:pt idx="21">
                  <c:v>35.74773202582773</c:v>
                </c:pt>
                <c:pt idx="22">
                  <c:v>35.863277048960441</c:v>
                </c:pt>
                <c:pt idx="23">
                  <c:v>36.06854439601392</c:v>
                </c:pt>
                <c:pt idx="24">
                  <c:v>36.274986612940808</c:v>
                </c:pt>
                <c:pt idx="25">
                  <c:v>36.482610424235958</c:v>
                </c:pt>
                <c:pt idx="26">
                  <c:v>36.691422592882596</c:v>
                </c:pt>
                <c:pt idx="27">
                  <c:v>36.901429920572625</c:v>
                </c:pt>
                <c:pt idx="28">
                  <c:v>37.112639247928151</c:v>
                </c:pt>
                <c:pt idx="29">
                  <c:v>37.325057454724337</c:v>
                </c:pt>
                <c:pt idx="30">
                  <c:v>37.538691460113483</c:v>
                </c:pt>
                <c:pt idx="31">
                  <c:v>37.753548222850398</c:v>
                </c:pt>
                <c:pt idx="32">
                  <c:v>37.969634741519087</c:v>
                </c:pt>
              </c:numCache>
            </c:numRef>
          </c:yVal>
          <c:smooth val="1"/>
          <c:extLst>
            <c:ext xmlns:c16="http://schemas.microsoft.com/office/drawing/2014/chart" uri="{C3380CC4-5D6E-409C-BE32-E72D297353CC}">
              <c16:uniqueId val="{0000000E-F4B4-CF40-95AA-80A1A04251EF}"/>
            </c:ext>
          </c:extLst>
        </c:ser>
        <c:dLbls>
          <c:showLegendKey val="0"/>
          <c:showVal val="0"/>
          <c:showCatName val="0"/>
          <c:showSerName val="0"/>
          <c:showPercent val="0"/>
          <c:showBubbleSize val="0"/>
        </c:dLbls>
        <c:axId val="1886354992"/>
        <c:axId val="1885534032"/>
      </c:scatterChart>
      <c:scatterChart>
        <c:scatterStyle val="smoothMarker"/>
        <c:varyColors val="0"/>
        <c:ser>
          <c:idx val="3"/>
          <c:order val="6"/>
          <c:tx>
            <c:v>NOx emissions</c:v>
          </c:tx>
          <c:spPr>
            <a:ln w="15875" cap="rnd">
              <a:solidFill>
                <a:srgbClr val="002060"/>
              </a:solidFill>
              <a:round/>
            </a:ln>
            <a:effectLst/>
          </c:spPr>
          <c:marker>
            <c:symbol val="none"/>
          </c:marker>
          <c:xVal>
            <c:numRef>
              <c:f>'Time series_NOx_RB Rebound'!$B$10:$B$80</c:f>
              <c:numCache>
                <c:formatCode>General</c:formatCode>
                <c:ptCount val="7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pt idx="45">
                  <c:v>2025</c:v>
                </c:pt>
                <c:pt idx="46">
                  <c:v>2026</c:v>
                </c:pt>
                <c:pt idx="47">
                  <c:v>2027</c:v>
                </c:pt>
                <c:pt idx="48">
                  <c:v>2028</c:v>
                </c:pt>
                <c:pt idx="49">
                  <c:v>2029</c:v>
                </c:pt>
                <c:pt idx="50">
                  <c:v>2030</c:v>
                </c:pt>
                <c:pt idx="51">
                  <c:v>2031</c:v>
                </c:pt>
                <c:pt idx="52">
                  <c:v>2032</c:v>
                </c:pt>
                <c:pt idx="53">
                  <c:v>2033</c:v>
                </c:pt>
                <c:pt idx="54">
                  <c:v>2034</c:v>
                </c:pt>
                <c:pt idx="55">
                  <c:v>2035</c:v>
                </c:pt>
                <c:pt idx="56">
                  <c:v>2036</c:v>
                </c:pt>
                <c:pt idx="57">
                  <c:v>2037</c:v>
                </c:pt>
                <c:pt idx="58">
                  <c:v>2038</c:v>
                </c:pt>
                <c:pt idx="59">
                  <c:v>2039</c:v>
                </c:pt>
                <c:pt idx="60">
                  <c:v>2040</c:v>
                </c:pt>
                <c:pt idx="61">
                  <c:v>2041</c:v>
                </c:pt>
                <c:pt idx="62">
                  <c:v>2042</c:v>
                </c:pt>
                <c:pt idx="63">
                  <c:v>2043</c:v>
                </c:pt>
                <c:pt idx="64">
                  <c:v>2044</c:v>
                </c:pt>
                <c:pt idx="65">
                  <c:v>2045</c:v>
                </c:pt>
                <c:pt idx="66">
                  <c:v>2046</c:v>
                </c:pt>
                <c:pt idx="67">
                  <c:v>2047</c:v>
                </c:pt>
                <c:pt idx="68">
                  <c:v>2048</c:v>
                </c:pt>
                <c:pt idx="69">
                  <c:v>2049</c:v>
                </c:pt>
                <c:pt idx="70">
                  <c:v>2050</c:v>
                </c:pt>
              </c:numCache>
            </c:numRef>
          </c:xVal>
          <c:yVal>
            <c:numRef>
              <c:f>'Time series_NOx_RB Rebound'!$P$10:$P$80</c:f>
              <c:numCache>
                <c:formatCode>0.00</c:formatCode>
                <c:ptCount val="71"/>
                <c:pt idx="0">
                  <c:v>0.3864467918476453</c:v>
                </c:pt>
                <c:pt idx="1">
                  <c:v>0.385427793653841</c:v>
                </c:pt>
                <c:pt idx="2">
                  <c:v>0.39606685284883425</c:v>
                </c:pt>
                <c:pt idx="3">
                  <c:v>0.40861726102524443</c:v>
                </c:pt>
                <c:pt idx="4">
                  <c:v>0.44222355434782612</c:v>
                </c:pt>
                <c:pt idx="5">
                  <c:v>0.46537534525336344</c:v>
                </c:pt>
                <c:pt idx="6">
                  <c:v>0.5013632709204392</c:v>
                </c:pt>
                <c:pt idx="7">
                  <c:v>0.53496102286251435</c:v>
                </c:pt>
                <c:pt idx="8">
                  <c:v>0.57217363693103929</c:v>
                </c:pt>
                <c:pt idx="9">
                  <c:v>0.60779642929684841</c:v>
                </c:pt>
                <c:pt idx="10">
                  <c:v>0.62338487842869572</c:v>
                </c:pt>
                <c:pt idx="11">
                  <c:v>0.61498939796369678</c:v>
                </c:pt>
                <c:pt idx="12">
                  <c:v>0.62881523934782613</c:v>
                </c:pt>
                <c:pt idx="13">
                  <c:v>0.63759910912956208</c:v>
                </c:pt>
                <c:pt idx="14">
                  <c:v>0.67366871561428332</c:v>
                </c:pt>
                <c:pt idx="15">
                  <c:v>0.69591251182744707</c:v>
                </c:pt>
                <c:pt idx="16">
                  <c:v>0.73356824776542762</c:v>
                </c:pt>
                <c:pt idx="17">
                  <c:v>0.76230364846007292</c:v>
                </c:pt>
                <c:pt idx="18">
                  <c:v>0.78391675154365881</c:v>
                </c:pt>
                <c:pt idx="19">
                  <c:v>0.81605290425071519</c:v>
                </c:pt>
                <c:pt idx="20">
                  <c:v>0.86558262000000008</c:v>
                </c:pt>
                <c:pt idx="21">
                  <c:v>0.83737695943571344</c:v>
                </c:pt>
                <c:pt idx="22">
                  <c:v>0.84387913049319407</c:v>
                </c:pt>
                <c:pt idx="23">
                  <c:v>0.84818370254674336</c:v>
                </c:pt>
                <c:pt idx="24">
                  <c:v>0.90670593579593572</c:v>
                </c:pt>
                <c:pt idx="25">
                  <c:v>0.95671959782608695</c:v>
                </c:pt>
                <c:pt idx="26">
                  <c:v>0.98036234851756476</c:v>
                </c:pt>
                <c:pt idx="27">
                  <c:v>1.0218484252283602</c:v>
                </c:pt>
                <c:pt idx="28">
                  <c:v>1.0302453428683382</c:v>
                </c:pt>
                <c:pt idx="29">
                  <c:v>0.98959459789410831</c:v>
                </c:pt>
                <c:pt idx="30">
                  <c:v>1.0529744272173915</c:v>
                </c:pt>
                <c:pt idx="31">
                  <c:v>1.0842030469565218</c:v>
                </c:pt>
                <c:pt idx="32">
                  <c:v>1.0959389496086958</c:v>
                </c:pt>
                <c:pt idx="33">
                  <c:v>1.1270887755217391</c:v>
                </c:pt>
                <c:pt idx="34">
                  <c:v>1.1625459972608696</c:v>
                </c:pt>
                <c:pt idx="35">
                  <c:v>1.2260363113478263</c:v>
                </c:pt>
                <c:pt idx="36">
                  <c:v>1.2853330429130436</c:v>
                </c:pt>
                <c:pt idx="37">
                  <c:v>1.3611676924449132</c:v>
                </c:pt>
                <c:pt idx="38">
                  <c:v>1.4319484124520485</c:v>
                </c:pt>
                <c:pt idx="39">
                  <c:v>1.4780068868217595</c:v>
                </c:pt>
                <c:pt idx="40">
                  <c:v>0.76060922722255864</c:v>
                </c:pt>
                <c:pt idx="41">
                  <c:v>1.0646714928114904</c:v>
                </c:pt>
                <c:pt idx="42">
                  <c:v>1.3806197613007261</c:v>
                </c:pt>
                <c:pt idx="43">
                  <c:v>1.6585820785397145</c:v>
                </c:pt>
                <c:pt idx="44">
                  <c:v>1.7070730106759138</c:v>
                </c:pt>
                <c:pt idx="45">
                  <c:v>1.7569816420202846</c:v>
                </c:pt>
                <c:pt idx="46">
                  <c:v>1.8260967019555778</c:v>
                </c:pt>
                <c:pt idx="47">
                  <c:v>1.8979305674808742</c:v>
                </c:pt>
                <c:pt idx="48">
                  <c:v>1.9725901892932176</c:v>
                </c:pt>
                <c:pt idx="49">
                  <c:v>2.050186725250192</c:v>
                </c:pt>
                <c:pt idx="50">
                  <c:v>2.1308357058686092</c:v>
                </c:pt>
                <c:pt idx="51">
                  <c:v>2.2146572063334786</c:v>
                </c:pt>
                <c:pt idx="52">
                  <c:v>2.3017760252733628</c:v>
                </c:pt>
                <c:pt idx="53">
                  <c:v>2.3923218705682858</c:v>
                </c:pt>
                <c:pt idx="54">
                  <c:v>2.4864295524668369</c:v>
                </c:pt>
                <c:pt idx="55">
                  <c:v>2.5842391842999963</c:v>
                </c:pt>
                <c:pt idx="56">
                  <c:v>2.6684319089427855</c:v>
                </c:pt>
                <c:pt idx="57">
                  <c:v>2.7553675743032309</c:v>
                </c:pt>
                <c:pt idx="58">
                  <c:v>2.8451355434921264</c:v>
                </c:pt>
                <c:pt idx="59">
                  <c:v>2.9378280910085945</c:v>
                </c:pt>
                <c:pt idx="60">
                  <c:v>3.0335404975910905</c:v>
                </c:pt>
                <c:pt idx="61">
                  <c:v>3.1323711481586072</c:v>
                </c:pt>
                <c:pt idx="62">
                  <c:v>3.2344216329427273</c:v>
                </c:pt>
                <c:pt idx="63">
                  <c:v>3.3397968519144929</c:v>
                </c:pt>
                <c:pt idx="64">
                  <c:v>3.4486051226134213</c:v>
                </c:pt>
                <c:pt idx="65">
                  <c:v>3.5609582914895266</c:v>
                </c:pt>
                <c:pt idx="66">
                  <c:v>3.6809952039916309</c:v>
                </c:pt>
                <c:pt idx="67">
                  <c:v>3.8050784599730973</c:v>
                </c:pt>
                <c:pt idx="68">
                  <c:v>3.9333444582733406</c:v>
                </c:pt>
                <c:pt idx="69">
                  <c:v>4.0659341956220763</c:v>
                </c:pt>
                <c:pt idx="70">
                  <c:v>4.202993421630322</c:v>
                </c:pt>
              </c:numCache>
            </c:numRef>
          </c:yVal>
          <c:smooth val="1"/>
          <c:extLst>
            <c:ext xmlns:c16="http://schemas.microsoft.com/office/drawing/2014/chart" uri="{C3380CC4-5D6E-409C-BE32-E72D297353CC}">
              <c16:uniqueId val="{0000000F-F4B4-CF40-95AA-80A1A04251EF}"/>
            </c:ext>
          </c:extLst>
        </c:ser>
        <c:dLbls>
          <c:showLegendKey val="0"/>
          <c:showVal val="0"/>
          <c:showCatName val="0"/>
          <c:showSerName val="0"/>
          <c:showPercent val="0"/>
          <c:showBubbleSize val="0"/>
        </c:dLbls>
        <c:axId val="1928554992"/>
        <c:axId val="1925884208"/>
      </c:scatterChart>
      <c:valAx>
        <c:axId val="1886354992"/>
        <c:scaling>
          <c:orientation val="minMax"/>
        </c:scaling>
        <c:delete val="0"/>
        <c:axPos val="b"/>
        <c:majorGridlines>
          <c:spPr>
            <a:ln w="9525" cap="flat" cmpd="sng" algn="ctr">
              <a:solidFill>
                <a:schemeClr val="bg1">
                  <a:lumMod val="75000"/>
                </a:schemeClr>
              </a:solidFill>
              <a:prstDash val="dash"/>
              <a:round/>
            </a:ln>
            <a:effectLst/>
          </c:spPr>
        </c:majorGridlines>
        <c:numFmt formatCode="General" sourceLinked="1"/>
        <c:majorTickMark val="cross"/>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885534032"/>
        <c:crosses val="autoZero"/>
        <c:crossBetween val="midCat"/>
      </c:valAx>
      <c:valAx>
        <c:axId val="1885534032"/>
        <c:scaling>
          <c:orientation val="minMax"/>
        </c:scaling>
        <c:delete val="0"/>
        <c:axPos val="l"/>
        <c:majorGridlines>
          <c:spPr>
            <a:ln w="9525" cap="flat" cmpd="sng" algn="ctr">
              <a:solidFill>
                <a:schemeClr val="bg1">
                  <a:lumMod val="75000"/>
                </a:schemeClr>
              </a:solidFill>
              <a:prstDash val="dash"/>
              <a:round/>
            </a:ln>
            <a:effectLst/>
          </c:spPr>
        </c:majorGridlines>
        <c:minorGridlines>
          <c:spPr>
            <a:ln w="9525" cap="flat" cmpd="sng" algn="ctr">
              <a:solidFill>
                <a:schemeClr val="bg1">
                  <a:lumMod val="75000"/>
                </a:schemeClr>
              </a:solidFill>
              <a:prstDash val="dash"/>
              <a:round/>
            </a:ln>
            <a:effectLst/>
          </c:spPr>
        </c:minorGridlines>
        <c:title>
          <c:tx>
            <c:rich>
              <a:bodyPr rot="-54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r>
                  <a:rPr lang="en-US" sz="1200">
                    <a:solidFill>
                      <a:schemeClr val="tx1"/>
                    </a:solidFill>
                    <a:latin typeface="Arial" panose="020B0604020202020204" pitchFamily="34" charset="0"/>
                    <a:cs typeface="Arial" panose="020B0604020202020204" pitchFamily="34" charset="0"/>
                  </a:rPr>
                  <a:t>ERF,</a:t>
                </a:r>
                <a:r>
                  <a:rPr lang="en-US" sz="1200" baseline="0">
                    <a:solidFill>
                      <a:schemeClr val="tx1"/>
                    </a:solidFill>
                    <a:latin typeface="Arial" panose="020B0604020202020204" pitchFamily="34" charset="0"/>
                    <a:cs typeface="Arial" panose="020B0604020202020204" pitchFamily="34" charset="0"/>
                  </a:rPr>
                  <a:t> mW m</a:t>
                </a:r>
                <a:r>
                  <a:rPr lang="en-US" sz="1200" baseline="30000">
                    <a:solidFill>
                      <a:schemeClr val="tx1"/>
                    </a:solidFill>
                    <a:latin typeface="Arial" panose="020B0604020202020204" pitchFamily="34" charset="0"/>
                    <a:cs typeface="Arial" panose="020B0604020202020204" pitchFamily="34" charset="0"/>
                  </a:rPr>
                  <a:t>-2</a:t>
                </a:r>
              </a:p>
            </c:rich>
          </c:tx>
          <c:layout>
            <c:manualLayout>
              <c:xMode val="edge"/>
              <c:yMode val="edge"/>
              <c:x val="1.0159651669085631E-2"/>
              <c:y val="0.45356117104304694"/>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General" sourceLinked="0"/>
        <c:majorTickMark val="out"/>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886354992"/>
        <c:crosses val="autoZero"/>
        <c:crossBetween val="midCat"/>
        <c:minorUnit val="10"/>
      </c:valAx>
      <c:valAx>
        <c:axId val="1925884208"/>
        <c:scaling>
          <c:orientation val="minMax"/>
        </c:scaling>
        <c:delete val="0"/>
        <c:axPos val="r"/>
        <c:title>
          <c:tx>
            <c:rich>
              <a:bodyPr rot="5400000" spcFirstLastPara="1" vertOverflow="ellipsis" wrap="square" anchor="ctr" anchorCtr="1"/>
              <a:lstStyle/>
              <a:p>
                <a:pPr>
                  <a:defRPr sz="1200" b="0" i="0" u="none" strike="noStrike" kern="1200" baseline="0">
                    <a:solidFill>
                      <a:srgbClr val="002060"/>
                    </a:solidFill>
                    <a:latin typeface="Arial" panose="020B0604020202020204" pitchFamily="34" charset="0"/>
                    <a:ea typeface="+mn-ea"/>
                    <a:cs typeface="Arial" panose="020B0604020202020204" pitchFamily="34" charset="0"/>
                  </a:defRPr>
                </a:pPr>
                <a:r>
                  <a:rPr lang="en-US" sz="1200">
                    <a:solidFill>
                      <a:srgbClr val="002060"/>
                    </a:solidFill>
                    <a:latin typeface="Arial" panose="020B0604020202020204" pitchFamily="34" charset="0"/>
                    <a:cs typeface="Arial" panose="020B0604020202020204" pitchFamily="34" charset="0"/>
                  </a:rPr>
                  <a:t>aircraft NO</a:t>
                </a:r>
                <a:r>
                  <a:rPr lang="en-US" sz="1200" baseline="-25000">
                    <a:solidFill>
                      <a:srgbClr val="002060"/>
                    </a:solidFill>
                    <a:latin typeface="Arial" panose="020B0604020202020204" pitchFamily="34" charset="0"/>
                    <a:cs typeface="Arial" panose="020B0604020202020204" pitchFamily="34" charset="0"/>
                  </a:rPr>
                  <a:t>x</a:t>
                </a:r>
                <a:r>
                  <a:rPr lang="en-US" sz="1200">
                    <a:solidFill>
                      <a:srgbClr val="002060"/>
                    </a:solidFill>
                    <a:latin typeface="Arial" panose="020B0604020202020204" pitchFamily="34" charset="0"/>
                    <a:cs typeface="Arial" panose="020B0604020202020204" pitchFamily="34" charset="0"/>
                  </a:rPr>
                  <a:t> emissions, Tg(N)yr</a:t>
                </a:r>
                <a:r>
                  <a:rPr lang="en-US" sz="1200" baseline="30000">
                    <a:solidFill>
                      <a:srgbClr val="002060"/>
                    </a:solidFill>
                    <a:latin typeface="Arial" panose="020B0604020202020204" pitchFamily="34" charset="0"/>
                    <a:cs typeface="Arial" panose="020B0604020202020204" pitchFamily="34" charset="0"/>
                  </a:rPr>
                  <a:t>-1</a:t>
                </a:r>
              </a:p>
            </c:rich>
          </c:tx>
          <c:layout>
            <c:manualLayout>
              <c:xMode val="edge"/>
              <c:yMode val="edge"/>
              <c:x val="0.97127721335268502"/>
              <c:y val="0.37521245967602074"/>
            </c:manualLayout>
          </c:layout>
          <c:overlay val="0"/>
          <c:spPr>
            <a:noFill/>
            <a:ln>
              <a:noFill/>
            </a:ln>
            <a:effectLst/>
          </c:spPr>
          <c:txPr>
            <a:bodyPr rot="5400000" spcFirstLastPara="1" vertOverflow="ellipsis" wrap="square" anchor="ctr" anchorCtr="1"/>
            <a:lstStyle/>
            <a:p>
              <a:pPr>
                <a:defRPr sz="1200" b="0" i="0" u="none" strike="noStrike" kern="1200" baseline="0">
                  <a:solidFill>
                    <a:srgbClr val="002060"/>
                  </a:solidFill>
                  <a:latin typeface="Arial" panose="020B0604020202020204" pitchFamily="34" charset="0"/>
                  <a:ea typeface="+mn-ea"/>
                  <a:cs typeface="Arial" panose="020B0604020202020204" pitchFamily="34" charset="0"/>
                </a:defRPr>
              </a:pPr>
              <a:endParaRPr lang="en-US"/>
            </a:p>
          </c:txPr>
        </c:title>
        <c:numFmt formatCode="0.00" sourceLinked="1"/>
        <c:majorTickMark val="out"/>
        <c:minorTickMark val="none"/>
        <c:tickLblPos val="nextTo"/>
        <c:spPr>
          <a:noFill/>
          <a:ln w="9525" cap="flat" cmpd="sng" algn="ctr">
            <a:solidFill>
              <a:srgbClr val="002060"/>
            </a:solidFill>
            <a:round/>
          </a:ln>
          <a:effectLst/>
        </c:spPr>
        <c:txPr>
          <a:bodyPr rot="-60000000" spcFirstLastPara="1" vertOverflow="ellipsis" vert="horz" wrap="square" anchor="ctr" anchorCtr="1"/>
          <a:lstStyle/>
          <a:p>
            <a:pPr>
              <a:defRPr sz="1100" b="0" i="0" u="none" strike="noStrike" kern="1200" baseline="0">
                <a:solidFill>
                  <a:srgbClr val="002060"/>
                </a:solidFill>
                <a:latin typeface="Arial" panose="020B0604020202020204" pitchFamily="34" charset="0"/>
                <a:ea typeface="+mn-ea"/>
                <a:cs typeface="Arial" panose="020B0604020202020204" pitchFamily="34" charset="0"/>
              </a:defRPr>
            </a:pPr>
            <a:endParaRPr lang="en-US"/>
          </a:p>
        </c:txPr>
        <c:crossAx val="1928554992"/>
        <c:crosses val="max"/>
        <c:crossBetween val="midCat"/>
      </c:valAx>
      <c:valAx>
        <c:axId val="1928554992"/>
        <c:scaling>
          <c:orientation val="minMax"/>
        </c:scaling>
        <c:delete val="1"/>
        <c:axPos val="b"/>
        <c:numFmt formatCode="General" sourceLinked="1"/>
        <c:majorTickMark val="out"/>
        <c:minorTickMark val="none"/>
        <c:tickLblPos val="nextTo"/>
        <c:crossAx val="1925884208"/>
        <c:crosses val="autoZero"/>
        <c:crossBetween val="midCat"/>
      </c:valAx>
      <c:spPr>
        <a:noFill/>
        <a:ln>
          <a:noFill/>
        </a:ln>
        <a:effectLst/>
      </c:spPr>
    </c:plotArea>
    <c:legend>
      <c:legendPos val="t"/>
      <c:layout>
        <c:manualLayout>
          <c:xMode val="edge"/>
          <c:yMode val="edge"/>
          <c:x val="0.47342056843765362"/>
          <c:y val="2.3766519823788548E-2"/>
          <c:w val="0.47550998251488513"/>
          <c:h val="6.6931735405321033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1200">
                <a:solidFill>
                  <a:schemeClr val="tx1"/>
                </a:solidFill>
                <a:latin typeface="Arial" panose="020B0604020202020204" pitchFamily="34" charset="0"/>
                <a:cs typeface="Arial" panose="020B0604020202020204" pitchFamily="34" charset="0"/>
              </a:rPr>
              <a:t>efficacies</a:t>
            </a:r>
            <a:r>
              <a:rPr lang="en-US" sz="1200" baseline="0">
                <a:solidFill>
                  <a:schemeClr val="tx1"/>
                </a:solidFill>
                <a:latin typeface="Arial" panose="020B0604020202020204" pitchFamily="34" charset="0"/>
                <a:cs typeface="Arial" panose="020B0604020202020204" pitchFamily="34" charset="0"/>
              </a:rPr>
              <a:t> = 1.37, 1.18</a:t>
            </a:r>
            <a:endParaRPr lang="en-US" sz="1200">
              <a:solidFill>
                <a:schemeClr val="tx1"/>
              </a:solidFill>
              <a:latin typeface="Arial" panose="020B0604020202020204" pitchFamily="34" charset="0"/>
              <a:cs typeface="Arial" panose="020B0604020202020204" pitchFamily="34" charset="0"/>
            </a:endParaRPr>
          </a:p>
        </c:rich>
      </c:tx>
      <c:layout>
        <c:manualLayout>
          <c:xMode val="edge"/>
          <c:yMode val="edge"/>
          <c:x val="8.7169779209875425E-2"/>
          <c:y val="0.12302630204935247"/>
        </c:manualLayout>
      </c:layout>
      <c:overlay val="0"/>
      <c:spPr>
        <a:solidFill>
          <a:schemeClr val="bg1"/>
        </a:solidFill>
        <a:ln>
          <a:noFill/>
        </a:ln>
        <a:effectLst/>
      </c:spPr>
      <c:txPr>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8.0777801903934729E-2"/>
          <c:y val="0.1125132678899719"/>
          <c:w val="0.83335005656948902"/>
          <c:h val="0.85193052135002945"/>
        </c:manualLayout>
      </c:layout>
      <c:scatterChart>
        <c:scatterStyle val="smoothMarker"/>
        <c:varyColors val="0"/>
        <c:ser>
          <c:idx val="12"/>
          <c:order val="0"/>
          <c:tx>
            <c:v>SSP1-26</c:v>
          </c:tx>
          <c:spPr>
            <a:ln w="31750" cap="rnd" cmpd="dbl">
              <a:solidFill>
                <a:schemeClr val="tx1">
                  <a:lumMod val="65000"/>
                  <a:lumOff val="35000"/>
                </a:schemeClr>
              </a:solidFill>
              <a:round/>
            </a:ln>
            <a:effectLst/>
          </c:spPr>
          <c:marker>
            <c:symbol val="none"/>
          </c:marker>
          <c:xVal>
            <c:numRef>
              <c:f>'Time series_NOx_IATA Blue'!$B$48:$B$80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Blue'!$AX$48:$AX$80</c:f>
              <c:numCache>
                <c:formatCode>0.00</c:formatCode>
                <c:ptCount val="33"/>
                <c:pt idx="0">
                  <c:v>17.539347582079568</c:v>
                </c:pt>
                <c:pt idx="1">
                  <c:v>15.387441066793535</c:v>
                </c:pt>
                <c:pt idx="2">
                  <c:v>13.499552447775306</c:v>
                </c:pt>
                <c:pt idx="3">
                  <c:v>14.084467611203468</c:v>
                </c:pt>
                <c:pt idx="4">
                  <c:v>14.69472626284961</c:v>
                </c:pt>
                <c:pt idx="5">
                  <c:v>15.331426497677263</c:v>
                </c:pt>
                <c:pt idx="6">
                  <c:v>15.995713989441747</c:v>
                </c:pt>
                <c:pt idx="7">
                  <c:v>16.688784052207147</c:v>
                </c:pt>
                <c:pt idx="8">
                  <c:v>17.411883791185733</c:v>
                </c:pt>
                <c:pt idx="9">
                  <c:v>18.166314346769962</c:v>
                </c:pt>
                <c:pt idx="10">
                  <c:v>18.953433235795014</c:v>
                </c:pt>
                <c:pt idx="11">
                  <c:v>19.77465679424467</c:v>
                </c:pt>
                <c:pt idx="12">
                  <c:v>20.631462725795942</c:v>
                </c:pt>
                <c:pt idx="13">
                  <c:v>20.59057371441752</c:v>
                </c:pt>
                <c:pt idx="14">
                  <c:v>20.549765740010336</c:v>
                </c:pt>
                <c:pt idx="15">
                  <c:v>20.509038641969124</c:v>
                </c:pt>
                <c:pt idx="16">
                  <c:v>20.468392260006908</c:v>
                </c:pt>
                <c:pt idx="17">
                  <c:v>20.427826434154387</c:v>
                </c:pt>
                <c:pt idx="18">
                  <c:v>20.387341004759303</c:v>
                </c:pt>
                <c:pt idx="19">
                  <c:v>20.346935812485803</c:v>
                </c:pt>
                <c:pt idx="20">
                  <c:v>20.306610698313822</c:v>
                </c:pt>
                <c:pt idx="21">
                  <c:v>20.266365503538449</c:v>
                </c:pt>
                <c:pt idx="22">
                  <c:v>20.226200069769313</c:v>
                </c:pt>
                <c:pt idx="23">
                  <c:v>19.962291717304179</c:v>
                </c:pt>
                <c:pt idx="24">
                  <c:v>19.70182680049481</c:v>
                </c:pt>
                <c:pt idx="25">
                  <c:v>19.444760389921562</c:v>
                </c:pt>
                <c:pt idx="26">
                  <c:v>19.191048142396959</c:v>
                </c:pt>
                <c:pt idx="27">
                  <c:v>18.940646293316622</c:v>
                </c:pt>
                <c:pt idx="28">
                  <c:v>18.693511649110018</c:v>
                </c:pt>
                <c:pt idx="29">
                  <c:v>18.449601579789682</c:v>
                </c:pt>
                <c:pt idx="30">
                  <c:v>18.208874011597683</c:v>
                </c:pt>
                <c:pt idx="31">
                  <c:v>17.97128741974802</c:v>
                </c:pt>
                <c:pt idx="32">
                  <c:v>17.736800821263714</c:v>
                </c:pt>
              </c:numCache>
            </c:numRef>
          </c:yVal>
          <c:smooth val="1"/>
          <c:extLst>
            <c:ext xmlns:c16="http://schemas.microsoft.com/office/drawing/2014/chart" uri="{C3380CC4-5D6E-409C-BE32-E72D297353CC}">
              <c16:uniqueId val="{00000000-5202-F445-A23A-3156313F631F}"/>
            </c:ext>
          </c:extLst>
        </c:ser>
        <c:ser>
          <c:idx val="9"/>
          <c:order val="1"/>
          <c:tx>
            <c:v>SSP2-45</c:v>
          </c:tx>
          <c:spPr>
            <a:ln w="31750" cap="rnd">
              <a:solidFill>
                <a:schemeClr val="tx1">
                  <a:lumMod val="65000"/>
                  <a:lumOff val="35000"/>
                </a:schemeClr>
              </a:solidFill>
              <a:prstDash val="sysDash"/>
              <a:round/>
            </a:ln>
            <a:effectLst/>
          </c:spPr>
          <c:marker>
            <c:symbol val="none"/>
          </c:marker>
          <c:xVal>
            <c:numRef>
              <c:f>'Time series_NOx_IATA Blue'!$B$48:$B$80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Blue'!$AQ$48:$AQ$80</c:f>
              <c:numCache>
                <c:formatCode>0.00</c:formatCode>
                <c:ptCount val="33"/>
                <c:pt idx="0">
                  <c:v>17.539347582079568</c:v>
                </c:pt>
                <c:pt idx="1">
                  <c:v>15.655272145149006</c:v>
                </c:pt>
                <c:pt idx="2">
                  <c:v>13.973583954119878</c:v>
                </c:pt>
                <c:pt idx="3">
                  <c:v>15.104667674651502</c:v>
                </c:pt>
                <c:pt idx="4">
                  <c:v>16.327306316744565</c:v>
                </c:pt>
                <c:pt idx="5">
                  <c:v>17.64891074089504</c:v>
                </c:pt>
                <c:pt idx="6">
                  <c:v>19.077491675441649</c:v>
                </c:pt>
                <c:pt idx="7">
                  <c:v>20.621708272523577</c:v>
                </c:pt>
                <c:pt idx="8">
                  <c:v>22.290920594372245</c:v>
                </c:pt>
                <c:pt idx="9">
                  <c:v>24.095246348075822</c:v>
                </c:pt>
                <c:pt idx="10">
                  <c:v>26.045622212706618</c:v>
                </c:pt>
                <c:pt idx="11">
                  <c:v>28.153870130537573</c:v>
                </c:pt>
                <c:pt idx="12">
                  <c:v>30.432768964163103</c:v>
                </c:pt>
                <c:pt idx="13">
                  <c:v>30.775707092322413</c:v>
                </c:pt>
                <c:pt idx="14">
                  <c:v>31.122509691699705</c:v>
                </c:pt>
                <c:pt idx="15">
                  <c:v>31.473220309910619</c:v>
                </c:pt>
                <c:pt idx="16">
                  <c:v>31.827882985296366</c:v>
                </c:pt>
                <c:pt idx="17">
                  <c:v>32.186542252453563</c:v>
                </c:pt>
                <c:pt idx="18">
                  <c:v>32.549243147826409</c:v>
                </c:pt>
                <c:pt idx="19">
                  <c:v>32.916031215361848</c:v>
                </c:pt>
                <c:pt idx="20">
                  <c:v>33.286952512228467</c:v>
                </c:pt>
                <c:pt idx="21">
                  <c:v>33.662053614599863</c:v>
                </c:pt>
                <c:pt idx="22">
                  <c:v>34.04138162350317</c:v>
                </c:pt>
                <c:pt idx="23">
                  <c:v>34.606539778884169</c:v>
                </c:pt>
                <c:pt idx="24">
                  <c:v>35.18108074205265</c:v>
                </c:pt>
                <c:pt idx="25">
                  <c:v>35.765160287248335</c:v>
                </c:pt>
                <c:pt idx="26">
                  <c:v>36.358936774889237</c:v>
                </c:pt>
                <c:pt idx="27">
                  <c:v>36.962571194507611</c:v>
                </c:pt>
                <c:pt idx="28">
                  <c:v>37.576227208398777</c:v>
                </c:pt>
                <c:pt idx="29">
                  <c:v>38.20007119599456</c:v>
                </c:pt>
                <c:pt idx="30">
                  <c:v>38.83427229897346</c:v>
                </c:pt>
                <c:pt idx="31">
                  <c:v>39.479002467119699</c:v>
                </c:pt>
                <c:pt idx="32">
                  <c:v>40.134436504943643</c:v>
                </c:pt>
              </c:numCache>
            </c:numRef>
          </c:yVal>
          <c:smooth val="1"/>
          <c:extLst>
            <c:ext xmlns:c16="http://schemas.microsoft.com/office/drawing/2014/chart" uri="{C3380CC4-5D6E-409C-BE32-E72D297353CC}">
              <c16:uniqueId val="{00000001-5202-F445-A23A-3156313F631F}"/>
            </c:ext>
          </c:extLst>
        </c:ser>
        <c:ser>
          <c:idx val="6"/>
          <c:order val="2"/>
          <c:tx>
            <c:v>SSP3-70</c:v>
          </c:tx>
          <c:spPr>
            <a:ln w="31750" cap="rnd" cmpd="thickThin">
              <a:solidFill>
                <a:schemeClr val="tx1">
                  <a:lumMod val="65000"/>
                  <a:lumOff val="35000"/>
                </a:schemeClr>
              </a:solidFill>
              <a:prstDash val="lgDash"/>
              <a:round/>
            </a:ln>
            <a:effectLst/>
          </c:spPr>
          <c:marker>
            <c:symbol val="none"/>
          </c:marker>
          <c:xVal>
            <c:numRef>
              <c:f>'Time series_NOx_IATA Blue'!$B$48:$B$80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Blue'!$AJ$48:$AJ$80</c:f>
              <c:numCache>
                <c:formatCode>0.00</c:formatCode>
                <c:ptCount val="33"/>
                <c:pt idx="0">
                  <c:v>17.539347582079568</c:v>
                </c:pt>
                <c:pt idx="1">
                  <c:v>16.918842672624308</c:v>
                </c:pt>
                <c:pt idx="2">
                  <c:v>16.320289910525513</c:v>
                </c:pt>
                <c:pt idx="3">
                  <c:v>17.794381010934632</c:v>
                </c:pt>
                <c:pt idx="4">
                  <c:v>19.401615859660623</c:v>
                </c:pt>
                <c:pt idx="5">
                  <c:v>21.15402034690182</c:v>
                </c:pt>
                <c:pt idx="6">
                  <c:v>23.064706572587706</c:v>
                </c:pt>
                <c:pt idx="7">
                  <c:v>25.147970955671482</c:v>
                </c:pt>
                <c:pt idx="8">
                  <c:v>27.419401204909544</c:v>
                </c:pt>
                <c:pt idx="9">
                  <c:v>29.895992951520423</c:v>
                </c:pt>
                <c:pt idx="10">
                  <c:v>32.596276916409316</c:v>
                </c:pt>
                <c:pt idx="11">
                  <c:v>35.540457563467626</c:v>
                </c:pt>
                <c:pt idx="12">
                  <c:v>38.750564276399714</c:v>
                </c:pt>
                <c:pt idx="13">
                  <c:v>39.812971643303996</c:v>
                </c:pt>
                <c:pt idx="14">
                  <c:v>40.904506570911693</c:v>
                </c:pt>
                <c:pt idx="15">
                  <c:v>42.025967636886101</c:v>
                </c:pt>
                <c:pt idx="16">
                  <c:v>43.178175313146987</c:v>
                </c:pt>
                <c:pt idx="17">
                  <c:v>44.36197256613589</c:v>
                </c:pt>
                <c:pt idx="18">
                  <c:v>45.578225473538645</c:v>
                </c:pt>
                <c:pt idx="19">
                  <c:v>46.827823857916307</c:v>
                </c:pt>
                <c:pt idx="20">
                  <c:v>48.111681937708084</c:v>
                </c:pt>
                <c:pt idx="21">
                  <c:v>49.430738996082503</c:v>
                </c:pt>
                <c:pt idx="22">
                  <c:v>50.785960068126165</c:v>
                </c:pt>
                <c:pt idx="23">
                  <c:v>52.309560305941503</c:v>
                </c:pt>
                <c:pt idx="24">
                  <c:v>53.8788691939735</c:v>
                </c:pt>
                <c:pt idx="25">
                  <c:v>55.495258011021384</c:v>
                </c:pt>
                <c:pt idx="26">
                  <c:v>57.160139174827165</c:v>
                </c:pt>
                <c:pt idx="27">
                  <c:v>58.874967476261261</c:v>
                </c:pt>
                <c:pt idx="28">
                  <c:v>60.641241350534244</c:v>
                </c:pt>
                <c:pt idx="29">
                  <c:v>62.460504186545457</c:v>
                </c:pt>
                <c:pt idx="30">
                  <c:v>64.334345675512665</c:v>
                </c:pt>
                <c:pt idx="31">
                  <c:v>66.264403200061139</c:v>
                </c:pt>
                <c:pt idx="32">
                  <c:v>68.252363264986087</c:v>
                </c:pt>
              </c:numCache>
            </c:numRef>
          </c:yVal>
          <c:smooth val="1"/>
          <c:extLst>
            <c:ext xmlns:c16="http://schemas.microsoft.com/office/drawing/2014/chart" uri="{C3380CC4-5D6E-409C-BE32-E72D297353CC}">
              <c16:uniqueId val="{00000002-5202-F445-A23A-3156313F631F}"/>
            </c:ext>
          </c:extLst>
        </c:ser>
        <c:ser>
          <c:idx val="0"/>
          <c:order val="3"/>
          <c:tx>
            <c:v>short-term</c:v>
          </c:tx>
          <c:spPr>
            <a:ln w="25400" cap="rnd">
              <a:solidFill>
                <a:srgbClr val="00B0F0"/>
              </a:solidFill>
              <a:round/>
            </a:ln>
            <a:effectLst/>
          </c:spPr>
          <c:marker>
            <c:symbol val="none"/>
          </c:marker>
          <c:xVal>
            <c:numRef>
              <c:f>'Time series_NOx_IATA Blue'!$B$10:$B$48</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xVal>
          <c:yVal>
            <c:numRef>
              <c:f>'Time series_NOx_IATA Blue'!$AF$10:$AF$48</c:f>
              <c:numCache>
                <c:formatCode>0.00</c:formatCode>
                <c:ptCount val="39"/>
                <c:pt idx="0">
                  <c:v>13.310370522870766</c:v>
                </c:pt>
                <c:pt idx="1">
                  <c:v>13.275273211137828</c:v>
                </c:pt>
                <c:pt idx="2">
                  <c:v>13.641713877453267</c:v>
                </c:pt>
                <c:pt idx="3">
                  <c:v>14.073987055974426</c:v>
                </c:pt>
                <c:pt idx="4">
                  <c:v>15.231487196899883</c:v>
                </c:pt>
                <c:pt idx="5">
                  <c:v>16.02890335281462</c:v>
                </c:pt>
                <c:pt idx="6">
                  <c:v>17.268433955949131</c:v>
                </c:pt>
                <c:pt idx="7">
                  <c:v>18.425639906466706</c:v>
                </c:pt>
                <c:pt idx="8">
                  <c:v>19.707352400464934</c:v>
                </c:pt>
                <c:pt idx="9">
                  <c:v>20.93430673273209</c:v>
                </c:pt>
                <c:pt idx="10">
                  <c:v>21.471219027513442</c:v>
                </c:pt>
                <c:pt idx="11">
                  <c:v>21.182053848596095</c:v>
                </c:pt>
                <c:pt idx="12">
                  <c:v>21.65825671919918</c:v>
                </c:pt>
                <c:pt idx="13">
                  <c:v>21.960799174942085</c:v>
                </c:pt>
                <c:pt idx="14">
                  <c:v>23.203143107027458</c:v>
                </c:pt>
                <c:pt idx="15">
                  <c:v>23.969285240118744</c:v>
                </c:pt>
                <c:pt idx="16">
                  <c:v>25.266260161943176</c:v>
                </c:pt>
                <c:pt idx="17">
                  <c:v>26.255992353896982</c:v>
                </c:pt>
                <c:pt idx="18">
                  <c:v>27.000411550175226</c:v>
                </c:pt>
                <c:pt idx="19">
                  <c:v>28.107275699998759</c:v>
                </c:pt>
                <c:pt idx="20">
                  <c:v>29.813225606746489</c:v>
                </c:pt>
                <c:pt idx="21">
                  <c:v>28.841739231719238</c:v>
                </c:pt>
                <c:pt idx="22">
                  <c:v>29.065693234712423</c:v>
                </c:pt>
                <c:pt idx="23">
                  <c:v>29.213955428069493</c:v>
                </c:pt>
                <c:pt idx="24">
                  <c:v>31.22963423510101</c:v>
                </c:pt>
                <c:pt idx="25">
                  <c:v>32.952252683152182</c:v>
                </c:pt>
                <c:pt idx="26">
                  <c:v>33.766578946229288</c:v>
                </c:pt>
                <c:pt idx="27">
                  <c:v>35.195482133446397</c:v>
                </c:pt>
                <c:pt idx="28">
                  <c:v>35.484696812920824</c:v>
                </c:pt>
                <c:pt idx="29">
                  <c:v>34.084564921410532</c:v>
                </c:pt>
                <c:pt idx="30">
                  <c:v>36.267553704771423</c:v>
                </c:pt>
                <c:pt idx="31">
                  <c:v>37.343159734927141</c:v>
                </c:pt>
                <c:pt idx="32">
                  <c:v>37.747378934092758</c:v>
                </c:pt>
                <c:pt idx="33">
                  <c:v>38.820271071825886</c:v>
                </c:pt>
                <c:pt idx="34">
                  <c:v>40.041522661994286</c:v>
                </c:pt>
                <c:pt idx="35">
                  <c:v>42.228316867402008</c:v>
                </c:pt>
                <c:pt idx="36">
                  <c:v>44.270671687207091</c:v>
                </c:pt>
                <c:pt idx="37">
                  <c:v>46.882641316752306</c:v>
                </c:pt>
                <c:pt idx="38">
                  <c:v>49.320538665223424</c:v>
                </c:pt>
              </c:numCache>
            </c:numRef>
          </c:yVal>
          <c:smooth val="1"/>
          <c:extLst>
            <c:ext xmlns:c16="http://schemas.microsoft.com/office/drawing/2014/chart" uri="{C3380CC4-5D6E-409C-BE32-E72D297353CC}">
              <c16:uniqueId val="{00000003-5202-F445-A23A-3156313F631F}"/>
            </c:ext>
          </c:extLst>
        </c:ser>
        <c:ser>
          <c:idx val="1"/>
          <c:order val="4"/>
          <c:tx>
            <c:v>long-term</c:v>
          </c:tx>
          <c:spPr>
            <a:ln w="25400" cap="rnd">
              <a:solidFill>
                <a:srgbClr val="FF0000"/>
              </a:solidFill>
              <a:round/>
            </a:ln>
            <a:effectLst/>
          </c:spPr>
          <c:marker>
            <c:symbol val="none"/>
          </c:marker>
          <c:xVal>
            <c:numRef>
              <c:f>'Time series_NOx_IATA Blue'!$B$10:$B$48</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xVal>
          <c:yVal>
            <c:numRef>
              <c:f>'Time series_NOx_IATA Blue'!$AK$10:$AK$48</c:f>
              <c:numCache>
                <c:formatCode>0.00</c:formatCode>
                <c:ptCount val="39"/>
                <c:pt idx="0">
                  <c:v>-8.7011672503609159</c:v>
                </c:pt>
                <c:pt idx="1">
                  <c:v>-8.678223668219335</c:v>
                </c:pt>
                <c:pt idx="2">
                  <c:v>-8.9177708333013062</c:v>
                </c:pt>
                <c:pt idx="3">
                  <c:v>-9.2003535921880584</c:v>
                </c:pt>
                <c:pt idx="4">
                  <c:v>-9.9570269170367567</c:v>
                </c:pt>
                <c:pt idx="5">
                  <c:v>-10.478308524399369</c:v>
                </c:pt>
                <c:pt idx="6">
                  <c:v>-11.288606259633861</c:v>
                </c:pt>
                <c:pt idx="7">
                  <c:v>-12.045087268277832</c:v>
                </c:pt>
                <c:pt idx="8">
                  <c:v>-12.882959869795052</c:v>
                </c:pt>
                <c:pt idx="9">
                  <c:v>-13.685036328543312</c:v>
                </c:pt>
                <c:pt idx="10">
                  <c:v>-14.036023077382517</c:v>
                </c:pt>
                <c:pt idx="11">
                  <c:v>-13.846991932049855</c:v>
                </c:pt>
                <c:pt idx="12">
                  <c:v>-14.15829211825427</c:v>
                </c:pt>
                <c:pt idx="13">
                  <c:v>-14.356068168382301</c:v>
                </c:pt>
                <c:pt idx="14">
                  <c:v>-15.168205014383069</c:v>
                </c:pt>
                <c:pt idx="15">
                  <c:v>-15.669042374704558</c:v>
                </c:pt>
                <c:pt idx="16">
                  <c:v>-16.516892229442046</c:v>
                </c:pt>
                <c:pt idx="17">
                  <c:v>-17.163893401983334</c:v>
                </c:pt>
                <c:pt idx="18">
                  <c:v>-17.65053018794406</c:v>
                </c:pt>
                <c:pt idx="19">
                  <c:v>-18.374102088102251</c:v>
                </c:pt>
                <c:pt idx="20">
                  <c:v>-19.48930436093486</c:v>
                </c:pt>
                <c:pt idx="21">
                  <c:v>-18.956427663939543</c:v>
                </c:pt>
                <c:pt idx="22">
                  <c:v>-19.207171682631575</c:v>
                </c:pt>
                <c:pt idx="23">
                  <c:v>-19.40978727518829</c:v>
                </c:pt>
                <c:pt idx="24">
                  <c:v>-20.861474040737864</c:v>
                </c:pt>
                <c:pt idx="25">
                  <c:v>-22.13150172782656</c:v>
                </c:pt>
                <c:pt idx="26">
                  <c:v>-22.780813972646488</c:v>
                </c:pt>
                <c:pt idx="27">
                  <c:v>-23.852038112965815</c:v>
                </c:pt>
                <c:pt idx="28">
                  <c:v>-24.156614860234935</c:v>
                </c:pt>
                <c:pt idx="29">
                  <c:v>-23.308221232795159</c:v>
                </c:pt>
                <c:pt idx="30">
                  <c:v>-24.913000700178479</c:v>
                </c:pt>
                <c:pt idx="31">
                  <c:v>-26.083758844303212</c:v>
                </c:pt>
                <c:pt idx="32">
                  <c:v>-26.414127533383223</c:v>
                </c:pt>
                <c:pt idx="33">
                  <c:v>-27.269988065120383</c:v>
                </c:pt>
                <c:pt idx="34">
                  <c:v>-28.236696317427292</c:v>
                </c:pt>
                <c:pt idx="35">
                  <c:v>-29.893996920476727</c:v>
                </c:pt>
                <c:pt idx="36">
                  <c:v>-31.318987527119432</c:v>
                </c:pt>
                <c:pt idx="37">
                  <c:v>-33.166807791219476</c:v>
                </c:pt>
                <c:pt idx="38">
                  <c:v>-34.891481796362882</c:v>
                </c:pt>
              </c:numCache>
            </c:numRef>
          </c:yVal>
          <c:smooth val="1"/>
          <c:extLst>
            <c:ext xmlns:c16="http://schemas.microsoft.com/office/drawing/2014/chart" uri="{C3380CC4-5D6E-409C-BE32-E72D297353CC}">
              <c16:uniqueId val="{00000004-5202-F445-A23A-3156313F631F}"/>
            </c:ext>
          </c:extLst>
        </c:ser>
        <c:ser>
          <c:idx val="2"/>
          <c:order val="5"/>
          <c:tx>
            <c:v>netNOx</c:v>
          </c:tx>
          <c:spPr>
            <a:ln w="25400" cap="rnd">
              <a:solidFill>
                <a:srgbClr val="92D050"/>
              </a:solidFill>
              <a:round/>
            </a:ln>
            <a:effectLst/>
          </c:spPr>
          <c:marker>
            <c:symbol val="none"/>
          </c:marker>
          <c:xVal>
            <c:numRef>
              <c:f>'Time series_NOx_IATA Blue'!$B$10:$B$48</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xVal>
          <c:yVal>
            <c:numRef>
              <c:f>'Time series_NOx_IATA Blue'!$AJ$10:$AJ$48</c:f>
              <c:numCache>
                <c:formatCode>0.00</c:formatCode>
                <c:ptCount val="39"/>
                <c:pt idx="0">
                  <c:v>5.433000069044418</c:v>
                </c:pt>
                <c:pt idx="1">
                  <c:v>5.4186741194594159</c:v>
                </c:pt>
                <c:pt idx="2">
                  <c:v>5.5682471281124526</c:v>
                </c:pt>
                <c:pt idx="3">
                  <c:v>5.7446915182003231</c:v>
                </c:pt>
                <c:pt idx="4">
                  <c:v>6.2171575802653329</c:v>
                </c:pt>
                <c:pt idx="5">
                  <c:v>6.5426452909716382</c:v>
                </c:pt>
                <c:pt idx="6">
                  <c:v>7.0485943808817222</c:v>
                </c:pt>
                <c:pt idx="7">
                  <c:v>7.5209403609021637</c:v>
                </c:pt>
                <c:pt idx="8">
                  <c:v>8.0441071695512729</c:v>
                </c:pt>
                <c:pt idx="9">
                  <c:v>8.5449229027021829</c:v>
                </c:pt>
                <c:pt idx="10">
                  <c:v>8.764078675233506</c:v>
                </c:pt>
                <c:pt idx="11">
                  <c:v>8.6460478184422751</c:v>
                </c:pt>
                <c:pt idx="12">
                  <c:v>8.840423341228826</c:v>
                </c:pt>
                <c:pt idx="13">
                  <c:v>8.963914507768159</c:v>
                </c:pt>
                <c:pt idx="14">
                  <c:v>9.4710119365887202</c:v>
                </c:pt>
                <c:pt idx="15">
                  <c:v>9.7837342800299183</c:v>
                </c:pt>
                <c:pt idx="16">
                  <c:v>10.313130875542667</c:v>
                </c:pt>
                <c:pt idx="17">
                  <c:v>10.717117756146857</c:v>
                </c:pt>
                <c:pt idx="18">
                  <c:v>11.020973275257182</c:v>
                </c:pt>
                <c:pt idx="19">
                  <c:v>11.472770841078592</c:v>
                </c:pt>
                <c:pt idx="20">
                  <c:v>12.169102017225875</c:v>
                </c:pt>
                <c:pt idx="21">
                  <c:v>11.685691467403727</c:v>
                </c:pt>
                <c:pt idx="22">
                  <c:v>11.688409720958147</c:v>
                </c:pt>
                <c:pt idx="23">
                  <c:v>11.659082720678974</c:v>
                </c:pt>
                <c:pt idx="24">
                  <c:v>12.363100564168091</c:v>
                </c:pt>
                <c:pt idx="25">
                  <c:v>12.923260364304795</c:v>
                </c:pt>
                <c:pt idx="26">
                  <c:v>13.138111411328865</c:v>
                </c:pt>
                <c:pt idx="27">
                  <c:v>13.584650922724657</c:v>
                </c:pt>
                <c:pt idx="28">
                  <c:v>13.585456787831133</c:v>
                </c:pt>
                <c:pt idx="29">
                  <c:v>12.942478573726799</c:v>
                </c:pt>
                <c:pt idx="30">
                  <c:v>13.657101384665109</c:v>
                </c:pt>
                <c:pt idx="31">
                  <c:v>13.621291243260556</c:v>
                </c:pt>
                <c:pt idx="32">
                  <c:v>13.719713152937139</c:v>
                </c:pt>
                <c:pt idx="33">
                  <c:v>14.002398275534551</c:v>
                </c:pt>
                <c:pt idx="34">
                  <c:v>14.331829053692642</c:v>
                </c:pt>
                <c:pt idx="35">
                  <c:v>14.996944025874569</c:v>
                </c:pt>
                <c:pt idx="36">
                  <c:v>15.743516178617078</c:v>
                </c:pt>
                <c:pt idx="37">
                  <c:v>16.672383633155487</c:v>
                </c:pt>
                <c:pt idx="38">
                  <c:v>17.539347582079568</c:v>
                </c:pt>
              </c:numCache>
            </c:numRef>
          </c:yVal>
          <c:smooth val="1"/>
          <c:extLst>
            <c:ext xmlns:c16="http://schemas.microsoft.com/office/drawing/2014/chart" uri="{C3380CC4-5D6E-409C-BE32-E72D297353CC}">
              <c16:uniqueId val="{00000005-5202-F445-A23A-3156313F631F}"/>
            </c:ext>
          </c:extLst>
        </c:ser>
        <c:ser>
          <c:idx val="4"/>
          <c:order val="7"/>
          <c:tx>
            <c:v>SSP3-70</c:v>
          </c:tx>
          <c:spPr>
            <a:ln w="31750" cap="rnd" cmpd="thickThin">
              <a:solidFill>
                <a:srgbClr val="00B0F0"/>
              </a:solidFill>
              <a:prstDash val="lgDash"/>
              <a:round/>
            </a:ln>
            <a:effectLst/>
          </c:spPr>
          <c:marker>
            <c:symbol val="none"/>
          </c:marker>
          <c:xVal>
            <c:numRef>
              <c:f>'Time series_NOx_IATA Blue'!$B$48:$B$80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Blue'!$AF$48:$AF$80</c:f>
              <c:numCache>
                <c:formatCode>0.00</c:formatCode>
                <c:ptCount val="33"/>
                <c:pt idx="0">
                  <c:v>49.320538665223424</c:v>
                </c:pt>
                <c:pt idx="1">
                  <c:v>35.981718652831248</c:v>
                </c:pt>
                <c:pt idx="2">
                  <c:v>26.250404238273319</c:v>
                </c:pt>
                <c:pt idx="3">
                  <c:v>28.231896364503811</c:v>
                </c:pt>
                <c:pt idx="4">
                  <c:v>30.362959941546052</c:v>
                </c:pt>
                <c:pt idx="5">
                  <c:v>32.654885258471488</c:v>
                </c:pt>
                <c:pt idx="6">
                  <c:v>35.119814843375948</c:v>
                </c:pt>
                <c:pt idx="7">
                  <c:v>37.770807794004874</c:v>
                </c:pt>
                <c:pt idx="8">
                  <c:v>40.621908964327609</c:v>
                </c:pt>
                <c:pt idx="9">
                  <c:v>43.688223373608551</c:v>
                </c:pt>
                <c:pt idx="10">
                  <c:v>46.98599623219134</c:v>
                </c:pt>
                <c:pt idx="11">
                  <c:v>50.532699007969498</c:v>
                </c:pt>
                <c:pt idx="12">
                  <c:v>54.347121989520197</c:v>
                </c:pt>
                <c:pt idx="13">
                  <c:v>56.254123677724387</c:v>
                </c:pt>
                <c:pt idx="14">
                  <c:v>58.228040692917091</c:v>
                </c:pt>
                <c:pt idx="15">
                  <c:v>60.271221046121944</c:v>
                </c:pt>
                <c:pt idx="16">
                  <c:v>62.386095138392108</c:v>
                </c:pt>
                <c:pt idx="17">
                  <c:v>64.575178651817566</c:v>
                </c:pt>
                <c:pt idx="18">
                  <c:v>66.841075541975783</c:v>
                </c:pt>
                <c:pt idx="19">
                  <c:v>69.186481135385321</c:v>
                </c:pt>
                <c:pt idx="20">
                  <c:v>71.614185335646908</c:v>
                </c:pt>
                <c:pt idx="21">
                  <c:v>74.127075942085668</c:v>
                </c:pt>
                <c:pt idx="22">
                  <c:v>76.728142084842176</c:v>
                </c:pt>
                <c:pt idx="23">
                  <c:v>79.55768756954059</c:v>
                </c:pt>
                <c:pt idx="24">
                  <c:v>82.49157974415526</c:v>
                </c:pt>
                <c:pt idx="25">
                  <c:v>85.533666658401359</c:v>
                </c:pt>
                <c:pt idx="26">
                  <c:v>88.687938268619206</c:v>
                </c:pt>
                <c:pt idx="27">
                  <c:v>91.958531670942165</c:v>
                </c:pt>
                <c:pt idx="28">
                  <c:v>95.349736527450915</c:v>
                </c:pt>
                <c:pt idx="29">
                  <c:v>98.866000692431015</c:v>
                </c:pt>
                <c:pt idx="30">
                  <c:v>102.51193604611296</c:v>
                </c:pt>
                <c:pt idx="31">
                  <c:v>106.29232454354634</c:v>
                </c:pt>
                <c:pt idx="32">
                  <c:v>110.21212448654146</c:v>
                </c:pt>
              </c:numCache>
            </c:numRef>
          </c:yVal>
          <c:smooth val="1"/>
          <c:extLst>
            <c:ext xmlns:c16="http://schemas.microsoft.com/office/drawing/2014/chart" uri="{C3380CC4-5D6E-409C-BE32-E72D297353CC}">
              <c16:uniqueId val="{00000006-5202-F445-A23A-3156313F631F}"/>
            </c:ext>
          </c:extLst>
        </c:ser>
        <c:ser>
          <c:idx val="5"/>
          <c:order val="8"/>
          <c:tx>
            <c:v>SSP3-70</c:v>
          </c:tx>
          <c:spPr>
            <a:ln w="31750" cap="rnd" cmpd="thickThin">
              <a:solidFill>
                <a:srgbClr val="FF0000"/>
              </a:solidFill>
              <a:prstDash val="lgDash"/>
              <a:round/>
            </a:ln>
            <a:effectLst/>
          </c:spPr>
          <c:marker>
            <c:symbol val="none"/>
          </c:marker>
          <c:xVal>
            <c:numRef>
              <c:f>'Time series_NOx_IATA Blue'!$B$48:$B$80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Blue'!$AK$48:$AK$80</c:f>
              <c:numCache>
                <c:formatCode>0.00</c:formatCode>
                <c:ptCount val="33"/>
                <c:pt idx="0">
                  <c:v>-34.891481796362882</c:v>
                </c:pt>
                <c:pt idx="1">
                  <c:v>-22.587867723303514</c:v>
                </c:pt>
                <c:pt idx="2">
                  <c:v>-14.622817433298044</c:v>
                </c:pt>
                <c:pt idx="3">
                  <c:v>-15.53457871884304</c:v>
                </c:pt>
                <c:pt idx="4">
                  <c:v>-16.503190104966169</c:v>
                </c:pt>
                <c:pt idx="5">
                  <c:v>-17.532196306700829</c:v>
                </c:pt>
                <c:pt idx="6">
                  <c:v>-18.625363059000183</c:v>
                </c:pt>
                <c:pt idx="7">
                  <c:v>-19.786690897761702</c:v>
                </c:pt>
                <c:pt idx="8">
                  <c:v>-21.020429800125591</c:v>
                </c:pt>
                <c:pt idx="9">
                  <c:v>-22.331094737624447</c:v>
                </c:pt>
                <c:pt idx="10">
                  <c:v>-23.723482199102275</c:v>
                </c:pt>
                <c:pt idx="11">
                  <c:v>-25.202687743869774</c:v>
                </c:pt>
                <c:pt idx="12">
                  <c:v>-26.774124649333302</c:v>
                </c:pt>
                <c:pt idx="13">
                  <c:v>-27.804424636301707</c:v>
                </c:pt>
                <c:pt idx="14">
                  <c:v>-28.874371785485497</c:v>
                </c:pt>
                <c:pt idx="15">
                  <c:v>-29.985491766584385</c:v>
                </c:pt>
                <c:pt idx="16">
                  <c:v>-31.139368958872815</c:v>
                </c:pt>
                <c:pt idx="17">
                  <c:v>-32.337648710413816</c:v>
                </c:pt>
                <c:pt idx="18">
                  <c:v>-33.582039684210152</c:v>
                </c:pt>
                <c:pt idx="19">
                  <c:v>-34.874316294638035</c:v>
                </c:pt>
                <c:pt idx="20">
                  <c:v>-36.216321237637821</c:v>
                </c:pt>
                <c:pt idx="21">
                  <c:v>-37.6099681182693</c:v>
                </c:pt>
                <c:pt idx="22">
                  <c:v>-39.057244179378536</c:v>
                </c:pt>
                <c:pt idx="23">
                  <c:v>-40.692138811831988</c:v>
                </c:pt>
                <c:pt idx="24">
                  <c:v>-42.395468391895903</c:v>
                </c:pt>
                <c:pt idx="25">
                  <c:v>-44.170097533571401</c:v>
                </c:pt>
                <c:pt idx="26">
                  <c:v>-46.019010760549875</c:v>
                </c:pt>
                <c:pt idx="27">
                  <c:v>-47.94531752550499</c:v>
                </c:pt>
                <c:pt idx="28">
                  <c:v>-49.952257439486701</c:v>
                </c:pt>
                <c:pt idx="29">
                  <c:v>-52.043205720212249</c:v>
                </c:pt>
                <c:pt idx="30">
                  <c:v>-54.221678868416831</c:v>
                </c:pt>
                <c:pt idx="31">
                  <c:v>-56.49134058181015</c:v>
                </c:pt>
                <c:pt idx="32">
                  <c:v>-58.856007916585007</c:v>
                </c:pt>
              </c:numCache>
            </c:numRef>
          </c:yVal>
          <c:smooth val="1"/>
          <c:extLst>
            <c:ext xmlns:c16="http://schemas.microsoft.com/office/drawing/2014/chart" uri="{C3380CC4-5D6E-409C-BE32-E72D297353CC}">
              <c16:uniqueId val="{00000007-5202-F445-A23A-3156313F631F}"/>
            </c:ext>
          </c:extLst>
        </c:ser>
        <c:ser>
          <c:idx val="7"/>
          <c:order val="9"/>
          <c:tx>
            <c:v>SSP2-45</c:v>
          </c:tx>
          <c:spPr>
            <a:ln w="31750" cap="rnd" cmpd="sng">
              <a:solidFill>
                <a:srgbClr val="00B0F0"/>
              </a:solidFill>
              <a:prstDash val="sysDash"/>
              <a:round/>
            </a:ln>
            <a:effectLst/>
          </c:spPr>
          <c:marker>
            <c:symbol val="none"/>
          </c:marker>
          <c:xVal>
            <c:numRef>
              <c:f>'Time series_NOx_IATA Blue'!$B$48:$B$80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Blue'!$AM$48:$AM$80</c:f>
              <c:numCache>
                <c:formatCode>0.00</c:formatCode>
                <c:ptCount val="33"/>
                <c:pt idx="0">
                  <c:v>49.320538665223424</c:v>
                </c:pt>
                <c:pt idx="1">
                  <c:v>37.546432590093204</c:v>
                </c:pt>
                <c:pt idx="2">
                  <c:v>28.583114426453658</c:v>
                </c:pt>
                <c:pt idx="3">
                  <c:v>30.87932587001508</c:v>
                </c:pt>
                <c:pt idx="4">
                  <c:v>33.360002411216904</c:v>
                </c:pt>
                <c:pt idx="5">
                  <c:v>36.039962969432985</c:v>
                </c:pt>
                <c:pt idx="6">
                  <c:v>38.935216935157307</c:v>
                </c:pt>
                <c:pt idx="7">
                  <c:v>42.063059805957693</c:v>
                </c:pt>
                <c:pt idx="8">
                  <c:v>45.442176505300246</c:v>
                </c:pt>
                <c:pt idx="9">
                  <c:v>49.092753001444322</c:v>
                </c:pt>
                <c:pt idx="10">
                  <c:v>53.036596893190485</c:v>
                </c:pt>
                <c:pt idx="11">
                  <c:v>57.297267682829414</c:v>
                </c:pt>
                <c:pt idx="12">
                  <c:v>61.900217514508753</c:v>
                </c:pt>
                <c:pt idx="13">
                  <c:v>64.497118282153721</c:v>
                </c:pt>
                <c:pt idx="14">
                  <c:v>67.202966867234295</c:v>
                </c:pt>
                <c:pt idx="15">
                  <c:v>70.022333959193787</c:v>
                </c:pt>
                <c:pt idx="16">
                  <c:v>72.959982001679279</c:v>
                </c:pt>
                <c:pt idx="17">
                  <c:v>76.02087323720869</c:v>
                </c:pt>
                <c:pt idx="18">
                  <c:v>79.210178089335841</c:v>
                </c:pt>
                <c:pt idx="19">
                  <c:v>82.533283896472582</c:v>
                </c:pt>
                <c:pt idx="20">
                  <c:v>85.995804012121184</c:v>
                </c:pt>
                <c:pt idx="21">
                  <c:v>89.603587286888839</c:v>
                </c:pt>
                <c:pt idx="22">
                  <c:v>93.36272794830127</c:v>
                </c:pt>
                <c:pt idx="23">
                  <c:v>97.200683447583884</c:v>
                </c:pt>
                <c:pt idx="24">
                  <c:v>101.19640964121285</c:v>
                </c:pt>
                <c:pt idx="25">
                  <c:v>105.35639216770045</c:v>
                </c:pt>
                <c:pt idx="26">
                  <c:v>109.68738327722016</c:v>
                </c:pt>
                <c:pt idx="27">
                  <c:v>114.19641279148026</c:v>
                </c:pt>
                <c:pt idx="28">
                  <c:v>118.89079951413582</c:v>
                </c:pt>
                <c:pt idx="29">
                  <c:v>123.77816311026011</c:v>
                </c:pt>
                <c:pt idx="30">
                  <c:v>128.86643647415733</c:v>
                </c:pt>
                <c:pt idx="31">
                  <c:v>134.16387860559135</c:v>
                </c:pt>
                <c:pt idx="32">
                  <c:v>139.67908801533088</c:v>
                </c:pt>
              </c:numCache>
            </c:numRef>
          </c:yVal>
          <c:smooth val="1"/>
          <c:extLst>
            <c:ext xmlns:c16="http://schemas.microsoft.com/office/drawing/2014/chart" uri="{C3380CC4-5D6E-409C-BE32-E72D297353CC}">
              <c16:uniqueId val="{00000008-5202-F445-A23A-3156313F631F}"/>
            </c:ext>
          </c:extLst>
        </c:ser>
        <c:ser>
          <c:idx val="8"/>
          <c:order val="10"/>
          <c:tx>
            <c:v>SSP2-45</c:v>
          </c:tx>
          <c:spPr>
            <a:ln w="31750" cap="rnd">
              <a:solidFill>
                <a:srgbClr val="FF0000"/>
              </a:solidFill>
              <a:prstDash val="sysDash"/>
              <a:round/>
            </a:ln>
            <a:effectLst/>
          </c:spPr>
          <c:marker>
            <c:symbol val="none"/>
          </c:marker>
          <c:xVal>
            <c:numRef>
              <c:f>'Time series_NOx_IATA Blue'!$B$48:$B$80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Blue'!$AR$48:$AR$80</c:f>
              <c:numCache>
                <c:formatCode>0.00</c:formatCode>
                <c:ptCount val="33"/>
                <c:pt idx="0">
                  <c:v>-34.891481796362882</c:v>
                </c:pt>
                <c:pt idx="1">
                  <c:v>-24.906980777736994</c:v>
                </c:pt>
                <c:pt idx="2">
                  <c:v>-17.77963157549895</c:v>
                </c:pt>
                <c:pt idx="3">
                  <c:v>-19.082119585979385</c:v>
                </c:pt>
                <c:pt idx="4">
                  <c:v>-20.480024366500391</c:v>
                </c:pt>
                <c:pt idx="5">
                  <c:v>-21.980335893116795</c:v>
                </c:pt>
                <c:pt idx="6">
                  <c:v>-23.590556208737372</c:v>
                </c:pt>
                <c:pt idx="7">
                  <c:v>-25.318736935765909</c:v>
                </c:pt>
                <c:pt idx="8">
                  <c:v>-27.173519536817526</c:v>
                </c:pt>
                <c:pt idx="9">
                  <c:v>-29.164178524826823</c:v>
                </c:pt>
                <c:pt idx="10">
                  <c:v>-31.300667838612402</c:v>
                </c:pt>
                <c:pt idx="11">
                  <c:v>-33.593670615790543</c:v>
                </c:pt>
                <c:pt idx="12">
                  <c:v>-36.054652611918748</c:v>
                </c:pt>
                <c:pt idx="13">
                  <c:v>-37.962104502639228</c:v>
                </c:pt>
                <c:pt idx="14">
                  <c:v>-39.97046910369906</c:v>
                </c:pt>
                <c:pt idx="15">
                  <c:v>-42.08508514744458</c:v>
                </c:pt>
                <c:pt idx="16">
                  <c:v>-44.31157380896861</c:v>
                </c:pt>
                <c:pt idx="17">
                  <c:v>-46.65585364859119</c:v>
                </c:pt>
                <c:pt idx="18">
                  <c:v>-49.124156344864119</c:v>
                </c:pt>
                <c:pt idx="19">
                  <c:v>-51.72304325992161</c:v>
                </c:pt>
                <c:pt idx="20">
                  <c:v>-54.459422881211864</c:v>
                </c:pt>
                <c:pt idx="21">
                  <c:v>-57.340569185974026</c:v>
                </c:pt>
                <c:pt idx="22">
                  <c:v>-60.374140977277776</c:v>
                </c:pt>
                <c:pt idx="23">
                  <c:v>-63.380699400003401</c:v>
                </c:pt>
                <c:pt idx="24">
                  <c:v>-66.536980757133421</c:v>
                </c:pt>
                <c:pt idx="25">
                  <c:v>-69.85044106778831</c:v>
                </c:pt>
                <c:pt idx="26">
                  <c:v>-73.328907651726908</c:v>
                </c:pt>
                <c:pt idx="27">
                  <c:v>-76.980597619664408</c:v>
                </c:pt>
                <c:pt idx="28">
                  <c:v>-80.814137284385424</c:v>
                </c:pt>
                <c:pt idx="29">
                  <c:v>-84.83858253850704</c:v>
                </c:pt>
                <c:pt idx="30">
                  <c:v>-89.063440247029135</c:v>
                </c:pt>
                <c:pt idx="31">
                  <c:v>-93.498690705207991</c:v>
                </c:pt>
                <c:pt idx="32">
                  <c:v>-98.154811214804283</c:v>
                </c:pt>
              </c:numCache>
            </c:numRef>
          </c:yVal>
          <c:smooth val="1"/>
          <c:extLst>
            <c:ext xmlns:c16="http://schemas.microsoft.com/office/drawing/2014/chart" uri="{C3380CC4-5D6E-409C-BE32-E72D297353CC}">
              <c16:uniqueId val="{00000009-5202-F445-A23A-3156313F631F}"/>
            </c:ext>
          </c:extLst>
        </c:ser>
        <c:ser>
          <c:idx val="10"/>
          <c:order val="11"/>
          <c:tx>
            <c:v>SSP1-26</c:v>
          </c:tx>
          <c:spPr>
            <a:ln w="31750" cap="rnd" cmpd="dbl">
              <a:solidFill>
                <a:srgbClr val="00B0F0"/>
              </a:solidFill>
              <a:round/>
            </a:ln>
            <a:effectLst/>
          </c:spPr>
          <c:marker>
            <c:symbol val="none"/>
          </c:marker>
          <c:xVal>
            <c:numRef>
              <c:f>'Time series_NOx_IATA Blue'!$B$48:$B$80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Blue'!$AT$48:$AT$80</c:f>
              <c:numCache>
                <c:formatCode>0.00</c:formatCode>
                <c:ptCount val="33"/>
                <c:pt idx="0">
                  <c:v>49.320538665223424</c:v>
                </c:pt>
                <c:pt idx="1">
                  <c:v>37.854450352101047</c:v>
                </c:pt>
                <c:pt idx="2">
                  <c:v>29.054009754157089</c:v>
                </c:pt>
                <c:pt idx="3">
                  <c:v>31.760704452853442</c:v>
                </c:pt>
                <c:pt idx="4">
                  <c:v>34.719556986352707</c:v>
                </c:pt>
                <c:pt idx="5">
                  <c:v>37.954058579462441</c:v>
                </c:pt>
                <c:pt idx="6">
                  <c:v>41.48988891821088</c:v>
                </c:pt>
                <c:pt idx="7">
                  <c:v>45.355120028638034</c:v>
                </c:pt>
                <c:pt idx="8">
                  <c:v>49.580439149097344</c:v>
                </c:pt>
                <c:pt idx="9">
                  <c:v>54.199392365518612</c:v>
                </c:pt>
                <c:pt idx="10">
                  <c:v>59.248650943926108</c:v>
                </c:pt>
                <c:pt idx="11">
                  <c:v>64.768302474706289</c:v>
                </c:pt>
                <c:pt idx="12">
                  <c:v>70.802169140107452</c:v>
                </c:pt>
                <c:pt idx="13">
                  <c:v>73.793538079515727</c:v>
                </c:pt>
                <c:pt idx="14">
                  <c:v>76.911291397260612</c:v>
                </c:pt>
                <c:pt idx="15">
                  <c:v>80.160768792794471</c:v>
                </c:pt>
                <c:pt idx="16">
                  <c:v>83.547535566159027</c:v>
                </c:pt>
                <c:pt idx="17">
                  <c:v>87.077392149537943</c:v>
                </c:pt>
                <c:pt idx="18">
                  <c:v>90.756384041514409</c:v>
                </c:pt>
                <c:pt idx="19">
                  <c:v>94.590812161047907</c:v>
                </c:pt>
                <c:pt idx="20">
                  <c:v>98.587243638903217</c:v>
                </c:pt>
                <c:pt idx="21">
                  <c:v>102.75252306501379</c:v>
                </c:pt>
                <c:pt idx="22">
                  <c:v>107.09378421104277</c:v>
                </c:pt>
                <c:pt idx="23">
                  <c:v>111.69801993981835</c:v>
                </c:pt>
                <c:pt idx="24">
                  <c:v>116.50020354019364</c:v>
                </c:pt>
                <c:pt idx="25">
                  <c:v>121.50884529751869</c:v>
                </c:pt>
                <c:pt idx="26">
                  <c:v>126.73282137608005</c:v>
                </c:pt>
                <c:pt idx="27">
                  <c:v>132.18138954917217</c:v>
                </c:pt>
                <c:pt idx="28">
                  <c:v>137.86420560544471</c:v>
                </c:pt>
                <c:pt idx="29">
                  <c:v>143.79134046060094</c:v>
                </c:pt>
                <c:pt idx="30">
                  <c:v>149.97329800477152</c:v>
                </c:pt>
                <c:pt idx="31">
                  <c:v>156.42103371719278</c:v>
                </c:pt>
                <c:pt idx="32">
                  <c:v>163.14597408117757</c:v>
                </c:pt>
              </c:numCache>
            </c:numRef>
          </c:yVal>
          <c:smooth val="1"/>
          <c:extLst>
            <c:ext xmlns:c16="http://schemas.microsoft.com/office/drawing/2014/chart" uri="{C3380CC4-5D6E-409C-BE32-E72D297353CC}">
              <c16:uniqueId val="{0000000A-5202-F445-A23A-3156313F631F}"/>
            </c:ext>
          </c:extLst>
        </c:ser>
        <c:ser>
          <c:idx val="11"/>
          <c:order val="12"/>
          <c:tx>
            <c:v>SSP1-26</c:v>
          </c:tx>
          <c:spPr>
            <a:ln w="31750" cap="rnd" cmpd="dbl">
              <a:solidFill>
                <a:srgbClr val="FF0000"/>
              </a:solidFill>
              <a:round/>
            </a:ln>
            <a:effectLst/>
          </c:spPr>
          <c:marker>
            <c:symbol val="none"/>
          </c:marker>
          <c:xVal>
            <c:numRef>
              <c:f>'Time series_NOx_IATA Blue'!$B$48:$B$80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Blue'!$AY$48:$AY$80</c:f>
              <c:numCache>
                <c:formatCode>0.00</c:formatCode>
                <c:ptCount val="33"/>
                <c:pt idx="0">
                  <c:v>-34.891481796362882</c:v>
                </c:pt>
                <c:pt idx="1">
                  <c:v>-25.349743714189426</c:v>
                </c:pt>
                <c:pt idx="2">
                  <c:v>-18.417375052327884</c:v>
                </c:pt>
                <c:pt idx="3">
                  <c:v>-20.225900817846249</c:v>
                </c:pt>
                <c:pt idx="4">
                  <c:v>-22.212017876111315</c:v>
                </c:pt>
                <c:pt idx="5">
                  <c:v>-24.39316510903495</c:v>
                </c:pt>
                <c:pt idx="6">
                  <c:v>-26.788493839480562</c:v>
                </c:pt>
                <c:pt idx="7">
                  <c:v>-29.419035987342564</c:v>
                </c:pt>
                <c:pt idx="8">
                  <c:v>-32.307888738000756</c:v>
                </c:pt>
                <c:pt idx="9">
                  <c:v>-35.480417344610728</c:v>
                </c:pt>
                <c:pt idx="10">
                  <c:v>-38.964477844913269</c:v>
                </c:pt>
                <c:pt idx="11">
                  <c:v>-42.790661648103409</c:v>
                </c:pt>
                <c:pt idx="12">
                  <c:v>-46.992564139326895</c:v>
                </c:pt>
                <c:pt idx="13">
                  <c:v>-49.432950962229171</c:v>
                </c:pt>
                <c:pt idx="14">
                  <c:v>-52.000070342813082</c:v>
                </c:pt>
                <c:pt idx="15">
                  <c:v>-54.700503672612868</c:v>
                </c:pt>
                <c:pt idx="16">
                  <c:v>-57.541174123643799</c:v>
                </c:pt>
                <c:pt idx="17">
                  <c:v>-60.529364397520546</c:v>
                </c:pt>
                <c:pt idx="18">
                  <c:v>-63.672735396310976</c:v>
                </c:pt>
                <c:pt idx="19">
                  <c:v>-66.979345862992488</c:v>
                </c:pt>
                <c:pt idx="20">
                  <c:v>-70.457673041863529</c:v>
                </c:pt>
                <c:pt idx="21">
                  <c:v>-74.116634411877911</c:v>
                </c:pt>
                <c:pt idx="22">
                  <c:v>-77.965610548620432</c:v>
                </c:pt>
                <c:pt idx="23">
                  <c:v>-82.021120776493987</c:v>
                </c:pt>
                <c:pt idx="24">
                  <c:v>-86.287585078768473</c:v>
                </c:pt>
                <c:pt idx="25">
                  <c:v>-90.775976580650308</c:v>
                </c:pt>
                <c:pt idx="26">
                  <c:v>-95.497839192608666</c:v>
                </c:pt>
                <c:pt idx="27">
                  <c:v>-100.46531730071544</c:v>
                </c:pt>
                <c:pt idx="28">
                  <c:v>-105.69118700137699</c:v>
                </c:pt>
                <c:pt idx="29">
                  <c:v>-111.18888896079257</c:v>
                </c:pt>
                <c:pt idx="30">
                  <c:v>-116.97256298365149</c:v>
                </c:pt>
                <c:pt idx="31">
                  <c:v>-123.05708437997852</c:v>
                </c:pt>
                <c:pt idx="32">
                  <c:v>-129.45810222366069</c:v>
                </c:pt>
              </c:numCache>
            </c:numRef>
          </c:yVal>
          <c:smooth val="1"/>
          <c:extLst>
            <c:ext xmlns:c16="http://schemas.microsoft.com/office/drawing/2014/chart" uri="{C3380CC4-5D6E-409C-BE32-E72D297353CC}">
              <c16:uniqueId val="{0000000B-5202-F445-A23A-3156313F631F}"/>
            </c:ext>
          </c:extLst>
        </c:ser>
        <c:ser>
          <c:idx val="13"/>
          <c:order val="13"/>
          <c:spPr>
            <a:ln w="31750" cap="rnd" cmpd="thickThin">
              <a:solidFill>
                <a:srgbClr val="92D050"/>
              </a:solidFill>
              <a:prstDash val="lgDash"/>
              <a:round/>
            </a:ln>
            <a:effectLst/>
          </c:spPr>
          <c:marker>
            <c:symbol val="none"/>
          </c:marker>
          <c:xVal>
            <c:numRef>
              <c:f>'Time series_NOx_IATA Blue'!$B$48:$B$80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Blue'!$AJ$48:$AJ$80</c:f>
              <c:numCache>
                <c:formatCode>0.00</c:formatCode>
                <c:ptCount val="33"/>
                <c:pt idx="0">
                  <c:v>17.539347582079568</c:v>
                </c:pt>
                <c:pt idx="1">
                  <c:v>16.918842672624308</c:v>
                </c:pt>
                <c:pt idx="2">
                  <c:v>16.320289910525513</c:v>
                </c:pt>
                <c:pt idx="3">
                  <c:v>17.794381010934632</c:v>
                </c:pt>
                <c:pt idx="4">
                  <c:v>19.401615859660623</c:v>
                </c:pt>
                <c:pt idx="5">
                  <c:v>21.15402034690182</c:v>
                </c:pt>
                <c:pt idx="6">
                  <c:v>23.064706572587706</c:v>
                </c:pt>
                <c:pt idx="7">
                  <c:v>25.147970955671482</c:v>
                </c:pt>
                <c:pt idx="8">
                  <c:v>27.419401204909544</c:v>
                </c:pt>
                <c:pt idx="9">
                  <c:v>29.895992951520423</c:v>
                </c:pt>
                <c:pt idx="10">
                  <c:v>32.596276916409316</c:v>
                </c:pt>
                <c:pt idx="11">
                  <c:v>35.540457563467626</c:v>
                </c:pt>
                <c:pt idx="12">
                  <c:v>38.750564276399714</c:v>
                </c:pt>
                <c:pt idx="13">
                  <c:v>39.812971643303996</c:v>
                </c:pt>
                <c:pt idx="14">
                  <c:v>40.904506570911693</c:v>
                </c:pt>
                <c:pt idx="15">
                  <c:v>42.025967636886101</c:v>
                </c:pt>
                <c:pt idx="16">
                  <c:v>43.178175313146987</c:v>
                </c:pt>
                <c:pt idx="17">
                  <c:v>44.36197256613589</c:v>
                </c:pt>
                <c:pt idx="18">
                  <c:v>45.578225473538645</c:v>
                </c:pt>
                <c:pt idx="19">
                  <c:v>46.827823857916307</c:v>
                </c:pt>
                <c:pt idx="20">
                  <c:v>48.111681937708084</c:v>
                </c:pt>
                <c:pt idx="21">
                  <c:v>49.430738996082503</c:v>
                </c:pt>
                <c:pt idx="22">
                  <c:v>50.785960068126165</c:v>
                </c:pt>
                <c:pt idx="23">
                  <c:v>52.309560305941503</c:v>
                </c:pt>
                <c:pt idx="24">
                  <c:v>53.8788691939735</c:v>
                </c:pt>
                <c:pt idx="25">
                  <c:v>55.495258011021384</c:v>
                </c:pt>
                <c:pt idx="26">
                  <c:v>57.160139174827165</c:v>
                </c:pt>
                <c:pt idx="27">
                  <c:v>58.874967476261261</c:v>
                </c:pt>
                <c:pt idx="28">
                  <c:v>60.641241350534244</c:v>
                </c:pt>
                <c:pt idx="29">
                  <c:v>62.460504186545457</c:v>
                </c:pt>
                <c:pt idx="30">
                  <c:v>64.334345675512665</c:v>
                </c:pt>
                <c:pt idx="31">
                  <c:v>66.264403200061139</c:v>
                </c:pt>
                <c:pt idx="32">
                  <c:v>68.252363264986087</c:v>
                </c:pt>
              </c:numCache>
            </c:numRef>
          </c:yVal>
          <c:smooth val="1"/>
          <c:extLst>
            <c:ext xmlns:c16="http://schemas.microsoft.com/office/drawing/2014/chart" uri="{C3380CC4-5D6E-409C-BE32-E72D297353CC}">
              <c16:uniqueId val="{0000000C-5202-F445-A23A-3156313F631F}"/>
            </c:ext>
          </c:extLst>
        </c:ser>
        <c:ser>
          <c:idx val="15"/>
          <c:order val="14"/>
          <c:spPr>
            <a:ln w="31750" cap="rnd" cmpd="dbl">
              <a:solidFill>
                <a:srgbClr val="92D050"/>
              </a:solidFill>
              <a:round/>
            </a:ln>
            <a:effectLst/>
          </c:spPr>
          <c:marker>
            <c:symbol val="none"/>
          </c:marker>
          <c:xVal>
            <c:numRef>
              <c:f>'Time series_NOx_IATA Blue'!$B$48:$B$80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Blue'!$AX$48:$AX$80</c:f>
              <c:numCache>
                <c:formatCode>0.00</c:formatCode>
                <c:ptCount val="33"/>
                <c:pt idx="0">
                  <c:v>17.539347582079568</c:v>
                </c:pt>
                <c:pt idx="1">
                  <c:v>15.387441066793535</c:v>
                </c:pt>
                <c:pt idx="2">
                  <c:v>13.499552447775306</c:v>
                </c:pt>
                <c:pt idx="3">
                  <c:v>14.084467611203468</c:v>
                </c:pt>
                <c:pt idx="4">
                  <c:v>14.69472626284961</c:v>
                </c:pt>
                <c:pt idx="5">
                  <c:v>15.331426497677263</c:v>
                </c:pt>
                <c:pt idx="6">
                  <c:v>15.995713989441747</c:v>
                </c:pt>
                <c:pt idx="7">
                  <c:v>16.688784052207147</c:v>
                </c:pt>
                <c:pt idx="8">
                  <c:v>17.411883791185733</c:v>
                </c:pt>
                <c:pt idx="9">
                  <c:v>18.166314346769962</c:v>
                </c:pt>
                <c:pt idx="10">
                  <c:v>18.953433235795014</c:v>
                </c:pt>
                <c:pt idx="11">
                  <c:v>19.77465679424467</c:v>
                </c:pt>
                <c:pt idx="12">
                  <c:v>20.631462725795942</c:v>
                </c:pt>
                <c:pt idx="13">
                  <c:v>20.59057371441752</c:v>
                </c:pt>
                <c:pt idx="14">
                  <c:v>20.549765740010336</c:v>
                </c:pt>
                <c:pt idx="15">
                  <c:v>20.509038641969124</c:v>
                </c:pt>
                <c:pt idx="16">
                  <c:v>20.468392260006908</c:v>
                </c:pt>
                <c:pt idx="17">
                  <c:v>20.427826434154387</c:v>
                </c:pt>
                <c:pt idx="18">
                  <c:v>20.387341004759303</c:v>
                </c:pt>
                <c:pt idx="19">
                  <c:v>20.346935812485803</c:v>
                </c:pt>
                <c:pt idx="20">
                  <c:v>20.306610698313822</c:v>
                </c:pt>
                <c:pt idx="21">
                  <c:v>20.266365503538449</c:v>
                </c:pt>
                <c:pt idx="22">
                  <c:v>20.226200069769313</c:v>
                </c:pt>
                <c:pt idx="23">
                  <c:v>19.962291717304179</c:v>
                </c:pt>
                <c:pt idx="24">
                  <c:v>19.70182680049481</c:v>
                </c:pt>
                <c:pt idx="25">
                  <c:v>19.444760389921562</c:v>
                </c:pt>
                <c:pt idx="26">
                  <c:v>19.191048142396959</c:v>
                </c:pt>
                <c:pt idx="27">
                  <c:v>18.940646293316622</c:v>
                </c:pt>
                <c:pt idx="28">
                  <c:v>18.693511649110018</c:v>
                </c:pt>
                <c:pt idx="29">
                  <c:v>18.449601579789682</c:v>
                </c:pt>
                <c:pt idx="30">
                  <c:v>18.208874011597683</c:v>
                </c:pt>
                <c:pt idx="31">
                  <c:v>17.97128741974802</c:v>
                </c:pt>
                <c:pt idx="32">
                  <c:v>17.736800821263714</c:v>
                </c:pt>
              </c:numCache>
            </c:numRef>
          </c:yVal>
          <c:smooth val="1"/>
          <c:extLst>
            <c:ext xmlns:c16="http://schemas.microsoft.com/office/drawing/2014/chart" uri="{C3380CC4-5D6E-409C-BE32-E72D297353CC}">
              <c16:uniqueId val="{0000000D-5202-F445-A23A-3156313F631F}"/>
            </c:ext>
          </c:extLst>
        </c:ser>
        <c:ser>
          <c:idx val="14"/>
          <c:order val="15"/>
          <c:spPr>
            <a:ln w="31750" cap="rnd">
              <a:solidFill>
                <a:srgbClr val="92D050"/>
              </a:solidFill>
              <a:prstDash val="sysDash"/>
              <a:round/>
            </a:ln>
            <a:effectLst/>
          </c:spPr>
          <c:marker>
            <c:symbol val="none"/>
          </c:marker>
          <c:xVal>
            <c:numRef>
              <c:f>'Time series_NOx_IATA Blue'!$B$48:$B$80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Blue'!$AQ$48:$AQ$80</c:f>
              <c:numCache>
                <c:formatCode>0.00</c:formatCode>
                <c:ptCount val="33"/>
                <c:pt idx="0">
                  <c:v>17.539347582079568</c:v>
                </c:pt>
                <c:pt idx="1">
                  <c:v>15.655272145149006</c:v>
                </c:pt>
                <c:pt idx="2">
                  <c:v>13.973583954119878</c:v>
                </c:pt>
                <c:pt idx="3">
                  <c:v>15.104667674651502</c:v>
                </c:pt>
                <c:pt idx="4">
                  <c:v>16.327306316744565</c:v>
                </c:pt>
                <c:pt idx="5">
                  <c:v>17.64891074089504</c:v>
                </c:pt>
                <c:pt idx="6">
                  <c:v>19.077491675441649</c:v>
                </c:pt>
                <c:pt idx="7">
                  <c:v>20.621708272523577</c:v>
                </c:pt>
                <c:pt idx="8">
                  <c:v>22.290920594372245</c:v>
                </c:pt>
                <c:pt idx="9">
                  <c:v>24.095246348075822</c:v>
                </c:pt>
                <c:pt idx="10">
                  <c:v>26.045622212706618</c:v>
                </c:pt>
                <c:pt idx="11">
                  <c:v>28.153870130537573</c:v>
                </c:pt>
                <c:pt idx="12">
                  <c:v>30.432768964163103</c:v>
                </c:pt>
                <c:pt idx="13">
                  <c:v>30.775707092322413</c:v>
                </c:pt>
                <c:pt idx="14">
                  <c:v>31.122509691699705</c:v>
                </c:pt>
                <c:pt idx="15">
                  <c:v>31.473220309910619</c:v>
                </c:pt>
                <c:pt idx="16">
                  <c:v>31.827882985296366</c:v>
                </c:pt>
                <c:pt idx="17">
                  <c:v>32.186542252453563</c:v>
                </c:pt>
                <c:pt idx="18">
                  <c:v>32.549243147826409</c:v>
                </c:pt>
                <c:pt idx="19">
                  <c:v>32.916031215361848</c:v>
                </c:pt>
                <c:pt idx="20">
                  <c:v>33.286952512228467</c:v>
                </c:pt>
                <c:pt idx="21">
                  <c:v>33.662053614599863</c:v>
                </c:pt>
                <c:pt idx="22">
                  <c:v>34.04138162350317</c:v>
                </c:pt>
                <c:pt idx="23">
                  <c:v>34.606539778884169</c:v>
                </c:pt>
                <c:pt idx="24">
                  <c:v>35.18108074205265</c:v>
                </c:pt>
                <c:pt idx="25">
                  <c:v>35.765160287248335</c:v>
                </c:pt>
                <c:pt idx="26">
                  <c:v>36.358936774889237</c:v>
                </c:pt>
                <c:pt idx="27">
                  <c:v>36.962571194507611</c:v>
                </c:pt>
                <c:pt idx="28">
                  <c:v>37.576227208398777</c:v>
                </c:pt>
                <c:pt idx="29">
                  <c:v>38.20007119599456</c:v>
                </c:pt>
                <c:pt idx="30">
                  <c:v>38.83427229897346</c:v>
                </c:pt>
                <c:pt idx="31">
                  <c:v>39.479002467119699</c:v>
                </c:pt>
                <c:pt idx="32">
                  <c:v>40.134436504943643</c:v>
                </c:pt>
              </c:numCache>
            </c:numRef>
          </c:yVal>
          <c:smooth val="1"/>
          <c:extLst>
            <c:ext xmlns:c16="http://schemas.microsoft.com/office/drawing/2014/chart" uri="{C3380CC4-5D6E-409C-BE32-E72D297353CC}">
              <c16:uniqueId val="{0000000E-5202-F445-A23A-3156313F631F}"/>
            </c:ext>
          </c:extLst>
        </c:ser>
        <c:dLbls>
          <c:showLegendKey val="0"/>
          <c:showVal val="0"/>
          <c:showCatName val="0"/>
          <c:showSerName val="0"/>
          <c:showPercent val="0"/>
          <c:showBubbleSize val="0"/>
        </c:dLbls>
        <c:axId val="1886354992"/>
        <c:axId val="1885534032"/>
      </c:scatterChart>
      <c:scatterChart>
        <c:scatterStyle val="smoothMarker"/>
        <c:varyColors val="0"/>
        <c:ser>
          <c:idx val="3"/>
          <c:order val="6"/>
          <c:tx>
            <c:v>NOx emissions</c:v>
          </c:tx>
          <c:spPr>
            <a:ln w="15875" cap="rnd">
              <a:solidFill>
                <a:srgbClr val="002060"/>
              </a:solidFill>
              <a:round/>
            </a:ln>
            <a:effectLst/>
          </c:spPr>
          <c:marker>
            <c:symbol val="none"/>
          </c:marker>
          <c:xVal>
            <c:numRef>
              <c:f>'Time series_NOx_IATA Blue'!$B$10:$B$80</c:f>
              <c:numCache>
                <c:formatCode>General</c:formatCode>
                <c:ptCount val="7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pt idx="45">
                  <c:v>2025</c:v>
                </c:pt>
                <c:pt idx="46">
                  <c:v>2026</c:v>
                </c:pt>
                <c:pt idx="47">
                  <c:v>2027</c:v>
                </c:pt>
                <c:pt idx="48">
                  <c:v>2028</c:v>
                </c:pt>
                <c:pt idx="49">
                  <c:v>2029</c:v>
                </c:pt>
                <c:pt idx="50">
                  <c:v>2030</c:v>
                </c:pt>
                <c:pt idx="51">
                  <c:v>2031</c:v>
                </c:pt>
                <c:pt idx="52">
                  <c:v>2032</c:v>
                </c:pt>
                <c:pt idx="53">
                  <c:v>2033</c:v>
                </c:pt>
                <c:pt idx="54">
                  <c:v>2034</c:v>
                </c:pt>
                <c:pt idx="55">
                  <c:v>2035</c:v>
                </c:pt>
                <c:pt idx="56">
                  <c:v>2036</c:v>
                </c:pt>
                <c:pt idx="57">
                  <c:v>2037</c:v>
                </c:pt>
                <c:pt idx="58">
                  <c:v>2038</c:v>
                </c:pt>
                <c:pt idx="59">
                  <c:v>2039</c:v>
                </c:pt>
                <c:pt idx="60">
                  <c:v>2040</c:v>
                </c:pt>
                <c:pt idx="61">
                  <c:v>2041</c:v>
                </c:pt>
                <c:pt idx="62">
                  <c:v>2042</c:v>
                </c:pt>
                <c:pt idx="63">
                  <c:v>2043</c:v>
                </c:pt>
                <c:pt idx="64">
                  <c:v>2044</c:v>
                </c:pt>
                <c:pt idx="65">
                  <c:v>2045</c:v>
                </c:pt>
                <c:pt idx="66">
                  <c:v>2046</c:v>
                </c:pt>
                <c:pt idx="67">
                  <c:v>2047</c:v>
                </c:pt>
                <c:pt idx="68">
                  <c:v>2048</c:v>
                </c:pt>
                <c:pt idx="69">
                  <c:v>2049</c:v>
                </c:pt>
                <c:pt idx="70">
                  <c:v>2050</c:v>
                </c:pt>
              </c:numCache>
            </c:numRef>
          </c:xVal>
          <c:yVal>
            <c:numRef>
              <c:f>'Time series_NOx_IATA Blue'!$P$10:$P$80</c:f>
              <c:numCache>
                <c:formatCode>0.00</c:formatCode>
                <c:ptCount val="71"/>
                <c:pt idx="0">
                  <c:v>0.3864467918476453</c:v>
                </c:pt>
                <c:pt idx="1">
                  <c:v>0.385427793653841</c:v>
                </c:pt>
                <c:pt idx="2">
                  <c:v>0.39606685284883425</c:v>
                </c:pt>
                <c:pt idx="3">
                  <c:v>0.40861726102524443</c:v>
                </c:pt>
                <c:pt idx="4">
                  <c:v>0.44222355434782612</c:v>
                </c:pt>
                <c:pt idx="5">
                  <c:v>0.46537534525336344</c:v>
                </c:pt>
                <c:pt idx="6">
                  <c:v>0.5013632709204392</c:v>
                </c:pt>
                <c:pt idx="7">
                  <c:v>0.53496102286251435</c:v>
                </c:pt>
                <c:pt idx="8">
                  <c:v>0.57217363693103929</c:v>
                </c:pt>
                <c:pt idx="9">
                  <c:v>0.60779642929684841</c:v>
                </c:pt>
                <c:pt idx="10">
                  <c:v>0.62338487842869572</c:v>
                </c:pt>
                <c:pt idx="11">
                  <c:v>0.61498939796369678</c:v>
                </c:pt>
                <c:pt idx="12">
                  <c:v>0.62881523934782613</c:v>
                </c:pt>
                <c:pt idx="13">
                  <c:v>0.63759910912956208</c:v>
                </c:pt>
                <c:pt idx="14">
                  <c:v>0.67366871561428332</c:v>
                </c:pt>
                <c:pt idx="15">
                  <c:v>0.69591251182744707</c:v>
                </c:pt>
                <c:pt idx="16">
                  <c:v>0.73356824776542762</c:v>
                </c:pt>
                <c:pt idx="17">
                  <c:v>0.76230364846007292</c:v>
                </c:pt>
                <c:pt idx="18">
                  <c:v>0.78391675154365881</c:v>
                </c:pt>
                <c:pt idx="19">
                  <c:v>0.81605290425071519</c:v>
                </c:pt>
                <c:pt idx="20">
                  <c:v>0.86558262000000008</c:v>
                </c:pt>
                <c:pt idx="21">
                  <c:v>0.83737695943571344</c:v>
                </c:pt>
                <c:pt idx="22">
                  <c:v>0.84387913049319407</c:v>
                </c:pt>
                <c:pt idx="23">
                  <c:v>0.84818370254674336</c:v>
                </c:pt>
                <c:pt idx="24">
                  <c:v>0.90670593579593572</c:v>
                </c:pt>
                <c:pt idx="25">
                  <c:v>0.95671959782608695</c:v>
                </c:pt>
                <c:pt idx="26">
                  <c:v>0.98036234851756476</c:v>
                </c:pt>
                <c:pt idx="27">
                  <c:v>1.0218484252283602</c:v>
                </c:pt>
                <c:pt idx="28">
                  <c:v>1.0302453428683382</c:v>
                </c:pt>
                <c:pt idx="29">
                  <c:v>0.98959459789410831</c:v>
                </c:pt>
                <c:pt idx="30">
                  <c:v>1.0529744272173915</c:v>
                </c:pt>
                <c:pt idx="31">
                  <c:v>1.0842030469565218</c:v>
                </c:pt>
                <c:pt idx="32">
                  <c:v>1.0959389496086958</c:v>
                </c:pt>
                <c:pt idx="33">
                  <c:v>1.1270887755217391</c:v>
                </c:pt>
                <c:pt idx="34">
                  <c:v>1.1625459972608696</c:v>
                </c:pt>
                <c:pt idx="35">
                  <c:v>1.2260363113478263</c:v>
                </c:pt>
                <c:pt idx="36">
                  <c:v>1.2853330429130436</c:v>
                </c:pt>
                <c:pt idx="37">
                  <c:v>1.3611676924449132</c:v>
                </c:pt>
                <c:pt idx="38">
                  <c:v>1.4319484124520485</c:v>
                </c:pt>
                <c:pt idx="39">
                  <c:v>1.4780068868217595</c:v>
                </c:pt>
                <c:pt idx="40">
                  <c:v>0.76060922722255864</c:v>
                </c:pt>
                <c:pt idx="41">
                  <c:v>1.0646714928114904</c:v>
                </c:pt>
                <c:pt idx="42">
                  <c:v>1.2722120325794448</c:v>
                </c:pt>
                <c:pt idx="43">
                  <c:v>1.3678639701180402</c:v>
                </c:pt>
                <c:pt idx="44">
                  <c:v>1.4707075493960531</c:v>
                </c:pt>
                <c:pt idx="45">
                  <c:v>1.5812834778182567</c:v>
                </c:pt>
                <c:pt idx="46">
                  <c:v>1.6445513182384617</c:v>
                </c:pt>
                <c:pt idx="47">
                  <c:v>1.7103505324999702</c:v>
                </c:pt>
                <c:pt idx="48">
                  <c:v>1.778782401972306</c:v>
                </c:pt>
                <c:pt idx="49">
                  <c:v>1.8499522603366816</c:v>
                </c:pt>
                <c:pt idx="50">
                  <c:v>1.923969655720756</c:v>
                </c:pt>
                <c:pt idx="51">
                  <c:v>2.0009485193204721</c:v>
                </c:pt>
                <c:pt idx="52">
                  <c:v>2.0810073407685281</c:v>
                </c:pt>
                <c:pt idx="53">
                  <c:v>2.164269350519413</c:v>
                </c:pt>
                <c:pt idx="54">
                  <c:v>2.2508627095317557</c:v>
                </c:pt>
                <c:pt idx="55">
                  <c:v>2.3409207065399364</c:v>
                </c:pt>
                <c:pt idx="56">
                  <c:v>2.4356860924733548</c:v>
                </c:pt>
                <c:pt idx="57">
                  <c:v>2.5342877802285417</c:v>
                </c:pt>
                <c:pt idx="58">
                  <c:v>2.6368810713591415</c:v>
                </c:pt>
                <c:pt idx="59">
                  <c:v>2.7436275543518214</c:v>
                </c:pt>
                <c:pt idx="60">
                  <c:v>2.8546953591345021</c:v>
                </c:pt>
                <c:pt idx="61">
                  <c:v>2.9702594218876488</c:v>
                </c:pt>
                <c:pt idx="62">
                  <c:v>3.0905017605756591</c:v>
                </c:pt>
                <c:pt idx="63">
                  <c:v>3.2156117616323594</c:v>
                </c:pt>
                <c:pt idx="64">
                  <c:v>3.3457864782521041</c:v>
                </c:pt>
                <c:pt idx="65">
                  <c:v>3.48123094075636</c:v>
                </c:pt>
                <c:pt idx="66">
                  <c:v>3.6149143343435939</c:v>
                </c:pt>
                <c:pt idx="67">
                  <c:v>3.7537313286672163</c:v>
                </c:pt>
                <c:pt idx="68">
                  <c:v>3.8978790600791173</c:v>
                </c:pt>
                <c:pt idx="69">
                  <c:v>4.0475622352007266</c:v>
                </c:pt>
                <c:pt idx="70">
                  <c:v>4.202993421630322</c:v>
                </c:pt>
              </c:numCache>
            </c:numRef>
          </c:yVal>
          <c:smooth val="1"/>
          <c:extLst>
            <c:ext xmlns:c16="http://schemas.microsoft.com/office/drawing/2014/chart" uri="{C3380CC4-5D6E-409C-BE32-E72D297353CC}">
              <c16:uniqueId val="{0000000F-5202-F445-A23A-3156313F631F}"/>
            </c:ext>
          </c:extLst>
        </c:ser>
        <c:dLbls>
          <c:showLegendKey val="0"/>
          <c:showVal val="0"/>
          <c:showCatName val="0"/>
          <c:showSerName val="0"/>
          <c:showPercent val="0"/>
          <c:showBubbleSize val="0"/>
        </c:dLbls>
        <c:axId val="1928554992"/>
        <c:axId val="1925884208"/>
      </c:scatterChart>
      <c:valAx>
        <c:axId val="1886354992"/>
        <c:scaling>
          <c:orientation val="minMax"/>
        </c:scaling>
        <c:delete val="0"/>
        <c:axPos val="b"/>
        <c:majorGridlines>
          <c:spPr>
            <a:ln w="9525" cap="flat" cmpd="sng" algn="ctr">
              <a:solidFill>
                <a:schemeClr val="bg1">
                  <a:lumMod val="75000"/>
                </a:schemeClr>
              </a:solidFill>
              <a:prstDash val="dash"/>
              <a:round/>
            </a:ln>
            <a:effectLst/>
          </c:spPr>
        </c:majorGridlines>
        <c:numFmt formatCode="General" sourceLinked="1"/>
        <c:majorTickMark val="cross"/>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885534032"/>
        <c:crosses val="autoZero"/>
        <c:crossBetween val="midCat"/>
      </c:valAx>
      <c:valAx>
        <c:axId val="1885534032"/>
        <c:scaling>
          <c:orientation val="minMax"/>
        </c:scaling>
        <c:delete val="0"/>
        <c:axPos val="l"/>
        <c:majorGridlines>
          <c:spPr>
            <a:ln w="9525" cap="flat" cmpd="sng" algn="ctr">
              <a:solidFill>
                <a:schemeClr val="bg1">
                  <a:lumMod val="75000"/>
                </a:schemeClr>
              </a:solidFill>
              <a:prstDash val="dash"/>
              <a:round/>
            </a:ln>
            <a:effectLst/>
          </c:spPr>
        </c:majorGridlines>
        <c:minorGridlines>
          <c:spPr>
            <a:ln w="9525" cap="flat" cmpd="sng" algn="ctr">
              <a:solidFill>
                <a:schemeClr val="bg1">
                  <a:lumMod val="75000"/>
                </a:schemeClr>
              </a:solidFill>
              <a:prstDash val="dash"/>
              <a:round/>
            </a:ln>
            <a:effectLst/>
          </c:spPr>
        </c:minorGridlines>
        <c:title>
          <c:tx>
            <c:rich>
              <a:bodyPr rot="-54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r>
                  <a:rPr lang="en-US" sz="1200">
                    <a:solidFill>
                      <a:schemeClr val="tx1"/>
                    </a:solidFill>
                    <a:latin typeface="Arial" panose="020B0604020202020204" pitchFamily="34" charset="0"/>
                    <a:cs typeface="Arial" panose="020B0604020202020204" pitchFamily="34" charset="0"/>
                  </a:rPr>
                  <a:t>ERF,</a:t>
                </a:r>
                <a:r>
                  <a:rPr lang="en-US" sz="1200" baseline="0">
                    <a:solidFill>
                      <a:schemeClr val="tx1"/>
                    </a:solidFill>
                    <a:latin typeface="Arial" panose="020B0604020202020204" pitchFamily="34" charset="0"/>
                    <a:cs typeface="Arial" panose="020B0604020202020204" pitchFamily="34" charset="0"/>
                  </a:rPr>
                  <a:t> mW m</a:t>
                </a:r>
                <a:r>
                  <a:rPr lang="en-US" sz="1200" baseline="30000">
                    <a:solidFill>
                      <a:schemeClr val="tx1"/>
                    </a:solidFill>
                    <a:latin typeface="Arial" panose="020B0604020202020204" pitchFamily="34" charset="0"/>
                    <a:cs typeface="Arial" panose="020B0604020202020204" pitchFamily="34" charset="0"/>
                  </a:rPr>
                  <a:t>-2</a:t>
                </a:r>
              </a:p>
            </c:rich>
          </c:tx>
          <c:layout>
            <c:manualLayout>
              <c:xMode val="edge"/>
              <c:yMode val="edge"/>
              <c:x val="1.0159651669085631E-2"/>
              <c:y val="0.45356117104304694"/>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General" sourceLinked="0"/>
        <c:majorTickMark val="out"/>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886354992"/>
        <c:crosses val="autoZero"/>
        <c:crossBetween val="midCat"/>
        <c:minorUnit val="10"/>
      </c:valAx>
      <c:valAx>
        <c:axId val="1925884208"/>
        <c:scaling>
          <c:orientation val="minMax"/>
        </c:scaling>
        <c:delete val="0"/>
        <c:axPos val="r"/>
        <c:title>
          <c:tx>
            <c:rich>
              <a:bodyPr rot="5400000" spcFirstLastPara="1" vertOverflow="ellipsis" wrap="square" anchor="ctr" anchorCtr="1"/>
              <a:lstStyle/>
              <a:p>
                <a:pPr>
                  <a:defRPr sz="1200" b="0" i="0" u="none" strike="noStrike" kern="1200" baseline="0">
                    <a:solidFill>
                      <a:srgbClr val="002060"/>
                    </a:solidFill>
                    <a:latin typeface="Arial" panose="020B0604020202020204" pitchFamily="34" charset="0"/>
                    <a:ea typeface="+mn-ea"/>
                    <a:cs typeface="Arial" panose="020B0604020202020204" pitchFamily="34" charset="0"/>
                  </a:defRPr>
                </a:pPr>
                <a:r>
                  <a:rPr lang="en-US" sz="1200">
                    <a:solidFill>
                      <a:srgbClr val="002060"/>
                    </a:solidFill>
                    <a:latin typeface="Arial" panose="020B0604020202020204" pitchFamily="34" charset="0"/>
                    <a:cs typeface="Arial" panose="020B0604020202020204" pitchFamily="34" charset="0"/>
                  </a:rPr>
                  <a:t>aircraft NO</a:t>
                </a:r>
                <a:r>
                  <a:rPr lang="en-US" sz="1200" baseline="-25000">
                    <a:solidFill>
                      <a:srgbClr val="002060"/>
                    </a:solidFill>
                    <a:latin typeface="Arial" panose="020B0604020202020204" pitchFamily="34" charset="0"/>
                    <a:cs typeface="Arial" panose="020B0604020202020204" pitchFamily="34" charset="0"/>
                  </a:rPr>
                  <a:t>x</a:t>
                </a:r>
                <a:r>
                  <a:rPr lang="en-US" sz="1200">
                    <a:solidFill>
                      <a:srgbClr val="002060"/>
                    </a:solidFill>
                    <a:latin typeface="Arial" panose="020B0604020202020204" pitchFamily="34" charset="0"/>
                    <a:cs typeface="Arial" panose="020B0604020202020204" pitchFamily="34" charset="0"/>
                  </a:rPr>
                  <a:t> emissions, Tg(N)yr</a:t>
                </a:r>
                <a:r>
                  <a:rPr lang="en-US" sz="1200" baseline="30000">
                    <a:solidFill>
                      <a:srgbClr val="002060"/>
                    </a:solidFill>
                    <a:latin typeface="Arial" panose="020B0604020202020204" pitchFamily="34" charset="0"/>
                    <a:cs typeface="Arial" panose="020B0604020202020204" pitchFamily="34" charset="0"/>
                  </a:rPr>
                  <a:t>-1</a:t>
                </a:r>
              </a:p>
            </c:rich>
          </c:tx>
          <c:layout>
            <c:manualLayout>
              <c:xMode val="edge"/>
              <c:yMode val="edge"/>
              <c:x val="0.97127721335268502"/>
              <c:y val="0.37521245967602074"/>
            </c:manualLayout>
          </c:layout>
          <c:overlay val="0"/>
          <c:spPr>
            <a:noFill/>
            <a:ln>
              <a:noFill/>
            </a:ln>
            <a:effectLst/>
          </c:spPr>
          <c:txPr>
            <a:bodyPr rot="5400000" spcFirstLastPara="1" vertOverflow="ellipsis" wrap="square" anchor="ctr" anchorCtr="1"/>
            <a:lstStyle/>
            <a:p>
              <a:pPr>
                <a:defRPr sz="1200" b="0" i="0" u="none" strike="noStrike" kern="1200" baseline="0">
                  <a:solidFill>
                    <a:srgbClr val="002060"/>
                  </a:solidFill>
                  <a:latin typeface="Arial" panose="020B0604020202020204" pitchFamily="34" charset="0"/>
                  <a:ea typeface="+mn-ea"/>
                  <a:cs typeface="Arial" panose="020B0604020202020204" pitchFamily="34" charset="0"/>
                </a:defRPr>
              </a:pPr>
              <a:endParaRPr lang="en-US"/>
            </a:p>
          </c:txPr>
        </c:title>
        <c:numFmt formatCode="0.00" sourceLinked="1"/>
        <c:majorTickMark val="out"/>
        <c:minorTickMark val="none"/>
        <c:tickLblPos val="nextTo"/>
        <c:spPr>
          <a:noFill/>
          <a:ln w="9525" cap="flat" cmpd="sng" algn="ctr">
            <a:solidFill>
              <a:srgbClr val="002060"/>
            </a:solidFill>
            <a:round/>
          </a:ln>
          <a:effectLst/>
        </c:spPr>
        <c:txPr>
          <a:bodyPr rot="-60000000" spcFirstLastPara="1" vertOverflow="ellipsis" vert="horz" wrap="square" anchor="ctr" anchorCtr="1"/>
          <a:lstStyle/>
          <a:p>
            <a:pPr>
              <a:defRPr sz="1100" b="0" i="0" u="none" strike="noStrike" kern="1200" baseline="0">
                <a:solidFill>
                  <a:srgbClr val="002060"/>
                </a:solidFill>
                <a:latin typeface="Arial" panose="020B0604020202020204" pitchFamily="34" charset="0"/>
                <a:ea typeface="+mn-ea"/>
                <a:cs typeface="Arial" panose="020B0604020202020204" pitchFamily="34" charset="0"/>
              </a:defRPr>
            </a:pPr>
            <a:endParaRPr lang="en-US"/>
          </a:p>
        </c:txPr>
        <c:crossAx val="1928554992"/>
        <c:crosses val="max"/>
        <c:crossBetween val="midCat"/>
      </c:valAx>
      <c:valAx>
        <c:axId val="1928554992"/>
        <c:scaling>
          <c:orientation val="minMax"/>
        </c:scaling>
        <c:delete val="1"/>
        <c:axPos val="b"/>
        <c:numFmt formatCode="General" sourceLinked="1"/>
        <c:majorTickMark val="out"/>
        <c:minorTickMark val="none"/>
        <c:tickLblPos val="nextTo"/>
        <c:crossAx val="1925884208"/>
        <c:crosses val="autoZero"/>
        <c:crossBetween val="midCat"/>
      </c:valAx>
      <c:spPr>
        <a:noFill/>
        <a:ln>
          <a:noFill/>
        </a:ln>
        <a:effectLst/>
      </c:spPr>
    </c:plotArea>
    <c:legend>
      <c:legendPos val="t"/>
      <c:layout>
        <c:manualLayout>
          <c:xMode val="edge"/>
          <c:yMode val="edge"/>
          <c:x val="0.47342056843765362"/>
          <c:y val="2.3766519823788548E-2"/>
          <c:w val="0.47550998251488513"/>
          <c:h val="6.6931735405321033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1200">
                <a:solidFill>
                  <a:schemeClr val="tx1"/>
                </a:solidFill>
                <a:latin typeface="Arial" panose="020B0604020202020204" pitchFamily="34" charset="0"/>
                <a:cs typeface="Arial" panose="020B0604020202020204" pitchFamily="34" charset="0"/>
              </a:rPr>
              <a:t>efficacies</a:t>
            </a:r>
            <a:r>
              <a:rPr lang="en-US" sz="1200" baseline="0">
                <a:solidFill>
                  <a:schemeClr val="tx1"/>
                </a:solidFill>
                <a:latin typeface="Arial" panose="020B0604020202020204" pitchFamily="34" charset="0"/>
                <a:cs typeface="Arial" panose="020B0604020202020204" pitchFamily="34" charset="0"/>
              </a:rPr>
              <a:t> = 1.37, 1.18</a:t>
            </a:r>
            <a:endParaRPr lang="en-US" sz="1200">
              <a:solidFill>
                <a:schemeClr val="tx1"/>
              </a:solidFill>
              <a:latin typeface="Arial" panose="020B0604020202020204" pitchFamily="34" charset="0"/>
              <a:cs typeface="Arial" panose="020B0604020202020204" pitchFamily="34" charset="0"/>
            </a:endParaRPr>
          </a:p>
        </c:rich>
      </c:tx>
      <c:layout>
        <c:manualLayout>
          <c:xMode val="edge"/>
          <c:yMode val="edge"/>
          <c:x val="8.7169779209875425E-2"/>
          <c:y val="0.12302630204935247"/>
        </c:manualLayout>
      </c:layout>
      <c:overlay val="0"/>
      <c:spPr>
        <a:solidFill>
          <a:schemeClr val="bg1"/>
        </a:solidFill>
        <a:ln>
          <a:noFill/>
        </a:ln>
        <a:effectLst/>
      </c:spPr>
      <c:txPr>
        <a:bodyPr rot="0" spcFirstLastPara="1" vertOverflow="ellipsis" vert="horz" wrap="square" anchor="ctr" anchorCtr="1"/>
        <a:lstStyle/>
        <a:p>
          <a:pPr>
            <a:defRPr sz="12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8.0777801903934729E-2"/>
          <c:y val="0.1125132678899719"/>
          <c:w val="0.83335005656948902"/>
          <c:h val="0.85193052135002945"/>
        </c:manualLayout>
      </c:layout>
      <c:scatterChart>
        <c:scatterStyle val="smoothMarker"/>
        <c:varyColors val="0"/>
        <c:ser>
          <c:idx val="12"/>
          <c:order val="0"/>
          <c:tx>
            <c:v>SSP1-26</c:v>
          </c:tx>
          <c:spPr>
            <a:ln w="31750" cap="rnd" cmpd="dbl">
              <a:solidFill>
                <a:schemeClr val="tx1">
                  <a:lumMod val="65000"/>
                  <a:lumOff val="35000"/>
                </a:schemeClr>
              </a:solidFill>
              <a:round/>
            </a:ln>
            <a:effectLst/>
          </c:spPr>
          <c:marker>
            <c:symbol val="none"/>
          </c:marker>
          <c:xVal>
            <c:numRef>
              <c:f>'Time series_NOx_IATA Red'!$B$48:$B$80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Red'!$AX$48:$AX$80</c:f>
              <c:numCache>
                <c:formatCode>0.00</c:formatCode>
                <c:ptCount val="33"/>
                <c:pt idx="0">
                  <c:v>17.539347582079568</c:v>
                </c:pt>
                <c:pt idx="1">
                  <c:v>15.387441066793535</c:v>
                </c:pt>
                <c:pt idx="2">
                  <c:v>13.499552447775306</c:v>
                </c:pt>
                <c:pt idx="3">
                  <c:v>13.949748598238147</c:v>
                </c:pt>
                <c:pt idx="4">
                  <c:v>14.414958325978874</c:v>
                </c:pt>
                <c:pt idx="5">
                  <c:v>14.895682318314446</c:v>
                </c:pt>
                <c:pt idx="6">
                  <c:v>15.392437959967419</c:v>
                </c:pt>
                <c:pt idx="7">
                  <c:v>15.905759889907209</c:v>
                </c:pt>
                <c:pt idx="8">
                  <c:v>16.436200576761429</c:v>
                </c:pt>
                <c:pt idx="9">
                  <c:v>16.984330913416592</c:v>
                </c:pt>
                <c:pt idx="10">
                  <c:v>17.550740831448152</c:v>
                </c:pt>
                <c:pt idx="11">
                  <c:v>18.13603993604114</c:v>
                </c:pt>
                <c:pt idx="12">
                  <c:v>18.740858162084734</c:v>
                </c:pt>
                <c:pt idx="13">
                  <c:v>18.656114268923346</c:v>
                </c:pt>
                <c:pt idx="14">
                  <c:v>18.571753577393711</c:v>
                </c:pt>
                <c:pt idx="15">
                  <c:v>18.487774354704413</c:v>
                </c:pt>
                <c:pt idx="16">
                  <c:v>18.404174875899511</c:v>
                </c:pt>
                <c:pt idx="17">
                  <c:v>18.320953423823102</c:v>
                </c:pt>
                <c:pt idx="18">
                  <c:v>18.238108289084057</c:v>
                </c:pt>
                <c:pt idx="19">
                  <c:v>18.15563777002091</c:v>
                </c:pt>
                <c:pt idx="20">
                  <c:v>18.073540172666895</c:v>
                </c:pt>
                <c:pt idx="21">
                  <c:v>17.991813810715168</c:v>
                </c:pt>
                <c:pt idx="22">
                  <c:v>17.910457005484147</c:v>
                </c:pt>
                <c:pt idx="23">
                  <c:v>17.572091758714119</c:v>
                </c:pt>
                <c:pt idx="24">
                  <c:v>17.240118925057097</c:v>
                </c:pt>
                <c:pt idx="25">
                  <c:v>16.914417738725817</c:v>
                </c:pt>
                <c:pt idx="26">
                  <c:v>16.594869715446297</c:v>
                </c:pt>
                <c:pt idx="27">
                  <c:v>16.281358609355365</c:v>
                </c:pt>
                <c:pt idx="28">
                  <c:v>15.97377037071249</c:v>
                </c:pt>
                <c:pt idx="29">
                  <c:v>15.671993104410525</c:v>
                </c:pt>
                <c:pt idx="30">
                  <c:v>15.375917029270271</c:v>
                </c:pt>
                <c:pt idx="31">
                  <c:v>15.085434438104036</c:v>
                </c:pt>
                <c:pt idx="32">
                  <c:v>14.800439658533691</c:v>
                </c:pt>
              </c:numCache>
            </c:numRef>
          </c:yVal>
          <c:smooth val="1"/>
          <c:extLst>
            <c:ext xmlns:c16="http://schemas.microsoft.com/office/drawing/2014/chart" uri="{C3380CC4-5D6E-409C-BE32-E72D297353CC}">
              <c16:uniqueId val="{00000000-FDAA-874D-BD1F-8846A13E55B5}"/>
            </c:ext>
          </c:extLst>
        </c:ser>
        <c:ser>
          <c:idx val="9"/>
          <c:order val="1"/>
          <c:tx>
            <c:v>SSP2-45</c:v>
          </c:tx>
          <c:spPr>
            <a:ln w="31750" cap="rnd">
              <a:solidFill>
                <a:schemeClr val="tx1">
                  <a:lumMod val="65000"/>
                  <a:lumOff val="35000"/>
                </a:schemeClr>
              </a:solidFill>
              <a:prstDash val="sysDash"/>
              <a:round/>
            </a:ln>
            <a:effectLst/>
          </c:spPr>
          <c:marker>
            <c:symbol val="none"/>
          </c:marker>
          <c:xVal>
            <c:numRef>
              <c:f>'Time series_NOx_IATA Red'!$B$48:$B$80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Red'!$AQ$48:$AQ$80</c:f>
              <c:numCache>
                <c:formatCode>0.00</c:formatCode>
                <c:ptCount val="33"/>
                <c:pt idx="0">
                  <c:v>17.539347582079568</c:v>
                </c:pt>
                <c:pt idx="1">
                  <c:v>15.655272145149006</c:v>
                </c:pt>
                <c:pt idx="2">
                  <c:v>13.973583954119878</c:v>
                </c:pt>
                <c:pt idx="3">
                  <c:v>14.960203727329706</c:v>
                </c:pt>
                <c:pt idx="4">
                  <c:v>16.016484840113169</c:v>
                </c:pt>
                <c:pt idx="5">
                  <c:v>17.147345805521553</c:v>
                </c:pt>
                <c:pt idx="6">
                  <c:v>18.358052413457035</c:v>
                </c:pt>
                <c:pt idx="7">
                  <c:v>19.654242250524494</c:v>
                </c:pt>
                <c:pt idx="8">
                  <c:v>21.041950951133568</c:v>
                </c:pt>
                <c:pt idx="9">
                  <c:v>22.527640302087722</c:v>
                </c:pt>
                <c:pt idx="10">
                  <c:v>24.118228331527753</c:v>
                </c:pt>
                <c:pt idx="11">
                  <c:v>25.82112152233719</c:v>
                </c:pt>
                <c:pt idx="12">
                  <c:v>27.644249300009474</c:v>
                </c:pt>
                <c:pt idx="13">
                  <c:v>27.884710706958082</c:v>
                </c:pt>
                <c:pt idx="14">
                  <c:v>28.127263749226721</c:v>
                </c:pt>
                <c:pt idx="15">
                  <c:v>28.371926620746667</c:v>
                </c:pt>
                <c:pt idx="16">
                  <c:v>28.618717673707724</c:v>
                </c:pt>
                <c:pt idx="17">
                  <c:v>28.867655419934835</c:v>
                </c:pt>
                <c:pt idx="18">
                  <c:v>29.118758532276637</c:v>
                </c:pt>
                <c:pt idx="19">
                  <c:v>29.372045846006134</c:v>
                </c:pt>
                <c:pt idx="20">
                  <c:v>29.627536360233524</c:v>
                </c:pt>
                <c:pt idx="21">
                  <c:v>29.885249239331323</c:v>
                </c:pt>
                <c:pt idx="22">
                  <c:v>30.145203814371879</c:v>
                </c:pt>
                <c:pt idx="23">
                  <c:v>30.464090748575533</c:v>
                </c:pt>
                <c:pt idx="24">
                  <c:v>30.786350984795387</c:v>
                </c:pt>
                <c:pt idx="25">
                  <c:v>31.112020207047536</c:v>
                </c:pt>
                <c:pt idx="26">
                  <c:v>31.44113447682658</c:v>
                </c:pt>
                <c:pt idx="27">
                  <c:v>31.773730237098732</c:v>
                </c:pt>
                <c:pt idx="28">
                  <c:v>32.10984431633716</c:v>
                </c:pt>
                <c:pt idx="29">
                  <c:v>32.44951393260002</c:v>
                </c:pt>
                <c:pt idx="30">
                  <c:v>32.792776697651625</c:v>
                </c:pt>
                <c:pt idx="31">
                  <c:v>33.139670621127223</c:v>
                </c:pt>
                <c:pt idx="32">
                  <c:v>33.490234114741796</c:v>
                </c:pt>
              </c:numCache>
            </c:numRef>
          </c:yVal>
          <c:smooth val="1"/>
          <c:extLst>
            <c:ext xmlns:c16="http://schemas.microsoft.com/office/drawing/2014/chart" uri="{C3380CC4-5D6E-409C-BE32-E72D297353CC}">
              <c16:uniqueId val="{00000001-FDAA-874D-BD1F-8846A13E55B5}"/>
            </c:ext>
          </c:extLst>
        </c:ser>
        <c:ser>
          <c:idx val="6"/>
          <c:order val="2"/>
          <c:tx>
            <c:v>SSP3-70</c:v>
          </c:tx>
          <c:spPr>
            <a:ln w="31750" cap="rnd" cmpd="thickThin">
              <a:solidFill>
                <a:schemeClr val="tx1">
                  <a:lumMod val="65000"/>
                  <a:lumOff val="35000"/>
                </a:schemeClr>
              </a:solidFill>
              <a:prstDash val="lgDash"/>
              <a:round/>
            </a:ln>
            <a:effectLst/>
          </c:spPr>
          <c:marker>
            <c:symbol val="none"/>
          </c:marker>
          <c:xVal>
            <c:numRef>
              <c:f>'Time series_NOx_IATA Red'!$B$48:$B$80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Red'!$AJ$48:$AJ$80</c:f>
              <c:numCache>
                <c:formatCode>0.00</c:formatCode>
                <c:ptCount val="33"/>
                <c:pt idx="0">
                  <c:v>17.539347582079568</c:v>
                </c:pt>
                <c:pt idx="1">
                  <c:v>16.918842672624308</c:v>
                </c:pt>
                <c:pt idx="2">
                  <c:v>16.320289910525513</c:v>
                </c:pt>
                <c:pt idx="3">
                  <c:v>17.624222887363619</c:v>
                </c:pt>
                <c:pt idx="4">
                  <c:v>19.032335460116215</c:v>
                </c:pt>
                <c:pt idx="5">
                  <c:v>20.552951207063547</c:v>
                </c:pt>
                <c:pt idx="6">
                  <c:v>22.195058730714255</c:v>
                </c:pt>
                <c:pt idx="7">
                  <c:v>23.968364790870201</c:v>
                </c:pt>
                <c:pt idx="8">
                  <c:v>25.88335168283373</c:v>
                </c:pt>
                <c:pt idx="9">
                  <c:v>27.951339199929144</c:v>
                </c:pt>
                <c:pt idx="10">
                  <c:v>30.184551546608692</c:v>
                </c:pt>
                <c:pt idx="11">
                  <c:v>32.596189597677196</c:v>
                </c:pt>
                <c:pt idx="12">
                  <c:v>35.200508930771065</c:v>
                </c:pt>
                <c:pt idx="13">
                  <c:v>36.07335720882417</c:v>
                </c:pt>
                <c:pt idx="14">
                  <c:v>36.967849040895167</c:v>
                </c:pt>
                <c:pt idx="15">
                  <c:v>37.884521110669297</c:v>
                </c:pt>
                <c:pt idx="16">
                  <c:v>38.823923409691396</c:v>
                </c:pt>
                <c:pt idx="17">
                  <c:v>39.78661956735381</c:v>
                </c:pt>
                <c:pt idx="18">
                  <c:v>40.773187189066832</c:v>
                </c:pt>
                <c:pt idx="19">
                  <c:v>41.784218202814579</c:v>
                </c:pt>
                <c:pt idx="20">
                  <c:v>42.82031921430422</c:v>
                </c:pt>
                <c:pt idx="21">
                  <c:v>43.882111870921676</c:v>
                </c:pt>
                <c:pt idx="22">
                  <c:v>44.970233234712119</c:v>
                </c:pt>
                <c:pt idx="23">
                  <c:v>46.045288680412796</c:v>
                </c:pt>
                <c:pt idx="24">
                  <c:v>47.146044331075686</c:v>
                </c:pt>
                <c:pt idx="25">
                  <c:v>48.273114574114707</c:v>
                </c:pt>
                <c:pt idx="26">
                  <c:v>49.427128484448986</c:v>
                </c:pt>
                <c:pt idx="27">
                  <c:v>50.608730175621403</c:v>
                </c:pt>
                <c:pt idx="28">
                  <c:v>51.818579159310943</c:v>
                </c:pt>
                <c:pt idx="29">
                  <c:v>53.057350713439519</c:v>
                </c:pt>
                <c:pt idx="30">
                  <c:v>54.325736259078752</c:v>
                </c:pt>
                <c:pt idx="31">
                  <c:v>55.624443746367042</c:v>
                </c:pt>
                <c:pt idx="32">
                  <c:v>56.954198049652398</c:v>
                </c:pt>
              </c:numCache>
            </c:numRef>
          </c:yVal>
          <c:smooth val="1"/>
          <c:extLst>
            <c:ext xmlns:c16="http://schemas.microsoft.com/office/drawing/2014/chart" uri="{C3380CC4-5D6E-409C-BE32-E72D297353CC}">
              <c16:uniqueId val="{00000002-FDAA-874D-BD1F-8846A13E55B5}"/>
            </c:ext>
          </c:extLst>
        </c:ser>
        <c:ser>
          <c:idx val="0"/>
          <c:order val="3"/>
          <c:tx>
            <c:v>short-term</c:v>
          </c:tx>
          <c:spPr>
            <a:ln w="25400" cap="rnd">
              <a:solidFill>
                <a:srgbClr val="00B0F0"/>
              </a:solidFill>
              <a:round/>
            </a:ln>
            <a:effectLst/>
          </c:spPr>
          <c:marker>
            <c:symbol val="none"/>
          </c:marker>
          <c:xVal>
            <c:numRef>
              <c:f>'Time series_NOx_IATA Red'!$B$10:$B$48</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xVal>
          <c:yVal>
            <c:numRef>
              <c:f>'Time series_NOx_IATA Red'!$AF$10:$AF$48</c:f>
              <c:numCache>
                <c:formatCode>0.00</c:formatCode>
                <c:ptCount val="39"/>
                <c:pt idx="0">
                  <c:v>13.310370522870766</c:v>
                </c:pt>
                <c:pt idx="1">
                  <c:v>13.275273211137828</c:v>
                </c:pt>
                <c:pt idx="2">
                  <c:v>13.641713877453267</c:v>
                </c:pt>
                <c:pt idx="3">
                  <c:v>14.073987055974426</c:v>
                </c:pt>
                <c:pt idx="4">
                  <c:v>15.231487196899883</c:v>
                </c:pt>
                <c:pt idx="5">
                  <c:v>16.02890335281462</c:v>
                </c:pt>
                <c:pt idx="6">
                  <c:v>17.268433955949131</c:v>
                </c:pt>
                <c:pt idx="7">
                  <c:v>18.425639906466706</c:v>
                </c:pt>
                <c:pt idx="8">
                  <c:v>19.707352400464934</c:v>
                </c:pt>
                <c:pt idx="9">
                  <c:v>20.93430673273209</c:v>
                </c:pt>
                <c:pt idx="10">
                  <c:v>21.471219027513442</c:v>
                </c:pt>
                <c:pt idx="11">
                  <c:v>21.182053848596095</c:v>
                </c:pt>
                <c:pt idx="12">
                  <c:v>21.65825671919918</c:v>
                </c:pt>
                <c:pt idx="13">
                  <c:v>21.960799174942085</c:v>
                </c:pt>
                <c:pt idx="14">
                  <c:v>23.203143107027458</c:v>
                </c:pt>
                <c:pt idx="15">
                  <c:v>23.969285240118744</c:v>
                </c:pt>
                <c:pt idx="16">
                  <c:v>25.266260161943176</c:v>
                </c:pt>
                <c:pt idx="17">
                  <c:v>26.255992353896982</c:v>
                </c:pt>
                <c:pt idx="18">
                  <c:v>27.000411550175226</c:v>
                </c:pt>
                <c:pt idx="19">
                  <c:v>28.107275699998759</c:v>
                </c:pt>
                <c:pt idx="20">
                  <c:v>29.813225606746489</c:v>
                </c:pt>
                <c:pt idx="21">
                  <c:v>28.841739231719238</c:v>
                </c:pt>
                <c:pt idx="22">
                  <c:v>29.065693234712423</c:v>
                </c:pt>
                <c:pt idx="23">
                  <c:v>29.213955428069493</c:v>
                </c:pt>
                <c:pt idx="24">
                  <c:v>31.22963423510101</c:v>
                </c:pt>
                <c:pt idx="25">
                  <c:v>32.952252683152182</c:v>
                </c:pt>
                <c:pt idx="26">
                  <c:v>33.766578946229288</c:v>
                </c:pt>
                <c:pt idx="27">
                  <c:v>35.195482133446397</c:v>
                </c:pt>
                <c:pt idx="28">
                  <c:v>35.484696812920824</c:v>
                </c:pt>
                <c:pt idx="29">
                  <c:v>34.084564921410532</c:v>
                </c:pt>
                <c:pt idx="30">
                  <c:v>36.267553704771423</c:v>
                </c:pt>
                <c:pt idx="31">
                  <c:v>37.343159734927141</c:v>
                </c:pt>
                <c:pt idx="32">
                  <c:v>37.747378934092758</c:v>
                </c:pt>
                <c:pt idx="33">
                  <c:v>38.820271071825886</c:v>
                </c:pt>
                <c:pt idx="34">
                  <c:v>40.041522661994286</c:v>
                </c:pt>
                <c:pt idx="35">
                  <c:v>42.228316867402008</c:v>
                </c:pt>
                <c:pt idx="36">
                  <c:v>44.270671687207091</c:v>
                </c:pt>
                <c:pt idx="37">
                  <c:v>46.882641316752306</c:v>
                </c:pt>
                <c:pt idx="38">
                  <c:v>49.320538665223424</c:v>
                </c:pt>
              </c:numCache>
            </c:numRef>
          </c:yVal>
          <c:smooth val="1"/>
          <c:extLst>
            <c:ext xmlns:c16="http://schemas.microsoft.com/office/drawing/2014/chart" uri="{C3380CC4-5D6E-409C-BE32-E72D297353CC}">
              <c16:uniqueId val="{00000003-FDAA-874D-BD1F-8846A13E55B5}"/>
            </c:ext>
          </c:extLst>
        </c:ser>
        <c:ser>
          <c:idx val="1"/>
          <c:order val="4"/>
          <c:tx>
            <c:v>long-term</c:v>
          </c:tx>
          <c:spPr>
            <a:ln w="25400" cap="rnd">
              <a:solidFill>
                <a:srgbClr val="FF0000"/>
              </a:solidFill>
              <a:round/>
            </a:ln>
            <a:effectLst/>
          </c:spPr>
          <c:marker>
            <c:symbol val="none"/>
          </c:marker>
          <c:xVal>
            <c:numRef>
              <c:f>'Time series_NOx_IATA Red'!$B$10:$B$48</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xVal>
          <c:yVal>
            <c:numRef>
              <c:f>'Time series_NOx_IATA Red'!$AK$10:$AK$48</c:f>
              <c:numCache>
                <c:formatCode>0.00</c:formatCode>
                <c:ptCount val="39"/>
                <c:pt idx="0">
                  <c:v>-8.7011672503609159</c:v>
                </c:pt>
                <c:pt idx="1">
                  <c:v>-8.678223668219335</c:v>
                </c:pt>
                <c:pt idx="2">
                  <c:v>-8.9177708333013062</c:v>
                </c:pt>
                <c:pt idx="3">
                  <c:v>-9.2003535921880584</c:v>
                </c:pt>
                <c:pt idx="4">
                  <c:v>-9.9570269170367567</c:v>
                </c:pt>
                <c:pt idx="5">
                  <c:v>-10.478308524399369</c:v>
                </c:pt>
                <c:pt idx="6">
                  <c:v>-11.288606259633861</c:v>
                </c:pt>
                <c:pt idx="7">
                  <c:v>-12.045087268277832</c:v>
                </c:pt>
                <c:pt idx="8">
                  <c:v>-12.882959869795052</c:v>
                </c:pt>
                <c:pt idx="9">
                  <c:v>-13.685036328543312</c:v>
                </c:pt>
                <c:pt idx="10">
                  <c:v>-14.036023077382517</c:v>
                </c:pt>
                <c:pt idx="11">
                  <c:v>-13.846991932049855</c:v>
                </c:pt>
                <c:pt idx="12">
                  <c:v>-14.15829211825427</c:v>
                </c:pt>
                <c:pt idx="13">
                  <c:v>-14.356068168382301</c:v>
                </c:pt>
                <c:pt idx="14">
                  <c:v>-15.168205014383069</c:v>
                </c:pt>
                <c:pt idx="15">
                  <c:v>-15.669042374704558</c:v>
                </c:pt>
                <c:pt idx="16">
                  <c:v>-16.516892229442046</c:v>
                </c:pt>
                <c:pt idx="17">
                  <c:v>-17.163893401983334</c:v>
                </c:pt>
                <c:pt idx="18">
                  <c:v>-17.65053018794406</c:v>
                </c:pt>
                <c:pt idx="19">
                  <c:v>-18.374102088102251</c:v>
                </c:pt>
                <c:pt idx="20">
                  <c:v>-19.48930436093486</c:v>
                </c:pt>
                <c:pt idx="21">
                  <c:v>-18.956427663939543</c:v>
                </c:pt>
                <c:pt idx="22">
                  <c:v>-19.207171682631575</c:v>
                </c:pt>
                <c:pt idx="23">
                  <c:v>-19.40978727518829</c:v>
                </c:pt>
                <c:pt idx="24">
                  <c:v>-20.861474040737864</c:v>
                </c:pt>
                <c:pt idx="25">
                  <c:v>-22.13150172782656</c:v>
                </c:pt>
                <c:pt idx="26">
                  <c:v>-22.780813972646488</c:v>
                </c:pt>
                <c:pt idx="27">
                  <c:v>-23.852038112965815</c:v>
                </c:pt>
                <c:pt idx="28">
                  <c:v>-24.156614860234935</c:v>
                </c:pt>
                <c:pt idx="29">
                  <c:v>-23.308221232795159</c:v>
                </c:pt>
                <c:pt idx="30">
                  <c:v>-24.913000700178479</c:v>
                </c:pt>
                <c:pt idx="31">
                  <c:v>-26.083758844303212</c:v>
                </c:pt>
                <c:pt idx="32">
                  <c:v>-26.414127533383223</c:v>
                </c:pt>
                <c:pt idx="33">
                  <c:v>-27.269988065120383</c:v>
                </c:pt>
                <c:pt idx="34">
                  <c:v>-28.236696317427292</c:v>
                </c:pt>
                <c:pt idx="35">
                  <c:v>-29.893996920476727</c:v>
                </c:pt>
                <c:pt idx="36">
                  <c:v>-31.318987527119432</c:v>
                </c:pt>
                <c:pt idx="37">
                  <c:v>-33.166807791219476</c:v>
                </c:pt>
                <c:pt idx="38">
                  <c:v>-34.891481796362882</c:v>
                </c:pt>
              </c:numCache>
            </c:numRef>
          </c:yVal>
          <c:smooth val="1"/>
          <c:extLst>
            <c:ext xmlns:c16="http://schemas.microsoft.com/office/drawing/2014/chart" uri="{C3380CC4-5D6E-409C-BE32-E72D297353CC}">
              <c16:uniqueId val="{00000004-FDAA-874D-BD1F-8846A13E55B5}"/>
            </c:ext>
          </c:extLst>
        </c:ser>
        <c:ser>
          <c:idx val="2"/>
          <c:order val="5"/>
          <c:tx>
            <c:v>netNOx</c:v>
          </c:tx>
          <c:spPr>
            <a:ln w="25400" cap="rnd">
              <a:solidFill>
                <a:srgbClr val="92D050"/>
              </a:solidFill>
              <a:round/>
            </a:ln>
            <a:effectLst/>
          </c:spPr>
          <c:marker>
            <c:symbol val="none"/>
          </c:marker>
          <c:xVal>
            <c:numRef>
              <c:f>'Time series_NOx_IATA Red'!$B$10:$B$48</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xVal>
          <c:yVal>
            <c:numRef>
              <c:f>'Time series_NOx_IATA Red'!$AJ$10:$AJ$48</c:f>
              <c:numCache>
                <c:formatCode>0.00</c:formatCode>
                <c:ptCount val="39"/>
                <c:pt idx="0">
                  <c:v>5.433000069044418</c:v>
                </c:pt>
                <c:pt idx="1">
                  <c:v>5.4186741194594159</c:v>
                </c:pt>
                <c:pt idx="2">
                  <c:v>5.5682471281124526</c:v>
                </c:pt>
                <c:pt idx="3">
                  <c:v>5.7446915182003231</c:v>
                </c:pt>
                <c:pt idx="4">
                  <c:v>6.2171575802653329</c:v>
                </c:pt>
                <c:pt idx="5">
                  <c:v>6.5426452909716382</c:v>
                </c:pt>
                <c:pt idx="6">
                  <c:v>7.0485943808817222</c:v>
                </c:pt>
                <c:pt idx="7">
                  <c:v>7.5209403609021637</c:v>
                </c:pt>
                <c:pt idx="8">
                  <c:v>8.0441071695512729</c:v>
                </c:pt>
                <c:pt idx="9">
                  <c:v>8.5449229027021829</c:v>
                </c:pt>
                <c:pt idx="10">
                  <c:v>8.764078675233506</c:v>
                </c:pt>
                <c:pt idx="11">
                  <c:v>8.6460478184422751</c:v>
                </c:pt>
                <c:pt idx="12">
                  <c:v>8.840423341228826</c:v>
                </c:pt>
                <c:pt idx="13">
                  <c:v>8.963914507768159</c:v>
                </c:pt>
                <c:pt idx="14">
                  <c:v>9.4710119365887202</c:v>
                </c:pt>
                <c:pt idx="15">
                  <c:v>9.7837342800299183</c:v>
                </c:pt>
                <c:pt idx="16">
                  <c:v>10.313130875542667</c:v>
                </c:pt>
                <c:pt idx="17">
                  <c:v>10.717117756146857</c:v>
                </c:pt>
                <c:pt idx="18">
                  <c:v>11.020973275257182</c:v>
                </c:pt>
                <c:pt idx="19">
                  <c:v>11.472770841078592</c:v>
                </c:pt>
                <c:pt idx="20">
                  <c:v>12.169102017225875</c:v>
                </c:pt>
                <c:pt idx="21">
                  <c:v>11.685691467403727</c:v>
                </c:pt>
                <c:pt idx="22">
                  <c:v>11.688409720958147</c:v>
                </c:pt>
                <c:pt idx="23">
                  <c:v>11.659082720678974</c:v>
                </c:pt>
                <c:pt idx="24">
                  <c:v>12.363100564168091</c:v>
                </c:pt>
                <c:pt idx="25">
                  <c:v>12.923260364304795</c:v>
                </c:pt>
                <c:pt idx="26">
                  <c:v>13.138111411328865</c:v>
                </c:pt>
                <c:pt idx="27">
                  <c:v>13.584650922724657</c:v>
                </c:pt>
                <c:pt idx="28">
                  <c:v>13.585456787831133</c:v>
                </c:pt>
                <c:pt idx="29">
                  <c:v>12.942478573726799</c:v>
                </c:pt>
                <c:pt idx="30">
                  <c:v>13.657101384665109</c:v>
                </c:pt>
                <c:pt idx="31">
                  <c:v>13.621291243260556</c:v>
                </c:pt>
                <c:pt idx="32">
                  <c:v>13.719713152937139</c:v>
                </c:pt>
                <c:pt idx="33">
                  <c:v>14.002398275534551</c:v>
                </c:pt>
                <c:pt idx="34">
                  <c:v>14.331829053692642</c:v>
                </c:pt>
                <c:pt idx="35">
                  <c:v>14.996944025874569</c:v>
                </c:pt>
                <c:pt idx="36">
                  <c:v>15.743516178617078</c:v>
                </c:pt>
                <c:pt idx="37">
                  <c:v>16.672383633155487</c:v>
                </c:pt>
                <c:pt idx="38">
                  <c:v>17.539347582079568</c:v>
                </c:pt>
              </c:numCache>
            </c:numRef>
          </c:yVal>
          <c:smooth val="1"/>
          <c:extLst>
            <c:ext xmlns:c16="http://schemas.microsoft.com/office/drawing/2014/chart" uri="{C3380CC4-5D6E-409C-BE32-E72D297353CC}">
              <c16:uniqueId val="{00000005-FDAA-874D-BD1F-8846A13E55B5}"/>
            </c:ext>
          </c:extLst>
        </c:ser>
        <c:ser>
          <c:idx val="4"/>
          <c:order val="7"/>
          <c:tx>
            <c:v>SSP3-70</c:v>
          </c:tx>
          <c:spPr>
            <a:ln w="31750" cap="rnd" cmpd="thickThin">
              <a:solidFill>
                <a:srgbClr val="00B0F0"/>
              </a:solidFill>
              <a:prstDash val="lgDash"/>
              <a:round/>
            </a:ln>
            <a:effectLst/>
          </c:spPr>
          <c:marker>
            <c:symbol val="none"/>
          </c:marker>
          <c:xVal>
            <c:numRef>
              <c:f>'Time series_NOx_IATA Red'!$B$48:$B$80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Red'!$AF$48:$AF$80</c:f>
              <c:numCache>
                <c:formatCode>0.00</c:formatCode>
                <c:ptCount val="33"/>
                <c:pt idx="0">
                  <c:v>49.320538665223424</c:v>
                </c:pt>
                <c:pt idx="1">
                  <c:v>35.981718652831248</c:v>
                </c:pt>
                <c:pt idx="2">
                  <c:v>26.250404238273319</c:v>
                </c:pt>
                <c:pt idx="3">
                  <c:v>28.084650872380738</c:v>
                </c:pt>
                <c:pt idx="4">
                  <c:v>30.047065464748741</c:v>
                </c:pt>
                <c:pt idx="5">
                  <c:v>32.146603749693107</c:v>
                </c:pt>
                <c:pt idx="6">
                  <c:v>34.392847243341421</c:v>
                </c:pt>
                <c:pt idx="7">
                  <c:v>36.796046970128529</c:v>
                </c:pt>
                <c:pt idx="8">
                  <c:v>39.367170244680295</c:v>
                </c:pt>
                <c:pt idx="9">
                  <c:v>42.117950722580787</c:v>
                </c:pt>
                <c:pt idx="10">
                  <c:v>45.060941948436195</c:v>
                </c:pt>
                <c:pt idx="11">
                  <c:v>48.209574645608924</c:v>
                </c:pt>
                <c:pt idx="12">
                  <c:v>51.578218009071129</c:v>
                </c:pt>
                <c:pt idx="13">
                  <c:v>53.176765615668529</c:v>
                </c:pt>
                <c:pt idx="14">
                  <c:v>54.824856509126072</c:v>
                </c:pt>
                <c:pt idx="15">
                  <c:v>56.524026169064612</c:v>
                </c:pt>
                <c:pt idx="16">
                  <c:v>58.275857663745484</c:v>
                </c:pt>
                <c:pt idx="17">
                  <c:v>60.081983124970364</c:v>
                </c:pt>
                <c:pt idx="18">
                  <c:v>61.944085268692263</c:v>
                </c:pt>
                <c:pt idx="19">
                  <c:v>63.863898962754327</c:v>
                </c:pt>
                <c:pt idx="20">
                  <c:v>65.843212843217088</c:v>
                </c:pt>
                <c:pt idx="21">
                  <c:v>67.88387098078006</c:v>
                </c:pt>
                <c:pt idx="22">
                  <c:v>69.987774598850137</c:v>
                </c:pt>
                <c:pt idx="23">
                  <c:v>72.13988817250636</c:v>
                </c:pt>
                <c:pt idx="24">
                  <c:v>74.358178915824894</c:v>
                </c:pt>
                <c:pt idx="25">
                  <c:v>76.644681766849018</c:v>
                </c:pt>
                <c:pt idx="26">
                  <c:v>79.001494237661703</c:v>
                </c:pt>
                <c:pt idx="27">
                  <c:v>81.430778338527929</c:v>
                </c:pt>
                <c:pt idx="28">
                  <c:v>83.93476256120411</c:v>
                </c:pt>
                <c:pt idx="29">
                  <c:v>86.51574392323397</c:v>
                </c:pt>
                <c:pt idx="30">
                  <c:v>89.176090075106288</c:v>
                </c:pt>
                <c:pt idx="31">
                  <c:v>91.918241472207285</c:v>
                </c:pt>
                <c:pt idx="32">
                  <c:v>94.744713613560236</c:v>
                </c:pt>
              </c:numCache>
            </c:numRef>
          </c:yVal>
          <c:smooth val="1"/>
          <c:extLst>
            <c:ext xmlns:c16="http://schemas.microsoft.com/office/drawing/2014/chart" uri="{C3380CC4-5D6E-409C-BE32-E72D297353CC}">
              <c16:uniqueId val="{00000006-FDAA-874D-BD1F-8846A13E55B5}"/>
            </c:ext>
          </c:extLst>
        </c:ser>
        <c:ser>
          <c:idx val="5"/>
          <c:order val="8"/>
          <c:tx>
            <c:v>SSP3-70</c:v>
          </c:tx>
          <c:spPr>
            <a:ln w="31750" cap="rnd" cmpd="thickThin">
              <a:solidFill>
                <a:srgbClr val="FF0000"/>
              </a:solidFill>
              <a:prstDash val="lgDash"/>
              <a:round/>
            </a:ln>
            <a:effectLst/>
          </c:spPr>
          <c:marker>
            <c:symbol val="none"/>
          </c:marker>
          <c:xVal>
            <c:numRef>
              <c:f>'Time series_NOx_IATA Red'!$B$48:$B$80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Red'!$AK$48:$AK$80</c:f>
              <c:numCache>
                <c:formatCode>0.00</c:formatCode>
                <c:ptCount val="33"/>
                <c:pt idx="0">
                  <c:v>-34.891481796362882</c:v>
                </c:pt>
                <c:pt idx="1">
                  <c:v>-22.685870173797237</c:v>
                </c:pt>
                <c:pt idx="2">
                  <c:v>-14.749981343470216</c:v>
                </c:pt>
                <c:pt idx="3">
                  <c:v>-15.619051577219693</c:v>
                </c:pt>
                <c:pt idx="4">
                  <c:v>-16.539327507681712</c:v>
                </c:pt>
                <c:pt idx="5">
                  <c:v>-17.513826179134156</c:v>
                </c:pt>
                <c:pt idx="6">
                  <c:v>-18.545742400376426</c:v>
                </c:pt>
                <c:pt idx="7">
                  <c:v>-19.638459218631112</c:v>
                </c:pt>
                <c:pt idx="8">
                  <c:v>-20.795559010568876</c:v>
                </c:pt>
                <c:pt idx="9">
                  <c:v>-22.020835226817574</c:v>
                </c:pt>
                <c:pt idx="10">
                  <c:v>-23.318304828458885</c:v>
                </c:pt>
                <c:pt idx="11">
                  <c:v>-24.692221456284432</c:v>
                </c:pt>
                <c:pt idx="12">
                  <c:v>-26.147089375985708</c:v>
                </c:pt>
                <c:pt idx="13">
                  <c:v>-27.04223261919023</c:v>
                </c:pt>
                <c:pt idx="14">
                  <c:v>-27.968021010477297</c:v>
                </c:pt>
                <c:pt idx="15">
                  <c:v>-28.925503683723672</c:v>
                </c:pt>
                <c:pt idx="16">
                  <c:v>-29.915765689809639</c:v>
                </c:pt>
                <c:pt idx="17">
                  <c:v>-30.939929226234359</c:v>
                </c:pt>
                <c:pt idx="18">
                  <c:v>-31.999154908827023</c:v>
                </c:pt>
                <c:pt idx="19">
                  <c:v>-33.0946430869949</c:v>
                </c:pt>
                <c:pt idx="20">
                  <c:v>-34.227635203998815</c:v>
                </c:pt>
                <c:pt idx="21">
                  <c:v>-35.399415203797503</c:v>
                </c:pt>
                <c:pt idx="22">
                  <c:v>-36.611310986055159</c:v>
                </c:pt>
                <c:pt idx="23">
                  <c:v>-37.913530754151608</c:v>
                </c:pt>
                <c:pt idx="24">
                  <c:v>-39.262068894323491</c:v>
                </c:pt>
                <c:pt idx="25">
                  <c:v>-40.658572894686294</c:v>
                </c:pt>
                <c:pt idx="26">
                  <c:v>-42.104748842502481</c:v>
                </c:pt>
                <c:pt idx="27">
                  <c:v>-43.602363508481716</c:v>
                </c:pt>
                <c:pt idx="28">
                  <c:v>-45.153246505217318</c:v>
                </c:pt>
                <c:pt idx="29">
                  <c:v>-46.759292522395519</c:v>
                </c:pt>
                <c:pt idx="30">
                  <c:v>-48.422463641508422</c:v>
                </c:pt>
                <c:pt idx="31">
                  <c:v>-50.144791732898589</c:v>
                </c:pt>
                <c:pt idx="32">
                  <c:v>-51.928380938063377</c:v>
                </c:pt>
              </c:numCache>
            </c:numRef>
          </c:yVal>
          <c:smooth val="1"/>
          <c:extLst>
            <c:ext xmlns:c16="http://schemas.microsoft.com/office/drawing/2014/chart" uri="{C3380CC4-5D6E-409C-BE32-E72D297353CC}">
              <c16:uniqueId val="{00000007-FDAA-874D-BD1F-8846A13E55B5}"/>
            </c:ext>
          </c:extLst>
        </c:ser>
        <c:ser>
          <c:idx val="7"/>
          <c:order val="9"/>
          <c:tx>
            <c:v>SSP2-45</c:v>
          </c:tx>
          <c:spPr>
            <a:ln w="31750" cap="rnd" cmpd="sng">
              <a:solidFill>
                <a:srgbClr val="00B0F0"/>
              </a:solidFill>
              <a:prstDash val="sysDash"/>
              <a:round/>
            </a:ln>
            <a:effectLst/>
          </c:spPr>
          <c:marker>
            <c:symbol val="none"/>
          </c:marker>
          <c:xVal>
            <c:numRef>
              <c:f>'Time series_NOx_IATA Red'!$B$48:$B$80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Red'!$AM$48:$AM$80</c:f>
              <c:numCache>
                <c:formatCode>0.00</c:formatCode>
                <c:ptCount val="33"/>
                <c:pt idx="0">
                  <c:v>49.320538665223424</c:v>
                </c:pt>
                <c:pt idx="1">
                  <c:v>37.546432590093204</c:v>
                </c:pt>
                <c:pt idx="2">
                  <c:v>28.583114426453658</c:v>
                </c:pt>
                <c:pt idx="3">
                  <c:v>30.718272964709289</c:v>
                </c:pt>
                <c:pt idx="4">
                  <c:v>33.012927837600401</c:v>
                </c:pt>
                <c:pt idx="5">
                  <c:v>35.478993420713799</c:v>
                </c:pt>
                <c:pt idx="6">
                  <c:v>38.129274093447023</c:v>
                </c:pt>
                <c:pt idx="7">
                  <c:v>40.9775307222896</c:v>
                </c:pt>
                <c:pt idx="8">
                  <c:v>44.038552110405156</c:v>
                </c:pt>
                <c:pt idx="9">
                  <c:v>47.328231784497042</c:v>
                </c:pt>
                <c:pt idx="10">
                  <c:v>50.863650517652502</c:v>
                </c:pt>
                <c:pt idx="11">
                  <c:v>54.663165016643035</c:v>
                </c:pt>
                <c:pt idx="12">
                  <c:v>58.746503234165779</c:v>
                </c:pt>
                <c:pt idx="13">
                  <c:v>60.968840220906834</c:v>
                </c:pt>
                <c:pt idx="14">
                  <c:v>63.275246580474239</c:v>
                </c:pt>
                <c:pt idx="15">
                  <c:v>65.668902595376707</c:v>
                </c:pt>
                <c:pt idx="16">
                  <c:v>68.153108855869945</c:v>
                </c:pt>
                <c:pt idx="17">
                  <c:v>70.731290811110199</c:v>
                </c:pt>
                <c:pt idx="18">
                  <c:v>73.40700349247453</c:v>
                </c:pt>
                <c:pt idx="19">
                  <c:v>76.183936415560922</c:v>
                </c:pt>
                <c:pt idx="20">
                  <c:v>79.065918667627358</c:v>
                </c:pt>
                <c:pt idx="21">
                  <c:v>82.056924187485066</c:v>
                </c:pt>
                <c:pt idx="22">
                  <c:v>85.161077245126037</c:v>
                </c:pt>
                <c:pt idx="23">
                  <c:v>88.137906070847109</c:v>
                </c:pt>
                <c:pt idx="24">
                  <c:v>91.218790765097609</c:v>
                </c:pt>
                <c:pt idx="25">
                  <c:v>94.407368629317872</c:v>
                </c:pt>
                <c:pt idx="26">
                  <c:v>97.707404107818263</c:v>
                </c:pt>
                <c:pt idx="27">
                  <c:v>101.12279323209307</c:v>
                </c:pt>
                <c:pt idx="28">
                  <c:v>104.65756822048667</c:v>
                </c:pt>
                <c:pt idx="29">
                  <c:v>108.31590223864218</c:v>
                </c:pt>
                <c:pt idx="30">
                  <c:v>112.10211432635305</c:v>
                </c:pt>
                <c:pt idx="31">
                  <c:v>116.02067449663394</c:v>
                </c:pt>
                <c:pt idx="32">
                  <c:v>120.07620901303123</c:v>
                </c:pt>
              </c:numCache>
            </c:numRef>
          </c:yVal>
          <c:smooth val="1"/>
          <c:extLst>
            <c:ext xmlns:c16="http://schemas.microsoft.com/office/drawing/2014/chart" uri="{C3380CC4-5D6E-409C-BE32-E72D297353CC}">
              <c16:uniqueId val="{00000008-FDAA-874D-BD1F-8846A13E55B5}"/>
            </c:ext>
          </c:extLst>
        </c:ser>
        <c:ser>
          <c:idx val="8"/>
          <c:order val="10"/>
          <c:tx>
            <c:v>SSP2-45</c:v>
          </c:tx>
          <c:spPr>
            <a:ln w="31750" cap="rnd">
              <a:solidFill>
                <a:srgbClr val="FF0000"/>
              </a:solidFill>
              <a:prstDash val="sysDash"/>
              <a:round/>
            </a:ln>
            <a:effectLst/>
          </c:spPr>
          <c:marker>
            <c:symbol val="none"/>
          </c:marker>
          <c:xVal>
            <c:numRef>
              <c:f>'Time series_NOx_IATA Red'!$B$48:$B$80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Red'!$AR$48:$AR$80</c:f>
              <c:numCache>
                <c:formatCode>0.00</c:formatCode>
                <c:ptCount val="33"/>
                <c:pt idx="0">
                  <c:v>-34.891481796362882</c:v>
                </c:pt>
                <c:pt idx="1">
                  <c:v>-25.015045212172307</c:v>
                </c:pt>
                <c:pt idx="2">
                  <c:v>-17.934247981186445</c:v>
                </c:pt>
                <c:pt idx="3">
                  <c:v>-19.185883687256599</c:v>
                </c:pt>
                <c:pt idx="4">
                  <c:v>-20.524871366063667</c:v>
                </c:pt>
                <c:pt idx="5">
                  <c:v>-21.95730733389524</c:v>
                </c:pt>
                <c:pt idx="6">
                  <c:v>-23.489713370495675</c:v>
                </c:pt>
                <c:pt idx="7">
                  <c:v>-25.129066412268486</c:v>
                </c:pt>
                <c:pt idx="8">
                  <c:v>-26.882830317774758</c:v>
                </c:pt>
                <c:pt idx="9">
                  <c:v>-28.758989850153771</c:v>
                </c:pt>
                <c:pt idx="10">
                  <c:v>-30.766087031185403</c:v>
                </c:pt>
                <c:pt idx="11">
                  <c:v>-32.913260032511666</c:v>
                </c:pt>
                <c:pt idx="12">
                  <c:v>-35.210284781086465</c:v>
                </c:pt>
                <c:pt idx="13">
                  <c:v>-36.921474339084348</c:v>
                </c:pt>
                <c:pt idx="14">
                  <c:v>-38.715826237904132</c:v>
                </c:pt>
                <c:pt idx="15">
                  <c:v>-40.597382095786578</c:v>
                </c:pt>
                <c:pt idx="16">
                  <c:v>-42.570379950142943</c:v>
                </c:pt>
                <c:pt idx="17">
                  <c:v>-44.639263803357821</c:v>
                </c:pt>
                <c:pt idx="18">
                  <c:v>-46.808693632509623</c:v>
                </c:pt>
                <c:pt idx="19">
                  <c:v>-49.083555885555029</c:v>
                </c:pt>
                <c:pt idx="20">
                  <c:v>-51.468974487618823</c:v>
                </c:pt>
                <c:pt idx="21">
                  <c:v>-53.970322382180079</c:v>
                </c:pt>
                <c:pt idx="22">
                  <c:v>-56.593233633149943</c:v>
                </c:pt>
                <c:pt idx="23">
                  <c:v>-59.052816846252647</c:v>
                </c:pt>
                <c:pt idx="24">
                  <c:v>-61.619295339829868</c:v>
                </c:pt>
                <c:pt idx="25">
                  <c:v>-64.297314860741054</c:v>
                </c:pt>
                <c:pt idx="26">
                  <c:v>-67.091723063392735</c:v>
                </c:pt>
                <c:pt idx="27">
                  <c:v>-70.007578284787883</c:v>
                </c:pt>
                <c:pt idx="28">
                  <c:v>-73.05015870094519</c:v>
                </c:pt>
                <c:pt idx="29">
                  <c:v>-76.224971881263059</c:v>
                </c:pt>
                <c:pt idx="30">
                  <c:v>-79.537764758123174</c:v>
                </c:pt>
                <c:pt idx="31">
                  <c:v>-82.994534029780411</c:v>
                </c:pt>
                <c:pt idx="32">
                  <c:v>-86.6015370153698</c:v>
                </c:pt>
              </c:numCache>
            </c:numRef>
          </c:yVal>
          <c:smooth val="1"/>
          <c:extLst>
            <c:ext xmlns:c16="http://schemas.microsoft.com/office/drawing/2014/chart" uri="{C3380CC4-5D6E-409C-BE32-E72D297353CC}">
              <c16:uniqueId val="{00000009-FDAA-874D-BD1F-8846A13E55B5}"/>
            </c:ext>
          </c:extLst>
        </c:ser>
        <c:ser>
          <c:idx val="10"/>
          <c:order val="11"/>
          <c:tx>
            <c:v>SSP1-26</c:v>
          </c:tx>
          <c:spPr>
            <a:ln w="31750" cap="rnd" cmpd="dbl">
              <a:solidFill>
                <a:srgbClr val="00B0F0"/>
              </a:solidFill>
              <a:round/>
            </a:ln>
            <a:effectLst/>
          </c:spPr>
          <c:marker>
            <c:symbol val="none"/>
          </c:marker>
          <c:xVal>
            <c:numRef>
              <c:f>'Time series_NOx_IATA Red'!$B$48:$B$80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Red'!$AT$48:$AT$80</c:f>
              <c:numCache>
                <c:formatCode>0.00</c:formatCode>
                <c:ptCount val="33"/>
                <c:pt idx="0">
                  <c:v>49.320538665223424</c:v>
                </c:pt>
                <c:pt idx="1">
                  <c:v>37.854450352101047</c:v>
                </c:pt>
                <c:pt idx="2">
                  <c:v>29.054009754157089</c:v>
                </c:pt>
                <c:pt idx="3">
                  <c:v>31.595053998290453</c:v>
                </c:pt>
                <c:pt idx="4">
                  <c:v>34.358336271022239</c:v>
                </c:pt>
                <c:pt idx="5">
                  <c:v>37.363293361565923</c:v>
                </c:pt>
                <c:pt idx="6">
                  <c:v>40.631061987708449</c:v>
                </c:pt>
                <c:pt idx="7">
                  <c:v>44.18462747042534</c:v>
                </c:pt>
                <c:pt idx="8">
                  <c:v>48.0489854114781</c:v>
                </c:pt>
                <c:pt idx="9">
                  <c:v>52.251317511226048</c:v>
                </c:pt>
                <c:pt idx="10">
                  <c:v>56.821182763346314</c:v>
                </c:pt>
                <c:pt idx="11">
                  <c:v>61.790725371316022</c:v>
                </c:pt>
                <c:pt idx="12">
                  <c:v>67.194900849130775</c:v>
                </c:pt>
                <c:pt idx="13">
                  <c:v>69.756689658133809</c:v>
                </c:pt>
                <c:pt idx="14">
                  <c:v>72.416146025522977</c:v>
                </c:pt>
                <c:pt idx="15">
                  <c:v>75.176993502563548</c:v>
                </c:pt>
                <c:pt idx="16">
                  <c:v>78.043097599982602</c:v>
                </c:pt>
                <c:pt idx="17">
                  <c:v>81.018471200138052</c:v>
                </c:pt>
                <c:pt idx="18">
                  <c:v>84.107280175525247</c:v>
                </c:pt>
                <c:pt idx="19">
                  <c:v>87.313849221487757</c:v>
                </c:pt>
                <c:pt idx="20">
                  <c:v>90.642667911298787</c:v>
                </c:pt>
                <c:pt idx="21">
                  <c:v>94.098396982091032</c:v>
                </c:pt>
                <c:pt idx="22">
                  <c:v>97.685874860436172</c:v>
                </c:pt>
                <c:pt idx="23">
                  <c:v>101.28352379285501</c:v>
                </c:pt>
                <c:pt idx="24">
                  <c:v>105.0136696482878</c:v>
                </c:pt>
                <c:pt idx="25">
                  <c:v>108.8811921231524</c:v>
                </c:pt>
                <c:pt idx="26">
                  <c:v>112.8911506269995</c:v>
                </c:pt>
                <c:pt idx="27">
                  <c:v>117.04879090112323</c:v>
                </c:pt>
                <c:pt idx="28">
                  <c:v>121.35955188092679</c:v>
                </c:pt>
                <c:pt idx="29">
                  <c:v>125.82907281102061</c:v>
                </c:pt>
                <c:pt idx="30">
                  <c:v>130.46320062236055</c:v>
                </c:pt>
                <c:pt idx="31">
                  <c:v>135.267997581077</c:v>
                </c:pt>
                <c:pt idx="32">
                  <c:v>140.24974921900093</c:v>
                </c:pt>
              </c:numCache>
            </c:numRef>
          </c:yVal>
          <c:smooth val="1"/>
          <c:extLst>
            <c:ext xmlns:c16="http://schemas.microsoft.com/office/drawing/2014/chart" uri="{C3380CC4-5D6E-409C-BE32-E72D297353CC}">
              <c16:uniqueId val="{0000000A-FDAA-874D-BD1F-8846A13E55B5}"/>
            </c:ext>
          </c:extLst>
        </c:ser>
        <c:ser>
          <c:idx val="11"/>
          <c:order val="12"/>
          <c:tx>
            <c:v>SSP1-26</c:v>
          </c:tx>
          <c:spPr>
            <a:ln w="31750" cap="rnd" cmpd="dbl">
              <a:solidFill>
                <a:srgbClr val="FF0000"/>
              </a:solidFill>
              <a:round/>
            </a:ln>
            <a:effectLst/>
          </c:spPr>
          <c:marker>
            <c:symbol val="none"/>
          </c:marker>
          <c:xVal>
            <c:numRef>
              <c:f>'Time series_NOx_IATA Red'!$B$48:$B$80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Red'!$AY$48:$AY$80</c:f>
              <c:numCache>
                <c:formatCode>0.00</c:formatCode>
                <c:ptCount val="33"/>
                <c:pt idx="0">
                  <c:v>-34.891481796362882</c:v>
                </c:pt>
                <c:pt idx="1">
                  <c:v>-25.459729173366497</c:v>
                </c:pt>
                <c:pt idx="2">
                  <c:v>-18.577537444934134</c:v>
                </c:pt>
                <c:pt idx="3">
                  <c:v>-20.335883748854002</c:v>
                </c:pt>
                <c:pt idx="4">
                  <c:v>-22.260655863173827</c:v>
                </c:pt>
                <c:pt idx="5">
                  <c:v>-24.367605833042806</c:v>
                </c:pt>
                <c:pt idx="6">
                  <c:v>-26.673976619747414</c:v>
                </c:pt>
                <c:pt idx="7">
                  <c:v>-29.198643214510081</c:v>
                </c:pt>
                <c:pt idx="8">
                  <c:v>-31.962267108575166</c:v>
                </c:pt>
                <c:pt idx="9">
                  <c:v>-34.987465383742041</c:v>
                </c:pt>
                <c:pt idx="10">
                  <c:v>-38.298995807156842</c:v>
                </c:pt>
                <c:pt idx="11">
                  <c:v>-41.923959445150771</c:v>
                </c:pt>
                <c:pt idx="12">
                  <c:v>-45.892022454285964</c:v>
                </c:pt>
                <c:pt idx="13">
                  <c:v>-48.077861770148402</c:v>
                </c:pt>
                <c:pt idx="14">
                  <c:v>-50.367812721525034</c:v>
                </c:pt>
                <c:pt idx="15">
                  <c:v>-52.76683415080231</c:v>
                </c:pt>
                <c:pt idx="16">
                  <c:v>-55.280121090276566</c:v>
                </c:pt>
                <c:pt idx="17">
                  <c:v>-57.913116011891276</c:v>
                </c:pt>
                <c:pt idx="18">
                  <c:v>-60.671520612799689</c:v>
                </c:pt>
                <c:pt idx="19">
                  <c:v>-63.56130816227455</c:v>
                </c:pt>
                <c:pt idx="20">
                  <c:v>-66.588736436701637</c:v>
                </c:pt>
                <c:pt idx="21">
                  <c:v>-69.760361270667758</c:v>
                </c:pt>
                <c:pt idx="22">
                  <c:v>-73.08305075348774</c:v>
                </c:pt>
                <c:pt idx="23">
                  <c:v>-76.420402374818295</c:v>
                </c:pt>
                <c:pt idx="24">
                  <c:v>-79.910154802212176</c:v>
                </c:pt>
                <c:pt idx="25">
                  <c:v>-83.559267447899217</c:v>
                </c:pt>
                <c:pt idx="26">
                  <c:v>-87.375017527012233</c:v>
                </c:pt>
                <c:pt idx="27">
                  <c:v>-91.365014570117935</c:v>
                </c:pt>
                <c:pt idx="28">
                  <c:v>-95.537215598465423</c:v>
                </c:pt>
                <c:pt idx="29">
                  <c:v>-99.899940992215235</c:v>
                </c:pt>
                <c:pt idx="30">
                  <c:v>-104.46189108329415</c:v>
                </c:pt>
                <c:pt idx="31">
                  <c:v>-109.23216350596597</c:v>
                </c:pt>
                <c:pt idx="32">
                  <c:v>-114.22027133971964</c:v>
                </c:pt>
              </c:numCache>
            </c:numRef>
          </c:yVal>
          <c:smooth val="1"/>
          <c:extLst>
            <c:ext xmlns:c16="http://schemas.microsoft.com/office/drawing/2014/chart" uri="{C3380CC4-5D6E-409C-BE32-E72D297353CC}">
              <c16:uniqueId val="{0000000B-FDAA-874D-BD1F-8846A13E55B5}"/>
            </c:ext>
          </c:extLst>
        </c:ser>
        <c:ser>
          <c:idx val="13"/>
          <c:order val="13"/>
          <c:spPr>
            <a:ln w="31750" cap="rnd" cmpd="thickThin">
              <a:solidFill>
                <a:srgbClr val="92D050"/>
              </a:solidFill>
              <a:prstDash val="lgDash"/>
              <a:round/>
            </a:ln>
            <a:effectLst/>
          </c:spPr>
          <c:marker>
            <c:symbol val="none"/>
          </c:marker>
          <c:xVal>
            <c:numRef>
              <c:f>'Time series_NOx_IATA Red'!$B$48:$B$80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Red'!$AJ$48:$AJ$80</c:f>
              <c:numCache>
                <c:formatCode>0.00</c:formatCode>
                <c:ptCount val="33"/>
                <c:pt idx="0">
                  <c:v>17.539347582079568</c:v>
                </c:pt>
                <c:pt idx="1">
                  <c:v>16.918842672624308</c:v>
                </c:pt>
                <c:pt idx="2">
                  <c:v>16.320289910525513</c:v>
                </c:pt>
                <c:pt idx="3">
                  <c:v>17.624222887363619</c:v>
                </c:pt>
                <c:pt idx="4">
                  <c:v>19.032335460116215</c:v>
                </c:pt>
                <c:pt idx="5">
                  <c:v>20.552951207063547</c:v>
                </c:pt>
                <c:pt idx="6">
                  <c:v>22.195058730714255</c:v>
                </c:pt>
                <c:pt idx="7">
                  <c:v>23.968364790870201</c:v>
                </c:pt>
                <c:pt idx="8">
                  <c:v>25.88335168283373</c:v>
                </c:pt>
                <c:pt idx="9">
                  <c:v>27.951339199929144</c:v>
                </c:pt>
                <c:pt idx="10">
                  <c:v>30.184551546608692</c:v>
                </c:pt>
                <c:pt idx="11">
                  <c:v>32.596189597677196</c:v>
                </c:pt>
                <c:pt idx="12">
                  <c:v>35.200508930771065</c:v>
                </c:pt>
                <c:pt idx="13">
                  <c:v>36.07335720882417</c:v>
                </c:pt>
                <c:pt idx="14">
                  <c:v>36.967849040895167</c:v>
                </c:pt>
                <c:pt idx="15">
                  <c:v>37.884521110669297</c:v>
                </c:pt>
                <c:pt idx="16">
                  <c:v>38.823923409691396</c:v>
                </c:pt>
                <c:pt idx="17">
                  <c:v>39.78661956735381</c:v>
                </c:pt>
                <c:pt idx="18">
                  <c:v>40.773187189066832</c:v>
                </c:pt>
                <c:pt idx="19">
                  <c:v>41.784218202814579</c:v>
                </c:pt>
                <c:pt idx="20">
                  <c:v>42.82031921430422</c:v>
                </c:pt>
                <c:pt idx="21">
                  <c:v>43.882111870921676</c:v>
                </c:pt>
                <c:pt idx="22">
                  <c:v>44.970233234712119</c:v>
                </c:pt>
                <c:pt idx="23">
                  <c:v>46.045288680412796</c:v>
                </c:pt>
                <c:pt idx="24">
                  <c:v>47.146044331075686</c:v>
                </c:pt>
                <c:pt idx="25">
                  <c:v>48.273114574114707</c:v>
                </c:pt>
                <c:pt idx="26">
                  <c:v>49.427128484448986</c:v>
                </c:pt>
                <c:pt idx="27">
                  <c:v>50.608730175621403</c:v>
                </c:pt>
                <c:pt idx="28">
                  <c:v>51.818579159310943</c:v>
                </c:pt>
                <c:pt idx="29">
                  <c:v>53.057350713439519</c:v>
                </c:pt>
                <c:pt idx="30">
                  <c:v>54.325736259078752</c:v>
                </c:pt>
                <c:pt idx="31">
                  <c:v>55.624443746367042</c:v>
                </c:pt>
                <c:pt idx="32">
                  <c:v>56.954198049652398</c:v>
                </c:pt>
              </c:numCache>
            </c:numRef>
          </c:yVal>
          <c:smooth val="1"/>
          <c:extLst>
            <c:ext xmlns:c16="http://schemas.microsoft.com/office/drawing/2014/chart" uri="{C3380CC4-5D6E-409C-BE32-E72D297353CC}">
              <c16:uniqueId val="{0000000C-FDAA-874D-BD1F-8846A13E55B5}"/>
            </c:ext>
          </c:extLst>
        </c:ser>
        <c:ser>
          <c:idx val="15"/>
          <c:order val="14"/>
          <c:spPr>
            <a:ln w="31750" cap="rnd" cmpd="dbl">
              <a:solidFill>
                <a:srgbClr val="92D050"/>
              </a:solidFill>
              <a:round/>
            </a:ln>
            <a:effectLst/>
          </c:spPr>
          <c:marker>
            <c:symbol val="none"/>
          </c:marker>
          <c:xVal>
            <c:numRef>
              <c:f>'Time series_NOx_IATA Red'!$B$48:$B$80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Red'!$AX$48:$AX$80</c:f>
              <c:numCache>
                <c:formatCode>0.00</c:formatCode>
                <c:ptCount val="33"/>
                <c:pt idx="0">
                  <c:v>17.539347582079568</c:v>
                </c:pt>
                <c:pt idx="1">
                  <c:v>15.387441066793535</c:v>
                </c:pt>
                <c:pt idx="2">
                  <c:v>13.499552447775306</c:v>
                </c:pt>
                <c:pt idx="3">
                  <c:v>13.949748598238147</c:v>
                </c:pt>
                <c:pt idx="4">
                  <c:v>14.414958325978874</c:v>
                </c:pt>
                <c:pt idx="5">
                  <c:v>14.895682318314446</c:v>
                </c:pt>
                <c:pt idx="6">
                  <c:v>15.392437959967419</c:v>
                </c:pt>
                <c:pt idx="7">
                  <c:v>15.905759889907209</c:v>
                </c:pt>
                <c:pt idx="8">
                  <c:v>16.436200576761429</c:v>
                </c:pt>
                <c:pt idx="9">
                  <c:v>16.984330913416592</c:v>
                </c:pt>
                <c:pt idx="10">
                  <c:v>17.550740831448152</c:v>
                </c:pt>
                <c:pt idx="11">
                  <c:v>18.13603993604114</c:v>
                </c:pt>
                <c:pt idx="12">
                  <c:v>18.740858162084734</c:v>
                </c:pt>
                <c:pt idx="13">
                  <c:v>18.656114268923346</c:v>
                </c:pt>
                <c:pt idx="14">
                  <c:v>18.571753577393711</c:v>
                </c:pt>
                <c:pt idx="15">
                  <c:v>18.487774354704413</c:v>
                </c:pt>
                <c:pt idx="16">
                  <c:v>18.404174875899511</c:v>
                </c:pt>
                <c:pt idx="17">
                  <c:v>18.320953423823102</c:v>
                </c:pt>
                <c:pt idx="18">
                  <c:v>18.238108289084057</c:v>
                </c:pt>
                <c:pt idx="19">
                  <c:v>18.15563777002091</c:v>
                </c:pt>
                <c:pt idx="20">
                  <c:v>18.073540172666895</c:v>
                </c:pt>
                <c:pt idx="21">
                  <c:v>17.991813810715168</c:v>
                </c:pt>
                <c:pt idx="22">
                  <c:v>17.910457005484147</c:v>
                </c:pt>
                <c:pt idx="23">
                  <c:v>17.572091758714119</c:v>
                </c:pt>
                <c:pt idx="24">
                  <c:v>17.240118925057097</c:v>
                </c:pt>
                <c:pt idx="25">
                  <c:v>16.914417738725817</c:v>
                </c:pt>
                <c:pt idx="26">
                  <c:v>16.594869715446297</c:v>
                </c:pt>
                <c:pt idx="27">
                  <c:v>16.281358609355365</c:v>
                </c:pt>
                <c:pt idx="28">
                  <c:v>15.97377037071249</c:v>
                </c:pt>
                <c:pt idx="29">
                  <c:v>15.671993104410525</c:v>
                </c:pt>
                <c:pt idx="30">
                  <c:v>15.375917029270271</c:v>
                </c:pt>
                <c:pt idx="31">
                  <c:v>15.085434438104036</c:v>
                </c:pt>
                <c:pt idx="32">
                  <c:v>14.800439658533691</c:v>
                </c:pt>
              </c:numCache>
            </c:numRef>
          </c:yVal>
          <c:smooth val="1"/>
          <c:extLst>
            <c:ext xmlns:c16="http://schemas.microsoft.com/office/drawing/2014/chart" uri="{C3380CC4-5D6E-409C-BE32-E72D297353CC}">
              <c16:uniqueId val="{0000000D-FDAA-874D-BD1F-8846A13E55B5}"/>
            </c:ext>
          </c:extLst>
        </c:ser>
        <c:ser>
          <c:idx val="14"/>
          <c:order val="15"/>
          <c:spPr>
            <a:ln w="31750" cap="rnd">
              <a:solidFill>
                <a:srgbClr val="92D050"/>
              </a:solidFill>
              <a:prstDash val="sysDash"/>
              <a:round/>
            </a:ln>
            <a:effectLst/>
          </c:spPr>
          <c:marker>
            <c:symbol val="none"/>
          </c:marker>
          <c:xVal>
            <c:numRef>
              <c:f>'Time series_NOx_IATA Red'!$B$48:$B$80</c:f>
              <c:numCache>
                <c:formatCode>General</c:formatCode>
                <c:ptCount val="3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numCache>
            </c:numRef>
          </c:xVal>
          <c:yVal>
            <c:numRef>
              <c:f>'Time series_NOx_IATA Red'!$AQ$48:$AQ$80</c:f>
              <c:numCache>
                <c:formatCode>0.00</c:formatCode>
                <c:ptCount val="33"/>
                <c:pt idx="0">
                  <c:v>17.539347582079568</c:v>
                </c:pt>
                <c:pt idx="1">
                  <c:v>15.655272145149006</c:v>
                </c:pt>
                <c:pt idx="2">
                  <c:v>13.973583954119878</c:v>
                </c:pt>
                <c:pt idx="3">
                  <c:v>14.960203727329706</c:v>
                </c:pt>
                <c:pt idx="4">
                  <c:v>16.016484840113169</c:v>
                </c:pt>
                <c:pt idx="5">
                  <c:v>17.147345805521553</c:v>
                </c:pt>
                <c:pt idx="6">
                  <c:v>18.358052413457035</c:v>
                </c:pt>
                <c:pt idx="7">
                  <c:v>19.654242250524494</c:v>
                </c:pt>
                <c:pt idx="8">
                  <c:v>21.041950951133568</c:v>
                </c:pt>
                <c:pt idx="9">
                  <c:v>22.527640302087722</c:v>
                </c:pt>
                <c:pt idx="10">
                  <c:v>24.118228331527753</c:v>
                </c:pt>
                <c:pt idx="11">
                  <c:v>25.82112152233719</c:v>
                </c:pt>
                <c:pt idx="12">
                  <c:v>27.644249300009474</c:v>
                </c:pt>
                <c:pt idx="13">
                  <c:v>27.884710706958082</c:v>
                </c:pt>
                <c:pt idx="14">
                  <c:v>28.127263749226721</c:v>
                </c:pt>
                <c:pt idx="15">
                  <c:v>28.371926620746667</c:v>
                </c:pt>
                <c:pt idx="16">
                  <c:v>28.618717673707724</c:v>
                </c:pt>
                <c:pt idx="17">
                  <c:v>28.867655419934835</c:v>
                </c:pt>
                <c:pt idx="18">
                  <c:v>29.118758532276637</c:v>
                </c:pt>
                <c:pt idx="19">
                  <c:v>29.372045846006134</c:v>
                </c:pt>
                <c:pt idx="20">
                  <c:v>29.627536360233524</c:v>
                </c:pt>
                <c:pt idx="21">
                  <c:v>29.885249239331323</c:v>
                </c:pt>
                <c:pt idx="22">
                  <c:v>30.145203814371879</c:v>
                </c:pt>
                <c:pt idx="23">
                  <c:v>30.464090748575533</c:v>
                </c:pt>
                <c:pt idx="24">
                  <c:v>30.786350984795387</c:v>
                </c:pt>
                <c:pt idx="25">
                  <c:v>31.112020207047536</c:v>
                </c:pt>
                <c:pt idx="26">
                  <c:v>31.44113447682658</c:v>
                </c:pt>
                <c:pt idx="27">
                  <c:v>31.773730237098732</c:v>
                </c:pt>
                <c:pt idx="28">
                  <c:v>32.10984431633716</c:v>
                </c:pt>
                <c:pt idx="29">
                  <c:v>32.44951393260002</c:v>
                </c:pt>
                <c:pt idx="30">
                  <c:v>32.792776697651625</c:v>
                </c:pt>
                <c:pt idx="31">
                  <c:v>33.139670621127223</c:v>
                </c:pt>
                <c:pt idx="32">
                  <c:v>33.490234114741796</c:v>
                </c:pt>
              </c:numCache>
            </c:numRef>
          </c:yVal>
          <c:smooth val="1"/>
          <c:extLst>
            <c:ext xmlns:c16="http://schemas.microsoft.com/office/drawing/2014/chart" uri="{C3380CC4-5D6E-409C-BE32-E72D297353CC}">
              <c16:uniqueId val="{0000000E-FDAA-874D-BD1F-8846A13E55B5}"/>
            </c:ext>
          </c:extLst>
        </c:ser>
        <c:dLbls>
          <c:showLegendKey val="0"/>
          <c:showVal val="0"/>
          <c:showCatName val="0"/>
          <c:showSerName val="0"/>
          <c:showPercent val="0"/>
          <c:showBubbleSize val="0"/>
        </c:dLbls>
        <c:axId val="1886354992"/>
        <c:axId val="1885534032"/>
      </c:scatterChart>
      <c:scatterChart>
        <c:scatterStyle val="smoothMarker"/>
        <c:varyColors val="0"/>
        <c:ser>
          <c:idx val="3"/>
          <c:order val="6"/>
          <c:tx>
            <c:v>NOx emissions</c:v>
          </c:tx>
          <c:spPr>
            <a:ln w="15875" cap="rnd">
              <a:solidFill>
                <a:srgbClr val="002060"/>
              </a:solidFill>
              <a:round/>
            </a:ln>
            <a:effectLst/>
          </c:spPr>
          <c:marker>
            <c:symbol val="none"/>
          </c:marker>
          <c:xVal>
            <c:numRef>
              <c:f>'Time series_NOx_IATA Red'!$B$10:$B$80</c:f>
              <c:numCache>
                <c:formatCode>General</c:formatCode>
                <c:ptCount val="7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pt idx="41">
                  <c:v>2021</c:v>
                </c:pt>
                <c:pt idx="42">
                  <c:v>2022</c:v>
                </c:pt>
                <c:pt idx="43">
                  <c:v>2023</c:v>
                </c:pt>
                <c:pt idx="44">
                  <c:v>2024</c:v>
                </c:pt>
                <c:pt idx="45">
                  <c:v>2025</c:v>
                </c:pt>
                <c:pt idx="46">
                  <c:v>2026</c:v>
                </c:pt>
                <c:pt idx="47">
                  <c:v>2027</c:v>
                </c:pt>
                <c:pt idx="48">
                  <c:v>2028</c:v>
                </c:pt>
                <c:pt idx="49">
                  <c:v>2029</c:v>
                </c:pt>
                <c:pt idx="50">
                  <c:v>2030</c:v>
                </c:pt>
                <c:pt idx="51">
                  <c:v>2031</c:v>
                </c:pt>
                <c:pt idx="52">
                  <c:v>2032</c:v>
                </c:pt>
                <c:pt idx="53">
                  <c:v>2033</c:v>
                </c:pt>
                <c:pt idx="54">
                  <c:v>2034</c:v>
                </c:pt>
                <c:pt idx="55">
                  <c:v>2035</c:v>
                </c:pt>
                <c:pt idx="56">
                  <c:v>2036</c:v>
                </c:pt>
                <c:pt idx="57">
                  <c:v>2037</c:v>
                </c:pt>
                <c:pt idx="58">
                  <c:v>2038</c:v>
                </c:pt>
                <c:pt idx="59">
                  <c:v>2039</c:v>
                </c:pt>
                <c:pt idx="60">
                  <c:v>2040</c:v>
                </c:pt>
                <c:pt idx="61">
                  <c:v>2041</c:v>
                </c:pt>
                <c:pt idx="62">
                  <c:v>2042</c:v>
                </c:pt>
                <c:pt idx="63">
                  <c:v>2043</c:v>
                </c:pt>
                <c:pt idx="64">
                  <c:v>2044</c:v>
                </c:pt>
                <c:pt idx="65">
                  <c:v>2045</c:v>
                </c:pt>
                <c:pt idx="66">
                  <c:v>2046</c:v>
                </c:pt>
                <c:pt idx="67">
                  <c:v>2047</c:v>
                </c:pt>
                <c:pt idx="68">
                  <c:v>2048</c:v>
                </c:pt>
                <c:pt idx="69">
                  <c:v>2049</c:v>
                </c:pt>
                <c:pt idx="70">
                  <c:v>2050</c:v>
                </c:pt>
              </c:numCache>
            </c:numRef>
          </c:xVal>
          <c:yVal>
            <c:numRef>
              <c:f>'Time series_NOx_IATA Red'!$P$10:$P$80</c:f>
              <c:numCache>
                <c:formatCode>0.00</c:formatCode>
                <c:ptCount val="71"/>
                <c:pt idx="0">
                  <c:v>0.3864467918476453</c:v>
                </c:pt>
                <c:pt idx="1">
                  <c:v>0.385427793653841</c:v>
                </c:pt>
                <c:pt idx="2">
                  <c:v>0.39606685284883425</c:v>
                </c:pt>
                <c:pt idx="3">
                  <c:v>0.40861726102524443</c:v>
                </c:pt>
                <c:pt idx="4">
                  <c:v>0.44222355434782612</c:v>
                </c:pt>
                <c:pt idx="5">
                  <c:v>0.46537534525336344</c:v>
                </c:pt>
                <c:pt idx="6">
                  <c:v>0.5013632709204392</c:v>
                </c:pt>
                <c:pt idx="7">
                  <c:v>0.53496102286251435</c:v>
                </c:pt>
                <c:pt idx="8">
                  <c:v>0.57217363693103929</c:v>
                </c:pt>
                <c:pt idx="9">
                  <c:v>0.60779642929684841</c:v>
                </c:pt>
                <c:pt idx="10">
                  <c:v>0.62338487842869572</c:v>
                </c:pt>
                <c:pt idx="11">
                  <c:v>0.61498939796369678</c:v>
                </c:pt>
                <c:pt idx="12">
                  <c:v>0.62881523934782613</c:v>
                </c:pt>
                <c:pt idx="13">
                  <c:v>0.63759910912956208</c:v>
                </c:pt>
                <c:pt idx="14">
                  <c:v>0.67366871561428332</c:v>
                </c:pt>
                <c:pt idx="15">
                  <c:v>0.69591251182744707</c:v>
                </c:pt>
                <c:pt idx="16">
                  <c:v>0.73356824776542762</c:v>
                </c:pt>
                <c:pt idx="17">
                  <c:v>0.76230364846007292</c:v>
                </c:pt>
                <c:pt idx="18">
                  <c:v>0.78391675154365881</c:v>
                </c:pt>
                <c:pt idx="19">
                  <c:v>0.81605290425071519</c:v>
                </c:pt>
                <c:pt idx="20">
                  <c:v>0.86558262000000008</c:v>
                </c:pt>
                <c:pt idx="21">
                  <c:v>0.83737695943571344</c:v>
                </c:pt>
                <c:pt idx="22">
                  <c:v>0.84387913049319407</c:v>
                </c:pt>
                <c:pt idx="23">
                  <c:v>0.84818370254674336</c:v>
                </c:pt>
                <c:pt idx="24">
                  <c:v>0.90670593579593572</c:v>
                </c:pt>
                <c:pt idx="25">
                  <c:v>0.95671959782608695</c:v>
                </c:pt>
                <c:pt idx="26">
                  <c:v>0.98036234851756476</c:v>
                </c:pt>
                <c:pt idx="27">
                  <c:v>1.0218484252283602</c:v>
                </c:pt>
                <c:pt idx="28">
                  <c:v>1.0302453428683382</c:v>
                </c:pt>
                <c:pt idx="29">
                  <c:v>0.98959459789410831</c:v>
                </c:pt>
                <c:pt idx="30">
                  <c:v>1.0529744272173915</c:v>
                </c:pt>
                <c:pt idx="31">
                  <c:v>1.0842030469565218</c:v>
                </c:pt>
                <c:pt idx="32">
                  <c:v>1.0959389496086958</c:v>
                </c:pt>
                <c:pt idx="33">
                  <c:v>1.1270887755217391</c:v>
                </c:pt>
                <c:pt idx="34">
                  <c:v>1.1625459972608696</c:v>
                </c:pt>
                <c:pt idx="35">
                  <c:v>1.2260363113478263</c:v>
                </c:pt>
                <c:pt idx="36">
                  <c:v>1.2853330429130436</c:v>
                </c:pt>
                <c:pt idx="37">
                  <c:v>1.3611676924449132</c:v>
                </c:pt>
                <c:pt idx="38">
                  <c:v>1.4319484124520485</c:v>
                </c:pt>
                <c:pt idx="39">
                  <c:v>1.4780068868217595</c:v>
                </c:pt>
                <c:pt idx="40">
                  <c:v>0.76060922722255864</c:v>
                </c:pt>
                <c:pt idx="41">
                  <c:v>0.92375908935114615</c:v>
                </c:pt>
                <c:pt idx="42">
                  <c:v>1.1534722428720301</c:v>
                </c:pt>
                <c:pt idx="43">
                  <c:v>1.2571877730517622</c:v>
                </c:pt>
                <c:pt idx="44">
                  <c:v>1.3702289816489306</c:v>
                </c:pt>
                <c:pt idx="45">
                  <c:v>1.4934343957172416</c:v>
                </c:pt>
                <c:pt idx="46">
                  <c:v>1.5521821966622416</c:v>
                </c:pt>
                <c:pt idx="47">
                  <c:v>1.6132409823587428</c:v>
                </c:pt>
                <c:pt idx="48">
                  <c:v>1.6767016608992351</c:v>
                </c:pt>
                <c:pt idx="49">
                  <c:v>1.7426587164626632</c:v>
                </c:pt>
                <c:pt idx="50">
                  <c:v>1.8112103499883179</c:v>
                </c:pt>
                <c:pt idx="51">
                  <c:v>1.8824586253834565</c:v>
                </c:pt>
                <c:pt idx="52">
                  <c:v>1.9565096214823587</c:v>
                </c:pt>
                <c:pt idx="53">
                  <c:v>2.0334735899830427</c:v>
                </c:pt>
                <c:pt idx="54">
                  <c:v>2.1134651195968117</c:v>
                </c:pt>
                <c:pt idx="55">
                  <c:v>2.196603306654997</c:v>
                </c:pt>
                <c:pt idx="56">
                  <c:v>2.2681671226013678</c:v>
                </c:pt>
                <c:pt idx="57">
                  <c:v>2.342062438157746</c:v>
                </c:pt>
                <c:pt idx="58">
                  <c:v>2.4183652119683074</c:v>
                </c:pt>
                <c:pt idx="59">
                  <c:v>2.4971538773573059</c:v>
                </c:pt>
                <c:pt idx="60">
                  <c:v>2.5785094229524277</c:v>
                </c:pt>
                <c:pt idx="61">
                  <c:v>2.6625154759348164</c:v>
                </c:pt>
                <c:pt idx="62">
                  <c:v>2.7492583880013171</c:v>
                </c:pt>
                <c:pt idx="63">
                  <c:v>2.838827324127319</c:v>
                </c:pt>
                <c:pt idx="64">
                  <c:v>2.9313143542214073</c:v>
                </c:pt>
                <c:pt idx="65">
                  <c:v>3.0268145477660973</c:v>
                </c:pt>
                <c:pt idx="66">
                  <c:v>3.1288459233928863</c:v>
                </c:pt>
                <c:pt idx="67">
                  <c:v>3.2343166909771335</c:v>
                </c:pt>
                <c:pt idx="68">
                  <c:v>3.3433427895323389</c:v>
                </c:pt>
                <c:pt idx="69">
                  <c:v>3.4560440662787641</c:v>
                </c:pt>
                <c:pt idx="70">
                  <c:v>3.5725444083857734</c:v>
                </c:pt>
              </c:numCache>
            </c:numRef>
          </c:yVal>
          <c:smooth val="1"/>
          <c:extLst>
            <c:ext xmlns:c16="http://schemas.microsoft.com/office/drawing/2014/chart" uri="{C3380CC4-5D6E-409C-BE32-E72D297353CC}">
              <c16:uniqueId val="{0000000F-FDAA-874D-BD1F-8846A13E55B5}"/>
            </c:ext>
          </c:extLst>
        </c:ser>
        <c:dLbls>
          <c:showLegendKey val="0"/>
          <c:showVal val="0"/>
          <c:showCatName val="0"/>
          <c:showSerName val="0"/>
          <c:showPercent val="0"/>
          <c:showBubbleSize val="0"/>
        </c:dLbls>
        <c:axId val="1928554992"/>
        <c:axId val="1925884208"/>
      </c:scatterChart>
      <c:valAx>
        <c:axId val="1886354992"/>
        <c:scaling>
          <c:orientation val="minMax"/>
        </c:scaling>
        <c:delete val="0"/>
        <c:axPos val="b"/>
        <c:majorGridlines>
          <c:spPr>
            <a:ln w="9525" cap="flat" cmpd="sng" algn="ctr">
              <a:solidFill>
                <a:schemeClr val="bg1">
                  <a:lumMod val="75000"/>
                </a:schemeClr>
              </a:solidFill>
              <a:prstDash val="dash"/>
              <a:round/>
            </a:ln>
            <a:effectLst/>
          </c:spPr>
        </c:majorGridlines>
        <c:numFmt formatCode="General" sourceLinked="1"/>
        <c:majorTickMark val="cross"/>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885534032"/>
        <c:crosses val="autoZero"/>
        <c:crossBetween val="midCat"/>
      </c:valAx>
      <c:valAx>
        <c:axId val="1885534032"/>
        <c:scaling>
          <c:orientation val="minMax"/>
        </c:scaling>
        <c:delete val="0"/>
        <c:axPos val="l"/>
        <c:majorGridlines>
          <c:spPr>
            <a:ln w="9525" cap="flat" cmpd="sng" algn="ctr">
              <a:solidFill>
                <a:schemeClr val="bg1">
                  <a:lumMod val="75000"/>
                </a:schemeClr>
              </a:solidFill>
              <a:prstDash val="dash"/>
              <a:round/>
            </a:ln>
            <a:effectLst/>
          </c:spPr>
        </c:majorGridlines>
        <c:minorGridlines>
          <c:spPr>
            <a:ln w="9525" cap="flat" cmpd="sng" algn="ctr">
              <a:solidFill>
                <a:schemeClr val="bg1">
                  <a:lumMod val="75000"/>
                </a:schemeClr>
              </a:solidFill>
              <a:prstDash val="dash"/>
              <a:round/>
            </a:ln>
            <a:effectLst/>
          </c:spPr>
        </c:minorGridlines>
        <c:title>
          <c:tx>
            <c:rich>
              <a:bodyPr rot="-54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r>
                  <a:rPr lang="en-US" sz="1200">
                    <a:solidFill>
                      <a:schemeClr val="tx1"/>
                    </a:solidFill>
                    <a:latin typeface="Arial" panose="020B0604020202020204" pitchFamily="34" charset="0"/>
                    <a:cs typeface="Arial" panose="020B0604020202020204" pitchFamily="34" charset="0"/>
                  </a:rPr>
                  <a:t>ERF,</a:t>
                </a:r>
                <a:r>
                  <a:rPr lang="en-US" sz="1200" baseline="0">
                    <a:solidFill>
                      <a:schemeClr val="tx1"/>
                    </a:solidFill>
                    <a:latin typeface="Arial" panose="020B0604020202020204" pitchFamily="34" charset="0"/>
                    <a:cs typeface="Arial" panose="020B0604020202020204" pitchFamily="34" charset="0"/>
                  </a:rPr>
                  <a:t> mW m</a:t>
                </a:r>
                <a:r>
                  <a:rPr lang="en-US" sz="1200" baseline="30000">
                    <a:solidFill>
                      <a:schemeClr val="tx1"/>
                    </a:solidFill>
                    <a:latin typeface="Arial" panose="020B0604020202020204" pitchFamily="34" charset="0"/>
                    <a:cs typeface="Arial" panose="020B0604020202020204" pitchFamily="34" charset="0"/>
                  </a:rPr>
                  <a:t>-2</a:t>
                </a:r>
              </a:p>
            </c:rich>
          </c:tx>
          <c:layout>
            <c:manualLayout>
              <c:xMode val="edge"/>
              <c:yMode val="edge"/>
              <c:x val="1.0159651669085631E-2"/>
              <c:y val="0.45356117104304694"/>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General" sourceLinked="0"/>
        <c:majorTickMark val="out"/>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886354992"/>
        <c:crosses val="autoZero"/>
        <c:crossBetween val="midCat"/>
        <c:minorUnit val="10"/>
      </c:valAx>
      <c:valAx>
        <c:axId val="1925884208"/>
        <c:scaling>
          <c:orientation val="minMax"/>
        </c:scaling>
        <c:delete val="0"/>
        <c:axPos val="r"/>
        <c:title>
          <c:tx>
            <c:rich>
              <a:bodyPr rot="5400000" spcFirstLastPara="1" vertOverflow="ellipsis" wrap="square" anchor="ctr" anchorCtr="1"/>
              <a:lstStyle/>
              <a:p>
                <a:pPr>
                  <a:defRPr sz="1200" b="0" i="0" u="none" strike="noStrike" kern="1200" baseline="0">
                    <a:solidFill>
                      <a:srgbClr val="002060"/>
                    </a:solidFill>
                    <a:latin typeface="Arial" panose="020B0604020202020204" pitchFamily="34" charset="0"/>
                    <a:ea typeface="+mn-ea"/>
                    <a:cs typeface="Arial" panose="020B0604020202020204" pitchFamily="34" charset="0"/>
                  </a:defRPr>
                </a:pPr>
                <a:r>
                  <a:rPr lang="en-US" sz="1200">
                    <a:solidFill>
                      <a:srgbClr val="002060"/>
                    </a:solidFill>
                    <a:latin typeface="Arial" panose="020B0604020202020204" pitchFamily="34" charset="0"/>
                    <a:cs typeface="Arial" panose="020B0604020202020204" pitchFamily="34" charset="0"/>
                  </a:rPr>
                  <a:t>aircraft NO</a:t>
                </a:r>
                <a:r>
                  <a:rPr lang="en-US" sz="1200" baseline="-25000">
                    <a:solidFill>
                      <a:srgbClr val="002060"/>
                    </a:solidFill>
                    <a:latin typeface="Arial" panose="020B0604020202020204" pitchFamily="34" charset="0"/>
                    <a:cs typeface="Arial" panose="020B0604020202020204" pitchFamily="34" charset="0"/>
                  </a:rPr>
                  <a:t>x</a:t>
                </a:r>
                <a:r>
                  <a:rPr lang="en-US" sz="1200">
                    <a:solidFill>
                      <a:srgbClr val="002060"/>
                    </a:solidFill>
                    <a:latin typeface="Arial" panose="020B0604020202020204" pitchFamily="34" charset="0"/>
                    <a:cs typeface="Arial" panose="020B0604020202020204" pitchFamily="34" charset="0"/>
                  </a:rPr>
                  <a:t> emissions, Tg(N)yr</a:t>
                </a:r>
                <a:r>
                  <a:rPr lang="en-US" sz="1200" baseline="30000">
                    <a:solidFill>
                      <a:srgbClr val="002060"/>
                    </a:solidFill>
                    <a:latin typeface="Arial" panose="020B0604020202020204" pitchFamily="34" charset="0"/>
                    <a:cs typeface="Arial" panose="020B0604020202020204" pitchFamily="34" charset="0"/>
                  </a:rPr>
                  <a:t>-1</a:t>
                </a:r>
              </a:p>
            </c:rich>
          </c:tx>
          <c:layout>
            <c:manualLayout>
              <c:xMode val="edge"/>
              <c:yMode val="edge"/>
              <c:x val="0.97127721335268502"/>
              <c:y val="0.37521245967602074"/>
            </c:manualLayout>
          </c:layout>
          <c:overlay val="0"/>
          <c:spPr>
            <a:noFill/>
            <a:ln>
              <a:noFill/>
            </a:ln>
            <a:effectLst/>
          </c:spPr>
          <c:txPr>
            <a:bodyPr rot="5400000" spcFirstLastPara="1" vertOverflow="ellipsis" wrap="square" anchor="ctr" anchorCtr="1"/>
            <a:lstStyle/>
            <a:p>
              <a:pPr>
                <a:defRPr sz="1200" b="0" i="0" u="none" strike="noStrike" kern="1200" baseline="0">
                  <a:solidFill>
                    <a:srgbClr val="002060"/>
                  </a:solidFill>
                  <a:latin typeface="Arial" panose="020B0604020202020204" pitchFamily="34" charset="0"/>
                  <a:ea typeface="+mn-ea"/>
                  <a:cs typeface="Arial" panose="020B0604020202020204" pitchFamily="34" charset="0"/>
                </a:defRPr>
              </a:pPr>
              <a:endParaRPr lang="en-US"/>
            </a:p>
          </c:txPr>
        </c:title>
        <c:numFmt formatCode="0.00" sourceLinked="1"/>
        <c:majorTickMark val="out"/>
        <c:minorTickMark val="none"/>
        <c:tickLblPos val="nextTo"/>
        <c:spPr>
          <a:noFill/>
          <a:ln w="9525" cap="flat" cmpd="sng" algn="ctr">
            <a:solidFill>
              <a:srgbClr val="002060"/>
            </a:solidFill>
            <a:round/>
          </a:ln>
          <a:effectLst/>
        </c:spPr>
        <c:txPr>
          <a:bodyPr rot="-60000000" spcFirstLastPara="1" vertOverflow="ellipsis" vert="horz" wrap="square" anchor="ctr" anchorCtr="1"/>
          <a:lstStyle/>
          <a:p>
            <a:pPr>
              <a:defRPr sz="1100" b="0" i="0" u="none" strike="noStrike" kern="1200" baseline="0">
                <a:solidFill>
                  <a:srgbClr val="002060"/>
                </a:solidFill>
                <a:latin typeface="Arial" panose="020B0604020202020204" pitchFamily="34" charset="0"/>
                <a:ea typeface="+mn-ea"/>
                <a:cs typeface="Arial" panose="020B0604020202020204" pitchFamily="34" charset="0"/>
              </a:defRPr>
            </a:pPr>
            <a:endParaRPr lang="en-US"/>
          </a:p>
        </c:txPr>
        <c:crossAx val="1928554992"/>
        <c:crosses val="max"/>
        <c:crossBetween val="midCat"/>
      </c:valAx>
      <c:valAx>
        <c:axId val="1928554992"/>
        <c:scaling>
          <c:orientation val="minMax"/>
        </c:scaling>
        <c:delete val="1"/>
        <c:axPos val="b"/>
        <c:numFmt formatCode="General" sourceLinked="1"/>
        <c:majorTickMark val="out"/>
        <c:minorTickMark val="none"/>
        <c:tickLblPos val="nextTo"/>
        <c:crossAx val="1925884208"/>
        <c:crosses val="autoZero"/>
        <c:crossBetween val="midCat"/>
      </c:valAx>
      <c:spPr>
        <a:noFill/>
        <a:ln>
          <a:noFill/>
        </a:ln>
        <a:effectLst/>
      </c:spPr>
    </c:plotArea>
    <c:legend>
      <c:legendPos val="t"/>
      <c:layout>
        <c:manualLayout>
          <c:xMode val="edge"/>
          <c:yMode val="edge"/>
          <c:x val="0.47342056843765362"/>
          <c:y val="2.3766519823788548E-2"/>
          <c:w val="0.47550998251488513"/>
          <c:h val="6.6931735405321033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dPt>
            <c:idx val="0"/>
            <c:marker>
              <c:symbol val="square"/>
              <c:size val="14"/>
              <c:spPr>
                <a:solidFill>
                  <a:srgbClr val="00B0F0"/>
                </a:solidFill>
                <a:ln w="9525">
                  <a:solidFill>
                    <a:srgbClr val="00B0F0"/>
                  </a:solidFill>
                </a:ln>
                <a:effectLst/>
              </c:spPr>
            </c:marker>
            <c:bubble3D val="0"/>
            <c:extLst>
              <c:ext xmlns:c16="http://schemas.microsoft.com/office/drawing/2014/chart" uri="{C3380CC4-5D6E-409C-BE32-E72D297353CC}">
                <c16:uniqueId val="{0000000D-1EA8-314F-A813-17A943544A6D}"/>
              </c:ext>
            </c:extLst>
          </c:dPt>
          <c:dPt>
            <c:idx val="1"/>
            <c:marker>
              <c:symbol val="square"/>
              <c:size val="14"/>
              <c:spPr>
                <a:noFill/>
                <a:ln w="34925">
                  <a:solidFill>
                    <a:srgbClr val="00B0F0"/>
                  </a:solidFill>
                </a:ln>
                <a:effectLst/>
              </c:spPr>
            </c:marker>
            <c:bubble3D val="0"/>
            <c:extLst>
              <c:ext xmlns:c16="http://schemas.microsoft.com/office/drawing/2014/chart" uri="{C3380CC4-5D6E-409C-BE32-E72D297353CC}">
                <c16:uniqueId val="{0000000E-1EA8-314F-A813-17A943544A6D}"/>
              </c:ext>
            </c:extLst>
          </c:dPt>
          <c:dPt>
            <c:idx val="2"/>
            <c:marker>
              <c:symbol val="square"/>
              <c:size val="14"/>
              <c:spPr>
                <a:solidFill>
                  <a:srgbClr val="0070C0"/>
                </a:solidFill>
                <a:ln w="9525">
                  <a:solidFill>
                    <a:srgbClr val="0070C0"/>
                  </a:solidFill>
                </a:ln>
                <a:effectLst/>
              </c:spPr>
            </c:marker>
            <c:bubble3D val="0"/>
            <c:extLst>
              <c:ext xmlns:c16="http://schemas.microsoft.com/office/drawing/2014/chart" uri="{C3380CC4-5D6E-409C-BE32-E72D297353CC}">
                <c16:uniqueId val="{0000000C-1EA8-314F-A813-17A943544A6D}"/>
              </c:ext>
            </c:extLst>
          </c:dPt>
          <c:dPt>
            <c:idx val="3"/>
            <c:marker>
              <c:symbol val="square"/>
              <c:size val="14"/>
              <c:spPr>
                <a:solidFill>
                  <a:srgbClr val="FF0000"/>
                </a:solidFill>
                <a:ln w="9525">
                  <a:solidFill>
                    <a:srgbClr val="FF0000"/>
                  </a:solidFill>
                </a:ln>
                <a:effectLst/>
              </c:spPr>
            </c:marker>
            <c:bubble3D val="0"/>
            <c:extLst>
              <c:ext xmlns:c16="http://schemas.microsoft.com/office/drawing/2014/chart" uri="{C3380CC4-5D6E-409C-BE32-E72D297353CC}">
                <c16:uniqueId val="{00000009-1EA8-314F-A813-17A943544A6D}"/>
              </c:ext>
            </c:extLst>
          </c:dPt>
          <c:dPt>
            <c:idx val="4"/>
            <c:marker>
              <c:symbol val="square"/>
              <c:size val="14"/>
              <c:spPr>
                <a:solidFill>
                  <a:schemeClr val="bg1"/>
                </a:solidFill>
                <a:ln w="34925">
                  <a:solidFill>
                    <a:srgbClr val="FF0000"/>
                  </a:solidFill>
                </a:ln>
                <a:effectLst/>
              </c:spPr>
            </c:marker>
            <c:bubble3D val="0"/>
            <c:extLst>
              <c:ext xmlns:c16="http://schemas.microsoft.com/office/drawing/2014/chart" uri="{C3380CC4-5D6E-409C-BE32-E72D297353CC}">
                <c16:uniqueId val="{0000000B-1EA8-314F-A813-17A943544A6D}"/>
              </c:ext>
            </c:extLst>
          </c:dPt>
          <c:dPt>
            <c:idx val="5"/>
            <c:marker>
              <c:symbol val="square"/>
              <c:size val="14"/>
              <c:spPr>
                <a:solidFill>
                  <a:srgbClr val="FF0000"/>
                </a:solidFill>
                <a:ln w="9525">
                  <a:solidFill>
                    <a:srgbClr val="FF0000"/>
                  </a:solidFill>
                </a:ln>
                <a:effectLst/>
              </c:spPr>
            </c:marker>
            <c:bubble3D val="0"/>
            <c:extLst>
              <c:ext xmlns:c16="http://schemas.microsoft.com/office/drawing/2014/chart" uri="{C3380CC4-5D6E-409C-BE32-E72D297353CC}">
                <c16:uniqueId val="{0000000A-1EA8-314F-A813-17A943544A6D}"/>
              </c:ext>
            </c:extLst>
          </c:dPt>
          <c:dPt>
            <c:idx val="8"/>
            <c:marker>
              <c:symbol val="circle"/>
              <c:size val="14"/>
              <c:spPr>
                <a:solidFill>
                  <a:srgbClr val="0070C0"/>
                </a:solidFill>
                <a:ln w="9525">
                  <a:solidFill>
                    <a:srgbClr val="0070C0"/>
                  </a:solidFill>
                </a:ln>
                <a:effectLst/>
              </c:spPr>
            </c:marker>
            <c:bubble3D val="0"/>
            <c:extLst>
              <c:ext xmlns:c16="http://schemas.microsoft.com/office/drawing/2014/chart" uri="{C3380CC4-5D6E-409C-BE32-E72D297353CC}">
                <c16:uniqueId val="{00000001-1EA8-314F-A813-17A943544A6D}"/>
              </c:ext>
            </c:extLst>
          </c:dPt>
          <c:dPt>
            <c:idx val="9"/>
            <c:marker>
              <c:symbol val="circle"/>
              <c:size val="14"/>
              <c:spPr>
                <a:solidFill>
                  <a:srgbClr val="00B0F0"/>
                </a:solidFill>
                <a:ln w="9525">
                  <a:solidFill>
                    <a:srgbClr val="00B0F0"/>
                  </a:solidFill>
                </a:ln>
                <a:effectLst/>
              </c:spPr>
            </c:marker>
            <c:bubble3D val="0"/>
            <c:extLst>
              <c:ext xmlns:c16="http://schemas.microsoft.com/office/drawing/2014/chart" uri="{C3380CC4-5D6E-409C-BE32-E72D297353CC}">
                <c16:uniqueId val="{00000002-1EA8-314F-A813-17A943544A6D}"/>
              </c:ext>
            </c:extLst>
          </c:dPt>
          <c:dPt>
            <c:idx val="10"/>
            <c:marker>
              <c:symbol val="triangle"/>
              <c:size val="14"/>
              <c:spPr>
                <a:solidFill>
                  <a:srgbClr val="FF0000"/>
                </a:solidFill>
                <a:ln w="9525">
                  <a:solidFill>
                    <a:srgbClr val="FF0000"/>
                  </a:solidFill>
                </a:ln>
                <a:effectLst/>
              </c:spPr>
            </c:marker>
            <c:bubble3D val="0"/>
            <c:extLst>
              <c:ext xmlns:c16="http://schemas.microsoft.com/office/drawing/2014/chart" uri="{C3380CC4-5D6E-409C-BE32-E72D297353CC}">
                <c16:uniqueId val="{00000008-1EA8-314F-A813-17A943544A6D}"/>
              </c:ext>
            </c:extLst>
          </c:dPt>
          <c:dPt>
            <c:idx val="11"/>
            <c:marker>
              <c:symbol val="triangle"/>
              <c:size val="14"/>
              <c:spPr>
                <a:solidFill>
                  <a:srgbClr val="FF0000"/>
                </a:solidFill>
                <a:ln w="9525">
                  <a:solidFill>
                    <a:srgbClr val="FF0000"/>
                  </a:solidFill>
                </a:ln>
                <a:effectLst/>
              </c:spPr>
            </c:marker>
            <c:bubble3D val="0"/>
            <c:extLst>
              <c:ext xmlns:c16="http://schemas.microsoft.com/office/drawing/2014/chart" uri="{C3380CC4-5D6E-409C-BE32-E72D297353CC}">
                <c16:uniqueId val="{00000007-1EA8-314F-A813-17A943544A6D}"/>
              </c:ext>
            </c:extLst>
          </c:dPt>
          <c:dPt>
            <c:idx val="12"/>
            <c:marker>
              <c:symbol val="triangle"/>
              <c:size val="14"/>
              <c:spPr>
                <a:solidFill>
                  <a:srgbClr val="FF0000"/>
                </a:solidFill>
                <a:ln w="9525">
                  <a:solidFill>
                    <a:srgbClr val="FF0000"/>
                  </a:solidFill>
                </a:ln>
                <a:effectLst/>
              </c:spPr>
            </c:marker>
            <c:bubble3D val="0"/>
            <c:extLst>
              <c:ext xmlns:c16="http://schemas.microsoft.com/office/drawing/2014/chart" uri="{C3380CC4-5D6E-409C-BE32-E72D297353CC}">
                <c16:uniqueId val="{00000006-1EA8-314F-A813-17A943544A6D}"/>
              </c:ext>
            </c:extLst>
          </c:dPt>
          <c:dPt>
            <c:idx val="13"/>
            <c:marker>
              <c:symbol val="circle"/>
              <c:size val="14"/>
              <c:spPr>
                <a:noFill/>
                <a:ln w="34925">
                  <a:solidFill>
                    <a:srgbClr val="FF0000"/>
                  </a:solidFill>
                  <a:prstDash val="sysDot"/>
                </a:ln>
                <a:effectLst/>
              </c:spPr>
            </c:marker>
            <c:bubble3D val="0"/>
            <c:extLst>
              <c:ext xmlns:c16="http://schemas.microsoft.com/office/drawing/2014/chart" uri="{C3380CC4-5D6E-409C-BE32-E72D297353CC}">
                <c16:uniqueId val="{00000005-1EA8-314F-A813-17A943544A6D}"/>
              </c:ext>
            </c:extLst>
          </c:dPt>
          <c:dPt>
            <c:idx val="14"/>
            <c:marker>
              <c:symbol val="circle"/>
              <c:size val="14"/>
              <c:spPr>
                <a:noFill/>
                <a:ln w="34925">
                  <a:solidFill>
                    <a:srgbClr val="FF0000"/>
                  </a:solidFill>
                  <a:prstDash val="sysDot"/>
                </a:ln>
                <a:effectLst/>
              </c:spPr>
            </c:marker>
            <c:bubble3D val="0"/>
            <c:extLst>
              <c:ext xmlns:c16="http://schemas.microsoft.com/office/drawing/2014/chart" uri="{C3380CC4-5D6E-409C-BE32-E72D297353CC}">
                <c16:uniqueId val="{00000004-1EA8-314F-A813-17A943544A6D}"/>
              </c:ext>
            </c:extLst>
          </c:dPt>
          <c:dPt>
            <c:idx val="15"/>
            <c:marker>
              <c:symbol val="circle"/>
              <c:size val="14"/>
              <c:spPr>
                <a:noFill/>
                <a:ln w="34925">
                  <a:solidFill>
                    <a:srgbClr val="FF0000"/>
                  </a:solidFill>
                  <a:prstDash val="sysDot"/>
                </a:ln>
                <a:effectLst/>
              </c:spPr>
            </c:marker>
            <c:bubble3D val="0"/>
            <c:extLst>
              <c:ext xmlns:c16="http://schemas.microsoft.com/office/drawing/2014/chart" uri="{C3380CC4-5D6E-409C-BE32-E72D297353CC}">
                <c16:uniqueId val="{00000003-1EA8-314F-A813-17A943544A6D}"/>
              </c:ext>
            </c:extLst>
          </c:dPt>
          <c:dPt>
            <c:idx val="16"/>
            <c:marker>
              <c:symbol val="circle"/>
              <c:size val="14"/>
              <c:spPr>
                <a:noFill/>
                <a:ln w="34925">
                  <a:solidFill>
                    <a:srgbClr val="FF0000"/>
                  </a:solidFill>
                  <a:prstDash val="sysDot"/>
                </a:ln>
                <a:effectLst/>
              </c:spPr>
            </c:marker>
            <c:bubble3D val="0"/>
            <c:spPr>
              <a:ln w="28575" cap="rnd">
                <a:noFill/>
                <a:round/>
              </a:ln>
              <a:effectLst/>
            </c:spPr>
            <c:extLst>
              <c:ext xmlns:c16="http://schemas.microsoft.com/office/drawing/2014/chart" uri="{C3380CC4-5D6E-409C-BE32-E72D297353CC}">
                <c16:uniqueId val="{00000000-1EA8-314F-A813-17A943544A6D}"/>
              </c:ext>
            </c:extLst>
          </c:dPt>
          <c:dPt>
            <c:idx val="17"/>
            <c:marker>
              <c:symbol val="circle"/>
              <c:size val="14"/>
              <c:spPr>
                <a:noFill/>
                <a:ln w="34925">
                  <a:solidFill>
                    <a:srgbClr val="FF0000"/>
                  </a:solidFill>
                  <a:prstDash val="sysDot"/>
                </a:ln>
                <a:effectLst/>
              </c:spPr>
            </c:marker>
            <c:bubble3D val="0"/>
            <c:extLst>
              <c:ext xmlns:c16="http://schemas.microsoft.com/office/drawing/2014/chart" uri="{C3380CC4-5D6E-409C-BE32-E72D297353CC}">
                <c16:uniqueId val="{00000010-712F-9140-ADA2-597BDC827959}"/>
              </c:ext>
            </c:extLst>
          </c:dPt>
          <c:xVal>
            <c:numRef>
              <c:f>'Aero-cloud interac. compilation'!$AF$10:$AF$27</c:f>
              <c:numCache>
                <c:formatCode>General</c:formatCode>
                <c:ptCount val="18"/>
                <c:pt idx="0">
                  <c:v>2.2000000000000002</c:v>
                </c:pt>
                <c:pt idx="1">
                  <c:v>2.3199999999999998</c:v>
                </c:pt>
                <c:pt idx="2">
                  <c:v>2.2000000000000002</c:v>
                </c:pt>
                <c:pt idx="3">
                  <c:v>1.2</c:v>
                </c:pt>
                <c:pt idx="4">
                  <c:v>1.2</c:v>
                </c:pt>
                <c:pt idx="5">
                  <c:v>1.2</c:v>
                </c:pt>
                <c:pt idx="8">
                  <c:v>0.2</c:v>
                </c:pt>
                <c:pt idx="9">
                  <c:v>0.32</c:v>
                </c:pt>
                <c:pt idx="10">
                  <c:v>0.2</c:v>
                </c:pt>
                <c:pt idx="11">
                  <c:v>0.2</c:v>
                </c:pt>
                <c:pt idx="12">
                  <c:v>0.2</c:v>
                </c:pt>
                <c:pt idx="13">
                  <c:v>0.2</c:v>
                </c:pt>
                <c:pt idx="14">
                  <c:v>0.2</c:v>
                </c:pt>
                <c:pt idx="15">
                  <c:v>0.2</c:v>
                </c:pt>
                <c:pt idx="16">
                  <c:v>0.2</c:v>
                </c:pt>
                <c:pt idx="17">
                  <c:v>0.2</c:v>
                </c:pt>
              </c:numCache>
            </c:numRef>
          </c:xVal>
          <c:yVal>
            <c:numRef>
              <c:f>'Aero-cloud interac. compilation'!$AG$10:$AG$27</c:f>
              <c:numCache>
                <c:formatCode>#,##0.0</c:formatCode>
                <c:ptCount val="18"/>
                <c:pt idx="0">
                  <c:v>-37.291680000000007</c:v>
                </c:pt>
                <c:pt idx="1">
                  <c:v>-26.104175999999999</c:v>
                </c:pt>
                <c:pt idx="2">
                  <c:v>-75.995959681878105</c:v>
                </c:pt>
                <c:pt idx="3">
                  <c:v>-47.22795</c:v>
                </c:pt>
                <c:pt idx="4">
                  <c:v>4.9068000000000005</c:v>
                </c:pt>
                <c:pt idx="5">
                  <c:v>-213.13912500000001</c:v>
                </c:pt>
                <c:pt idx="8">
                  <c:v>13.216688640326629</c:v>
                </c:pt>
                <c:pt idx="9">
                  <c:v>11.207082086256809</c:v>
                </c:pt>
                <c:pt idx="10">
                  <c:v>-330.41721600816572</c:v>
                </c:pt>
                <c:pt idx="11">
                  <c:v>-44.606324161102364</c:v>
                </c:pt>
                <c:pt idx="12">
                  <c:v>-171.81695232424619</c:v>
                </c:pt>
                <c:pt idx="13">
                  <c:v>-479.15154185022027</c:v>
                </c:pt>
                <c:pt idx="14">
                  <c:v>-397.01127753303962</c:v>
                </c:pt>
                <c:pt idx="15">
                  <c:v>123.21039647577092</c:v>
                </c:pt>
                <c:pt idx="16">
                  <c:v>150.5904845814978</c:v>
                </c:pt>
                <c:pt idx="17">
                  <c:v>287.4909251101322</c:v>
                </c:pt>
              </c:numCache>
            </c:numRef>
          </c:yVal>
          <c:smooth val="0"/>
          <c:extLst>
            <c:ext xmlns:c16="http://schemas.microsoft.com/office/drawing/2014/chart" uri="{C3380CC4-5D6E-409C-BE32-E72D297353CC}">
              <c16:uniqueId val="{00000000-0631-5E4F-A86E-A8ACF0EFFF54}"/>
            </c:ext>
          </c:extLst>
        </c:ser>
        <c:dLbls>
          <c:showLegendKey val="0"/>
          <c:showVal val="0"/>
          <c:showCatName val="0"/>
          <c:showSerName val="0"/>
          <c:showPercent val="0"/>
          <c:showBubbleSize val="0"/>
        </c:dLbls>
        <c:axId val="1368191168"/>
        <c:axId val="1368192848"/>
      </c:scatterChart>
      <c:valAx>
        <c:axId val="1368191168"/>
        <c:scaling>
          <c:orientation val="minMax"/>
        </c:scaling>
        <c:delete val="0"/>
        <c:axPos val="b"/>
        <c:majorGridlines>
          <c:spPr>
            <a:ln w="9525" cap="flat" cmpd="sng" algn="ctr">
              <a:solidFill>
                <a:schemeClr val="tx1"/>
              </a:solidFill>
              <a:round/>
            </a:ln>
            <a:effectLst/>
          </c:spPr>
        </c:majorGridlines>
        <c:numFmt formatCode="General" sourceLinked="1"/>
        <c:majorTickMark val="none"/>
        <c:minorTickMark val="none"/>
        <c:tickLblPos val="nextTo"/>
        <c:spPr>
          <a:noFill/>
          <a:ln w="6350" cap="flat" cmpd="sng" algn="ctr">
            <a:solidFill>
              <a:schemeClr val="tx1"/>
            </a:solidFill>
            <a:round/>
          </a:ln>
          <a:effectLst/>
        </c:spPr>
        <c:txPr>
          <a:bodyPr rot="-60000000" spcFirstLastPara="1" vertOverflow="ellipsis" vert="horz" wrap="square" anchor="ctr" anchorCtr="1"/>
          <a:lstStyle/>
          <a:p>
            <a:pPr>
              <a:defRPr sz="100" b="0" i="0" u="none" strike="noStrike" kern="1200" baseline="0">
                <a:solidFill>
                  <a:schemeClr val="tx1"/>
                </a:solidFill>
                <a:latin typeface="+mn-lt"/>
                <a:ea typeface="+mn-ea"/>
                <a:cs typeface="+mn-cs"/>
              </a:defRPr>
            </a:pPr>
            <a:endParaRPr lang="en-US"/>
          </a:p>
        </c:txPr>
        <c:crossAx val="1368192848"/>
        <c:crosses val="autoZero"/>
        <c:crossBetween val="midCat"/>
        <c:majorUnit val="1"/>
      </c:valAx>
      <c:valAx>
        <c:axId val="1368192848"/>
        <c:scaling>
          <c:orientation val="minMax"/>
          <c:max val="390"/>
          <c:min val="-500"/>
        </c:scaling>
        <c:delete val="0"/>
        <c:axPos val="l"/>
        <c:majorGridlines>
          <c:spPr>
            <a:ln w="9525" cap="flat" cmpd="sng" algn="ctr">
              <a:solidFill>
                <a:schemeClr val="tx2">
                  <a:lumMod val="20000"/>
                  <a:lumOff val="80000"/>
                </a:schemeClr>
              </a:solidFill>
              <a:round/>
            </a:ln>
            <a:effectLst/>
          </c:spPr>
        </c:majorGridlines>
        <c:minorGridlines>
          <c:spPr>
            <a:ln w="9525" cap="flat" cmpd="sng" algn="ctr">
              <a:solidFill>
                <a:schemeClr val="tx2">
                  <a:lumMod val="20000"/>
                  <a:lumOff val="80000"/>
                </a:schemeClr>
              </a:solidFill>
              <a:round/>
            </a:ln>
            <a:effectLst/>
          </c:spPr>
        </c:min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solidFill>
                      <a:schemeClr val="tx1"/>
                    </a:solidFill>
                    <a:latin typeface="Arial" panose="020B0604020202020204" pitchFamily="34" charset="0"/>
                    <a:cs typeface="Arial" panose="020B0604020202020204" pitchFamily="34" charset="0"/>
                  </a:rPr>
                  <a:t>Radiarive</a:t>
                </a:r>
                <a:r>
                  <a:rPr lang="en-US" sz="1400" baseline="0">
                    <a:solidFill>
                      <a:schemeClr val="tx1"/>
                    </a:solidFill>
                    <a:latin typeface="Arial" panose="020B0604020202020204" pitchFamily="34" charset="0"/>
                    <a:cs typeface="Arial" panose="020B0604020202020204" pitchFamily="34" charset="0"/>
                  </a:rPr>
                  <a:t> forcing, mW m</a:t>
                </a:r>
                <a:r>
                  <a:rPr lang="en-US" sz="1400" baseline="30000">
                    <a:solidFill>
                      <a:schemeClr val="tx1"/>
                    </a:solidFill>
                    <a:latin typeface="Arial" panose="020B0604020202020204" pitchFamily="34" charset="0"/>
                    <a:cs typeface="Arial" panose="020B0604020202020204" pitchFamily="34" charset="0"/>
                  </a:rPr>
                  <a:t>-2</a:t>
                </a:r>
              </a:p>
            </c:rich>
          </c:tx>
          <c:layout>
            <c:manualLayout>
              <c:xMode val="edge"/>
              <c:yMode val="edge"/>
              <c:x val="1.4141414141414142E-2"/>
              <c:y val="0.3290436772326536"/>
            </c:manualLayout>
          </c:layout>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out"/>
        <c:minorTickMark val="out"/>
        <c:tickLblPos val="nextTo"/>
        <c:spPr>
          <a:noFill/>
          <a:ln w="6350"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368191168"/>
        <c:crosses val="autoZero"/>
        <c:crossBetween val="midCat"/>
        <c:minorUnit val="20"/>
      </c:valAx>
      <c:spPr>
        <a:noFill/>
        <a:ln>
          <a:solidFill>
            <a:schemeClr val="tx1"/>
          </a:solid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2">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8AD4612B-4245-C64B-82ED-1AB6F2632A8C}" type="doc">
      <dgm:prSet loTypeId="urn:microsoft.com/office/officeart/2005/8/layout/hierarchy6" loCatId="" qsTypeId="urn:microsoft.com/office/officeart/2005/8/quickstyle/simple1" qsCatId="simple" csTypeId="urn:microsoft.com/office/officeart/2005/8/colors/accent1_2" csCatId="accent1" phldr="1"/>
      <dgm:spPr/>
      <dgm:t>
        <a:bodyPr/>
        <a:lstStyle/>
        <a:p>
          <a:endParaRPr lang="en-US"/>
        </a:p>
      </dgm:t>
    </dgm:pt>
    <dgm:pt modelId="{5843C480-D2FA-8F48-ADBF-8C915B5359E6}">
      <dgm:prSet phldrT="[Text]" custT="1"/>
      <dgm:spPr>
        <a:solidFill>
          <a:srgbClr val="0070C0"/>
        </a:solidFill>
      </dgm:spPr>
      <dgm:t>
        <a:bodyPr/>
        <a:lstStyle/>
        <a:p>
          <a:r>
            <a:rPr lang="en-US" sz="1400"/>
            <a:t>DISCRETE PDFs</a:t>
          </a:r>
        </a:p>
      </dgm:t>
    </dgm:pt>
    <dgm:pt modelId="{E3B1F2F5-5129-464A-8304-B83B57A29823}" type="parTrans" cxnId="{20E61F75-6598-DA44-9629-88E07ABE9BC4}">
      <dgm:prSet/>
      <dgm:spPr/>
      <dgm:t>
        <a:bodyPr/>
        <a:lstStyle/>
        <a:p>
          <a:endParaRPr lang="en-US"/>
        </a:p>
      </dgm:t>
    </dgm:pt>
    <dgm:pt modelId="{CAF336F6-DC6F-C147-B609-25997C0F31DE}" type="sibTrans" cxnId="{20E61F75-6598-DA44-9629-88E07ABE9BC4}">
      <dgm:prSet/>
      <dgm:spPr/>
      <dgm:t>
        <a:bodyPr/>
        <a:lstStyle/>
        <a:p>
          <a:endParaRPr lang="en-US"/>
        </a:p>
      </dgm:t>
    </dgm:pt>
    <dgm:pt modelId="{4A5883D1-1476-4F42-90B4-FCFCDBC081BD}">
      <dgm:prSet phldrT="[Text]" custT="1"/>
      <dgm:spPr>
        <a:solidFill>
          <a:srgbClr val="00B050"/>
        </a:solidFill>
      </dgm:spPr>
      <dgm:t>
        <a:bodyPr/>
        <a:lstStyle/>
        <a:p>
          <a:r>
            <a:rPr lang="en-US" sz="1400"/>
            <a:t>NO</a:t>
          </a:r>
          <a:r>
            <a:rPr lang="en-US" sz="1400" baseline="-25000"/>
            <a:t>X</a:t>
          </a:r>
        </a:p>
      </dgm:t>
    </dgm:pt>
    <dgm:pt modelId="{983F6EBF-AE55-6C4E-92EF-B52EB758473F}" type="parTrans" cxnId="{15204CFD-E655-524B-9301-5411F9A54A2F}">
      <dgm:prSet/>
      <dgm:spPr/>
      <dgm:t>
        <a:bodyPr/>
        <a:lstStyle/>
        <a:p>
          <a:endParaRPr lang="en-US"/>
        </a:p>
      </dgm:t>
    </dgm:pt>
    <dgm:pt modelId="{8E68FC79-95B7-4641-B8C9-9BDC91453569}" type="sibTrans" cxnId="{15204CFD-E655-524B-9301-5411F9A54A2F}">
      <dgm:prSet/>
      <dgm:spPr/>
      <dgm:t>
        <a:bodyPr/>
        <a:lstStyle/>
        <a:p>
          <a:endParaRPr lang="en-US"/>
        </a:p>
      </dgm:t>
    </dgm:pt>
    <dgm:pt modelId="{69B70DA6-2E4E-AD47-AB06-B8B6D199EA49}">
      <dgm:prSet phldrT="[Text]" custT="1"/>
      <dgm:spPr>
        <a:solidFill>
          <a:srgbClr val="00B050"/>
        </a:solidFill>
      </dgm:spPr>
      <dgm:t>
        <a:bodyPr/>
        <a:lstStyle/>
        <a:p>
          <a:r>
            <a:rPr lang="en-US" sz="1400"/>
            <a:t>SO</a:t>
          </a:r>
          <a:r>
            <a:rPr lang="en-US" sz="1400" baseline="-25000"/>
            <a:t>4</a:t>
          </a:r>
        </a:p>
      </dgm:t>
    </dgm:pt>
    <dgm:pt modelId="{C5FD7C46-CB0D-464A-8F88-1EBCA8B1BFD8}" type="parTrans" cxnId="{020486FE-1520-434E-8547-86C820DCFBC5}">
      <dgm:prSet/>
      <dgm:spPr/>
      <dgm:t>
        <a:bodyPr/>
        <a:lstStyle/>
        <a:p>
          <a:endParaRPr lang="en-US"/>
        </a:p>
      </dgm:t>
    </dgm:pt>
    <dgm:pt modelId="{F6F42547-7A2F-274F-99C4-C278E3377237}" type="sibTrans" cxnId="{020486FE-1520-434E-8547-86C820DCFBC5}">
      <dgm:prSet/>
      <dgm:spPr/>
      <dgm:t>
        <a:bodyPr/>
        <a:lstStyle/>
        <a:p>
          <a:endParaRPr lang="en-US"/>
        </a:p>
      </dgm:t>
    </dgm:pt>
    <dgm:pt modelId="{F7C264FB-9029-F142-B743-35DEEAC26651}">
      <dgm:prSet phldrT="[Text]" custT="1"/>
      <dgm:spPr>
        <a:solidFill>
          <a:srgbClr val="0070C0"/>
        </a:solidFill>
      </dgm:spPr>
      <dgm:t>
        <a:bodyPr anchor="ctr" anchorCtr="0"/>
        <a:lstStyle/>
        <a:p>
          <a:pPr algn="ctr"/>
          <a:r>
            <a:rPr lang="en-US" sz="1400"/>
            <a:t>GAUSSIAN PDFs</a:t>
          </a:r>
        </a:p>
        <a:p>
          <a:pPr algn="ctr"/>
          <a:r>
            <a:rPr lang="en-US" sz="1400"/>
            <a:t>(p.m.forster@leeds.ac.uk)</a:t>
          </a:r>
        </a:p>
      </dgm:t>
    </dgm:pt>
    <dgm:pt modelId="{7B972130-2FE9-F14E-8213-0016C0DA8609}" type="parTrans" cxnId="{33DAA900-BEA1-AE4F-9BE9-0C686AB740F1}">
      <dgm:prSet/>
      <dgm:spPr/>
      <dgm:t>
        <a:bodyPr/>
        <a:lstStyle/>
        <a:p>
          <a:endParaRPr lang="en-US"/>
        </a:p>
      </dgm:t>
    </dgm:pt>
    <dgm:pt modelId="{93DB75C1-CB65-8248-9A37-7FC7D753B12F}" type="sibTrans" cxnId="{33DAA900-BEA1-AE4F-9BE9-0C686AB740F1}">
      <dgm:prSet/>
      <dgm:spPr/>
      <dgm:t>
        <a:bodyPr/>
        <a:lstStyle/>
        <a:p>
          <a:endParaRPr lang="en-US"/>
        </a:p>
      </dgm:t>
    </dgm:pt>
    <dgm:pt modelId="{CC609C05-0614-D247-8DE3-D08237F66DDC}">
      <dgm:prSet phldrT="[Text]" custT="1"/>
      <dgm:spPr>
        <a:solidFill>
          <a:srgbClr val="00B050"/>
        </a:solidFill>
      </dgm:spPr>
      <dgm:t>
        <a:bodyPr/>
        <a:lstStyle/>
        <a:p>
          <a:r>
            <a:rPr lang="en-US" sz="1400"/>
            <a:t>CO</a:t>
          </a:r>
          <a:r>
            <a:rPr lang="en-US" sz="1400" baseline="-25000"/>
            <a:t>2</a:t>
          </a:r>
        </a:p>
      </dgm:t>
    </dgm:pt>
    <dgm:pt modelId="{54540937-BF92-9940-8D1E-DA6FFE403997}" type="parTrans" cxnId="{D0964C8D-817B-EE49-B10F-F5805A7058D7}">
      <dgm:prSet/>
      <dgm:spPr/>
      <dgm:t>
        <a:bodyPr/>
        <a:lstStyle/>
        <a:p>
          <a:endParaRPr lang="en-US"/>
        </a:p>
      </dgm:t>
    </dgm:pt>
    <dgm:pt modelId="{3C83E130-7163-1943-BA56-6A6F2B852395}" type="sibTrans" cxnId="{D0964C8D-817B-EE49-B10F-F5805A7058D7}">
      <dgm:prSet/>
      <dgm:spPr/>
      <dgm:t>
        <a:bodyPr/>
        <a:lstStyle/>
        <a:p>
          <a:endParaRPr lang="en-US"/>
        </a:p>
      </dgm:t>
    </dgm:pt>
    <dgm:pt modelId="{B0EB2CB0-2BC0-8B4B-B546-E76518ABA200}">
      <dgm:prSet phldrT="[Text]" custT="1"/>
      <dgm:spPr>
        <a:solidFill>
          <a:schemeClr val="accent2">
            <a:lumMod val="75000"/>
            <a:alpha val="25000"/>
          </a:schemeClr>
        </a:solidFill>
      </dgm:spPr>
      <dgm:t>
        <a:bodyPr/>
        <a:lstStyle/>
        <a:p>
          <a:r>
            <a:rPr lang="en-US" sz="1500"/>
            <a:t>Final RFs</a:t>
          </a:r>
        </a:p>
      </dgm:t>
    </dgm:pt>
    <dgm:pt modelId="{EC087CBD-9713-3549-9265-CC6A1AA1A4ED}" type="parTrans" cxnId="{84E22EC5-54C4-2142-97D5-0816DA7B6EB2}">
      <dgm:prSet/>
      <dgm:spPr/>
      <dgm:t>
        <a:bodyPr/>
        <a:lstStyle/>
        <a:p>
          <a:endParaRPr lang="en-US"/>
        </a:p>
      </dgm:t>
    </dgm:pt>
    <dgm:pt modelId="{238567A7-22A3-3841-B8E2-9B442259DF83}" type="sibTrans" cxnId="{84E22EC5-54C4-2142-97D5-0816DA7B6EB2}">
      <dgm:prSet/>
      <dgm:spPr/>
      <dgm:t>
        <a:bodyPr/>
        <a:lstStyle/>
        <a:p>
          <a:endParaRPr lang="en-US"/>
        </a:p>
      </dgm:t>
    </dgm:pt>
    <dgm:pt modelId="{497125DC-D547-A246-8492-39E228964350}">
      <dgm:prSet phldrT="[Text]" custT="1"/>
      <dgm:spPr>
        <a:solidFill>
          <a:srgbClr val="00B050">
            <a:alpha val="22000"/>
          </a:srgbClr>
        </a:solidFill>
      </dgm:spPr>
      <dgm:t>
        <a:bodyPr/>
        <a:lstStyle/>
        <a:p>
          <a:r>
            <a:rPr lang="en-US" sz="1500"/>
            <a:t>Input data</a:t>
          </a:r>
        </a:p>
      </dgm:t>
    </dgm:pt>
    <dgm:pt modelId="{60BD4FB1-FC80-1A46-B589-157D470EEF44}" type="parTrans" cxnId="{6DE779E9-61F9-4E40-8190-7D3A86E3B1A8}">
      <dgm:prSet/>
      <dgm:spPr/>
      <dgm:t>
        <a:bodyPr/>
        <a:lstStyle/>
        <a:p>
          <a:endParaRPr lang="en-US"/>
        </a:p>
      </dgm:t>
    </dgm:pt>
    <dgm:pt modelId="{23DEFC17-A8BD-CA44-A8CC-69262E222D32}" type="sibTrans" cxnId="{6DE779E9-61F9-4E40-8190-7D3A86E3B1A8}">
      <dgm:prSet/>
      <dgm:spPr/>
      <dgm:t>
        <a:bodyPr/>
        <a:lstStyle/>
        <a:p>
          <a:endParaRPr lang="en-US"/>
        </a:p>
      </dgm:t>
    </dgm:pt>
    <dgm:pt modelId="{E19FEDB1-B206-6245-A0BA-2749EB87C490}">
      <dgm:prSet custT="1"/>
      <dgm:spPr>
        <a:solidFill>
          <a:srgbClr val="00B050"/>
        </a:solidFill>
      </dgm:spPr>
      <dgm:t>
        <a:bodyPr/>
        <a:lstStyle/>
        <a:p>
          <a:r>
            <a:rPr lang="en-US" sz="1400"/>
            <a:t>CONTRAIL-CIRRUS</a:t>
          </a:r>
        </a:p>
      </dgm:t>
    </dgm:pt>
    <dgm:pt modelId="{90BC901E-21C8-444A-A4C7-C692A7FD40D1}" type="parTrans" cxnId="{AC4375AD-F8E3-7E4B-9241-FAC17ACC9632}">
      <dgm:prSet/>
      <dgm:spPr/>
      <dgm:t>
        <a:bodyPr/>
        <a:lstStyle/>
        <a:p>
          <a:endParaRPr lang="en-US"/>
        </a:p>
      </dgm:t>
    </dgm:pt>
    <dgm:pt modelId="{3CD99568-14A4-EF42-A430-929310BFF927}" type="sibTrans" cxnId="{AC4375AD-F8E3-7E4B-9241-FAC17ACC9632}">
      <dgm:prSet/>
      <dgm:spPr/>
      <dgm:t>
        <a:bodyPr/>
        <a:lstStyle/>
        <a:p>
          <a:endParaRPr lang="en-US"/>
        </a:p>
      </dgm:t>
    </dgm:pt>
    <dgm:pt modelId="{25579F7F-5235-0549-A28A-336EEC6CA7E2}">
      <dgm:prSet custT="1"/>
      <dgm:spPr>
        <a:solidFill>
          <a:srgbClr val="00B050"/>
        </a:solidFill>
      </dgm:spPr>
      <dgm:t>
        <a:bodyPr/>
        <a:lstStyle/>
        <a:p>
          <a:r>
            <a:rPr lang="en-US" sz="1400"/>
            <a:t>H</a:t>
          </a:r>
          <a:r>
            <a:rPr lang="en-US" sz="1400" baseline="-25000"/>
            <a:t>2</a:t>
          </a:r>
          <a:r>
            <a:rPr lang="en-US" sz="1400"/>
            <a:t>O</a:t>
          </a:r>
        </a:p>
      </dgm:t>
    </dgm:pt>
    <dgm:pt modelId="{FA856CA0-2FAF-FF46-8695-37F6F01526FE}" type="parTrans" cxnId="{6BE1B50A-BF80-3F47-84EC-B2331A78DC5F}">
      <dgm:prSet/>
      <dgm:spPr/>
      <dgm:t>
        <a:bodyPr/>
        <a:lstStyle/>
        <a:p>
          <a:endParaRPr lang="en-US"/>
        </a:p>
      </dgm:t>
    </dgm:pt>
    <dgm:pt modelId="{E49A0C8C-2CF0-9A48-99C0-EAE409EC549C}" type="sibTrans" cxnId="{6BE1B50A-BF80-3F47-84EC-B2331A78DC5F}">
      <dgm:prSet/>
      <dgm:spPr/>
      <dgm:t>
        <a:bodyPr/>
        <a:lstStyle/>
        <a:p>
          <a:endParaRPr lang="en-US"/>
        </a:p>
      </dgm:t>
    </dgm:pt>
    <dgm:pt modelId="{91BDE6DD-B3FB-564B-80D4-FBB541D64267}">
      <dgm:prSet custT="1"/>
      <dgm:spPr>
        <a:solidFill>
          <a:srgbClr val="00B050"/>
        </a:solidFill>
      </dgm:spPr>
      <dgm:t>
        <a:bodyPr/>
        <a:lstStyle/>
        <a:p>
          <a:r>
            <a:rPr lang="en-US" sz="1400"/>
            <a:t>BC</a:t>
          </a:r>
        </a:p>
      </dgm:t>
    </dgm:pt>
    <dgm:pt modelId="{E05CD924-1497-1C47-AF19-DB15986EA7C2}" type="parTrans" cxnId="{96AF7981-4553-AC48-910B-A496DC349A56}">
      <dgm:prSet/>
      <dgm:spPr/>
      <dgm:t>
        <a:bodyPr/>
        <a:lstStyle/>
        <a:p>
          <a:endParaRPr lang="en-US"/>
        </a:p>
      </dgm:t>
    </dgm:pt>
    <dgm:pt modelId="{557EB118-6B56-054F-B3B5-B3D5D8023ED6}" type="sibTrans" cxnId="{96AF7981-4553-AC48-910B-A496DC349A56}">
      <dgm:prSet/>
      <dgm:spPr/>
      <dgm:t>
        <a:bodyPr/>
        <a:lstStyle/>
        <a:p>
          <a:endParaRPr lang="en-US"/>
        </a:p>
      </dgm:t>
    </dgm:pt>
    <dgm:pt modelId="{223A863A-B990-344A-8114-43603D55BCF0}">
      <dgm:prSet phldrT="[Text]" custT="1"/>
      <dgm:spPr>
        <a:solidFill>
          <a:srgbClr val="0070C0">
            <a:alpha val="22000"/>
          </a:srgbClr>
        </a:solidFill>
      </dgm:spPr>
      <dgm:t>
        <a:bodyPr/>
        <a:lstStyle/>
        <a:p>
          <a:r>
            <a:rPr lang="en-US" sz="1500"/>
            <a:t>Uncertainties</a:t>
          </a:r>
        </a:p>
      </dgm:t>
    </dgm:pt>
    <dgm:pt modelId="{0E3216CC-00FD-8542-9D41-7836CF3D4286}" type="sibTrans" cxnId="{FA610B15-7928-6B40-B748-2379D633DB56}">
      <dgm:prSet/>
      <dgm:spPr/>
      <dgm:t>
        <a:bodyPr/>
        <a:lstStyle/>
        <a:p>
          <a:endParaRPr lang="en-US"/>
        </a:p>
      </dgm:t>
    </dgm:pt>
    <dgm:pt modelId="{9B98F6C8-F2C0-4146-A5B9-2B4604DD2A78}" type="parTrans" cxnId="{FA610B15-7928-6B40-B748-2379D633DB56}">
      <dgm:prSet/>
      <dgm:spPr/>
      <dgm:t>
        <a:bodyPr/>
        <a:lstStyle/>
        <a:p>
          <a:endParaRPr lang="en-US"/>
        </a:p>
      </dgm:t>
    </dgm:pt>
    <dgm:pt modelId="{A33FDBDE-EB30-4642-8C2B-E6F89B7AB02C}">
      <dgm:prSet custT="1"/>
      <dgm:spPr>
        <a:solidFill>
          <a:srgbClr val="00B050"/>
        </a:solidFill>
      </dgm:spPr>
      <dgm:t>
        <a:bodyPr/>
        <a:lstStyle/>
        <a:p>
          <a:r>
            <a:rPr lang="en-US" sz="1400"/>
            <a:t>CONTRAIL-CIRRUS</a:t>
          </a:r>
        </a:p>
      </dgm:t>
    </dgm:pt>
    <dgm:pt modelId="{B8B0087B-630E-C443-8DCE-4C4DF0C26E58}" type="sibTrans" cxnId="{354A3161-7C8C-1044-9C00-634AF7D0F748}">
      <dgm:prSet/>
      <dgm:spPr/>
      <dgm:t>
        <a:bodyPr/>
        <a:lstStyle/>
        <a:p>
          <a:endParaRPr lang="en-US"/>
        </a:p>
      </dgm:t>
    </dgm:pt>
    <dgm:pt modelId="{91FA98E5-DD7F-A644-82AA-39699C5FF91D}" type="parTrans" cxnId="{354A3161-7C8C-1044-9C00-634AF7D0F748}">
      <dgm:prSet/>
      <dgm:spPr/>
      <dgm:t>
        <a:bodyPr/>
        <a:lstStyle/>
        <a:p>
          <a:endParaRPr lang="en-US"/>
        </a:p>
      </dgm:t>
    </dgm:pt>
    <dgm:pt modelId="{0A51A1F3-771B-8945-B3A4-48F4BC827423}">
      <dgm:prSet phldrT="[Text]" custT="1"/>
      <dgm:spPr>
        <a:solidFill>
          <a:srgbClr val="0070C0">
            <a:alpha val="22000"/>
          </a:srgbClr>
        </a:solidFill>
      </dgm:spPr>
      <dgm:t>
        <a:bodyPr/>
        <a:lstStyle/>
        <a:p>
          <a:r>
            <a:rPr lang="en-US" sz="1500"/>
            <a:t>Best estimates</a:t>
          </a:r>
        </a:p>
      </dgm:t>
    </dgm:pt>
    <dgm:pt modelId="{89929965-5853-534F-86CF-2DFFFA3B7BC2}" type="parTrans" cxnId="{20BEDEAA-5E03-DF43-A50D-8ABF7CE3E6A3}">
      <dgm:prSet/>
      <dgm:spPr/>
      <dgm:t>
        <a:bodyPr/>
        <a:lstStyle/>
        <a:p>
          <a:endParaRPr lang="en-US"/>
        </a:p>
      </dgm:t>
    </dgm:pt>
    <dgm:pt modelId="{F86D12B9-BC39-B444-AC64-DA2E1920D9B1}" type="sibTrans" cxnId="{20BEDEAA-5E03-DF43-A50D-8ABF7CE3E6A3}">
      <dgm:prSet/>
      <dgm:spPr/>
      <dgm:t>
        <a:bodyPr/>
        <a:lstStyle/>
        <a:p>
          <a:endParaRPr lang="en-US"/>
        </a:p>
      </dgm:t>
    </dgm:pt>
    <dgm:pt modelId="{5EF3FD78-3F58-0049-8840-5A7729DAAD7A}">
      <dgm:prSet custT="1"/>
      <dgm:spPr>
        <a:solidFill>
          <a:srgbClr val="00B050"/>
        </a:solidFill>
      </dgm:spPr>
      <dgm:t>
        <a:bodyPr/>
        <a:lstStyle/>
        <a:p>
          <a:r>
            <a:rPr lang="en-US" sz="1400"/>
            <a:t>CO</a:t>
          </a:r>
          <a:r>
            <a:rPr lang="en-US" sz="1200" baseline="-25000"/>
            <a:t>2</a:t>
          </a:r>
        </a:p>
      </dgm:t>
    </dgm:pt>
    <dgm:pt modelId="{A28087BE-DF2F-8544-B657-AD5612C3844B}" type="parTrans" cxnId="{7023A356-66AD-F748-8433-446D02B66EE0}">
      <dgm:prSet/>
      <dgm:spPr/>
      <dgm:t>
        <a:bodyPr/>
        <a:lstStyle/>
        <a:p>
          <a:endParaRPr lang="en-US"/>
        </a:p>
      </dgm:t>
    </dgm:pt>
    <dgm:pt modelId="{D6E13478-6804-BE4D-9FF3-CD4417614C6E}" type="sibTrans" cxnId="{7023A356-66AD-F748-8433-446D02B66EE0}">
      <dgm:prSet/>
      <dgm:spPr/>
      <dgm:t>
        <a:bodyPr/>
        <a:lstStyle/>
        <a:p>
          <a:endParaRPr lang="en-US"/>
        </a:p>
      </dgm:t>
    </dgm:pt>
    <dgm:pt modelId="{FDC27DFB-9EE3-C647-9800-6A24A3359CB0}">
      <dgm:prSet phldrT="[Text]" custT="1"/>
      <dgm:spPr>
        <a:solidFill>
          <a:srgbClr val="C00000"/>
        </a:solidFill>
      </dgm:spPr>
      <dgm:t>
        <a:bodyPr/>
        <a:lstStyle/>
        <a:p>
          <a:r>
            <a:rPr lang="en-US" sz="1400"/>
            <a:t>MASTER ERF TABLE</a:t>
          </a:r>
        </a:p>
      </dgm:t>
    </dgm:pt>
    <dgm:pt modelId="{DE43918E-1D33-EA4A-873D-5C741D68895B}" type="sibTrans" cxnId="{4AC7E527-5E81-BC44-8201-7A508B4F4EDE}">
      <dgm:prSet/>
      <dgm:spPr/>
      <dgm:t>
        <a:bodyPr/>
        <a:lstStyle/>
        <a:p>
          <a:endParaRPr lang="en-US"/>
        </a:p>
      </dgm:t>
    </dgm:pt>
    <dgm:pt modelId="{C96F9BC6-E4BB-B24C-A56E-1D8ABB6909C5}" type="parTrans" cxnId="{4AC7E527-5E81-BC44-8201-7A508B4F4EDE}">
      <dgm:prSet/>
      <dgm:spPr/>
      <dgm:t>
        <a:bodyPr/>
        <a:lstStyle/>
        <a:p>
          <a:endParaRPr lang="en-US"/>
        </a:p>
      </dgm:t>
    </dgm:pt>
    <dgm:pt modelId="{3A3C2D62-62EE-824B-B80F-912B2D648E60}">
      <dgm:prSet phldrT="[Text]" custT="1"/>
      <dgm:spPr>
        <a:pattFill prst="pct60">
          <a:fgClr>
            <a:schemeClr val="bg1">
              <a:lumMod val="85000"/>
            </a:schemeClr>
          </a:fgClr>
          <a:bgClr>
            <a:schemeClr val="bg1"/>
          </a:bgClr>
        </a:pattFill>
        <a:ln>
          <a:solidFill>
            <a:schemeClr val="tx1"/>
          </a:solidFill>
        </a:ln>
      </dgm:spPr>
      <dgm:t>
        <a:bodyPr/>
        <a:lstStyle/>
        <a:p>
          <a:r>
            <a:rPr lang="en-US" sz="1500"/>
            <a:t>Lee et al., 2019</a:t>
          </a:r>
        </a:p>
      </dgm:t>
    </dgm:pt>
    <dgm:pt modelId="{98450225-73A7-9845-A500-BDAAB83117BA}" type="sibTrans" cxnId="{DE566827-749F-B941-A870-EBC47CA241D4}">
      <dgm:prSet/>
      <dgm:spPr/>
      <dgm:t>
        <a:bodyPr/>
        <a:lstStyle/>
        <a:p>
          <a:endParaRPr lang="en-US"/>
        </a:p>
      </dgm:t>
    </dgm:pt>
    <dgm:pt modelId="{6E5AEEA8-88F9-1F4E-9386-F759228C0EC8}" type="parTrans" cxnId="{DE566827-749F-B941-A870-EBC47CA241D4}">
      <dgm:prSet/>
      <dgm:spPr/>
      <dgm:t>
        <a:bodyPr/>
        <a:lstStyle/>
        <a:p>
          <a:endParaRPr lang="en-US"/>
        </a:p>
      </dgm:t>
    </dgm:pt>
    <dgm:pt modelId="{656A0790-F41D-324C-91DF-D0B48F1D60A5}">
      <dgm:prSet custT="1"/>
      <dgm:spPr>
        <a:solidFill>
          <a:srgbClr val="FF0000">
            <a:alpha val="25000"/>
          </a:srgbClr>
        </a:solidFill>
      </dgm:spPr>
      <dgm:t>
        <a:bodyPr/>
        <a:lstStyle/>
        <a:p>
          <a:r>
            <a:rPr lang="en-US" sz="1500"/>
            <a:t>Final ERFs</a:t>
          </a:r>
        </a:p>
      </dgm:t>
    </dgm:pt>
    <dgm:pt modelId="{0751FDC8-3E05-D943-95FB-43B8129FF08F}" type="parTrans" cxnId="{DD06EBAC-68FE-F046-8071-D6352AC5D99F}">
      <dgm:prSet/>
      <dgm:spPr/>
      <dgm:t>
        <a:bodyPr/>
        <a:lstStyle/>
        <a:p>
          <a:endParaRPr lang="en-US"/>
        </a:p>
      </dgm:t>
    </dgm:pt>
    <dgm:pt modelId="{D2C2ECDE-D9FF-4E42-9CFC-E8FF53785694}" type="sibTrans" cxnId="{DD06EBAC-68FE-F046-8071-D6352AC5D99F}">
      <dgm:prSet/>
      <dgm:spPr/>
      <dgm:t>
        <a:bodyPr/>
        <a:lstStyle/>
        <a:p>
          <a:endParaRPr lang="en-US"/>
        </a:p>
      </dgm:t>
    </dgm:pt>
    <dgm:pt modelId="{7854E744-300B-F241-BB85-35104592B927}">
      <dgm:prSet custT="1"/>
      <dgm:spPr>
        <a:solidFill>
          <a:schemeClr val="accent2">
            <a:lumMod val="75000"/>
          </a:schemeClr>
        </a:solidFill>
        <a:effectLst/>
      </dgm:spPr>
      <dgm:t>
        <a:bodyPr/>
        <a:lstStyle/>
        <a:p>
          <a:r>
            <a:rPr lang="en-US" sz="1400"/>
            <a:t>MASTER RF TABLE</a:t>
          </a:r>
        </a:p>
      </dgm:t>
    </dgm:pt>
    <dgm:pt modelId="{9ADB6D1F-26BB-154B-8905-A442584EBDBD}" type="parTrans" cxnId="{B6315580-AB91-6245-863F-E5FCAE11E99A}">
      <dgm:prSet/>
      <dgm:spPr/>
      <dgm:t>
        <a:bodyPr/>
        <a:lstStyle/>
        <a:p>
          <a:endParaRPr lang="en-US"/>
        </a:p>
      </dgm:t>
    </dgm:pt>
    <dgm:pt modelId="{F72BD781-EB56-9B48-A495-358FE4BF5927}" type="sibTrans" cxnId="{B6315580-AB91-6245-863F-E5FCAE11E99A}">
      <dgm:prSet/>
      <dgm:spPr/>
      <dgm:t>
        <a:bodyPr/>
        <a:lstStyle/>
        <a:p>
          <a:endParaRPr lang="en-US"/>
        </a:p>
      </dgm:t>
    </dgm:pt>
    <dgm:pt modelId="{32CC1245-0BFF-C54F-8D7F-851CE876F88C}" type="pres">
      <dgm:prSet presAssocID="{8AD4612B-4245-C64B-82ED-1AB6F2632A8C}" presName="mainComposite" presStyleCnt="0">
        <dgm:presLayoutVars>
          <dgm:chPref val="1"/>
          <dgm:dir/>
          <dgm:animOne val="branch"/>
          <dgm:animLvl val="lvl"/>
          <dgm:resizeHandles val="exact"/>
        </dgm:presLayoutVars>
      </dgm:prSet>
      <dgm:spPr/>
    </dgm:pt>
    <dgm:pt modelId="{8E1A074A-66AF-AF45-8831-DFB0EB9821E1}" type="pres">
      <dgm:prSet presAssocID="{8AD4612B-4245-C64B-82ED-1AB6F2632A8C}" presName="hierFlow" presStyleCnt="0"/>
      <dgm:spPr/>
    </dgm:pt>
    <dgm:pt modelId="{81C9E277-496D-7B4E-B29C-397C695FF7C7}" type="pres">
      <dgm:prSet presAssocID="{8AD4612B-4245-C64B-82ED-1AB6F2632A8C}" presName="firstBuf" presStyleCnt="0"/>
      <dgm:spPr/>
    </dgm:pt>
    <dgm:pt modelId="{3834DD3B-34FC-A44D-903D-313F5FE3645A}" type="pres">
      <dgm:prSet presAssocID="{8AD4612B-4245-C64B-82ED-1AB6F2632A8C}" presName="hierChild1" presStyleCnt="0">
        <dgm:presLayoutVars>
          <dgm:chPref val="1"/>
          <dgm:animOne val="branch"/>
          <dgm:animLvl val="lvl"/>
        </dgm:presLayoutVars>
      </dgm:prSet>
      <dgm:spPr/>
    </dgm:pt>
    <dgm:pt modelId="{9F555E61-FF2C-C246-BD6F-ABD69DA903D9}" type="pres">
      <dgm:prSet presAssocID="{FDC27DFB-9EE3-C647-9800-6A24A3359CB0}" presName="Name14" presStyleCnt="0"/>
      <dgm:spPr/>
    </dgm:pt>
    <dgm:pt modelId="{A6600635-9FE6-984F-968C-58CEF4ACF1F3}" type="pres">
      <dgm:prSet presAssocID="{FDC27DFB-9EE3-C647-9800-6A24A3359CB0}" presName="level1Shape" presStyleLbl="node0" presStyleIdx="0" presStyleCnt="1" custScaleX="346603" custScaleY="151450" custLinFactX="-112029" custLinFactY="100000" custLinFactNeighborX="-200000" custLinFactNeighborY="102869">
        <dgm:presLayoutVars>
          <dgm:chPref val="3"/>
        </dgm:presLayoutVars>
      </dgm:prSet>
      <dgm:spPr/>
    </dgm:pt>
    <dgm:pt modelId="{46F99B9B-29E0-2547-900C-ADA7A72E9163}" type="pres">
      <dgm:prSet presAssocID="{FDC27DFB-9EE3-C647-9800-6A24A3359CB0}" presName="hierChild2" presStyleCnt="0"/>
      <dgm:spPr/>
    </dgm:pt>
    <dgm:pt modelId="{E4422DA0-C9A0-414A-8DCA-104CB9ABD3AA}" type="pres">
      <dgm:prSet presAssocID="{E3B1F2F5-5129-464A-8304-B83B57A29823}" presName="Name19" presStyleLbl="parChTrans1D2" presStyleIdx="0" presStyleCnt="3"/>
      <dgm:spPr/>
    </dgm:pt>
    <dgm:pt modelId="{FC9E1332-8108-CE46-86B3-C1FC9F1E09ED}" type="pres">
      <dgm:prSet presAssocID="{5843C480-D2FA-8F48-ADBF-8C915B5359E6}" presName="Name21" presStyleCnt="0"/>
      <dgm:spPr/>
    </dgm:pt>
    <dgm:pt modelId="{89A0AD7E-14EC-DB43-8430-6A26F8AC7966}" type="pres">
      <dgm:prSet presAssocID="{5843C480-D2FA-8F48-ADBF-8C915B5359E6}" presName="level2Shape" presStyleLbl="node2" presStyleIdx="0" presStyleCnt="3" custScaleX="277788" custScaleY="161569" custLinFactY="242232" custLinFactNeighborX="-6954" custLinFactNeighborY="300000"/>
      <dgm:spPr/>
    </dgm:pt>
    <dgm:pt modelId="{F06EBC4B-34ED-4147-8547-211D62A89651}" type="pres">
      <dgm:prSet presAssocID="{5843C480-D2FA-8F48-ADBF-8C915B5359E6}" presName="hierChild3" presStyleCnt="0"/>
      <dgm:spPr/>
    </dgm:pt>
    <dgm:pt modelId="{83099E0F-1E99-B640-A321-A6A5335F13B5}" type="pres">
      <dgm:prSet presAssocID="{983F6EBF-AE55-6C4E-92EF-B52EB758473F}" presName="Name19" presStyleLbl="parChTrans1D3" presStyleIdx="0" presStyleCnt="8"/>
      <dgm:spPr/>
    </dgm:pt>
    <dgm:pt modelId="{EE6D17AA-FF48-D242-A8E5-9CD1624714B6}" type="pres">
      <dgm:prSet presAssocID="{4A5883D1-1476-4F42-90B4-FCFCDBC081BD}" presName="Name21" presStyleCnt="0"/>
      <dgm:spPr/>
    </dgm:pt>
    <dgm:pt modelId="{01C3D7B0-0420-C14F-B1A1-3EB579D81249}" type="pres">
      <dgm:prSet presAssocID="{4A5883D1-1476-4F42-90B4-FCFCDBC081BD}" presName="level2Shape" presStyleLbl="node3" presStyleIdx="0" presStyleCnt="8" custLinFactY="358939" custLinFactNeighborX="-12865" custLinFactNeighborY="400000"/>
      <dgm:spPr/>
    </dgm:pt>
    <dgm:pt modelId="{8B003CAD-80FC-B541-84B6-6912E7C1BED7}" type="pres">
      <dgm:prSet presAssocID="{4A5883D1-1476-4F42-90B4-FCFCDBC081BD}" presName="hierChild3" presStyleCnt="0"/>
      <dgm:spPr/>
    </dgm:pt>
    <dgm:pt modelId="{3BBA289F-A2D9-9140-8054-401DE235FAB9}" type="pres">
      <dgm:prSet presAssocID="{FA856CA0-2FAF-FF46-8695-37F6F01526FE}" presName="Name19" presStyleLbl="parChTrans1D3" presStyleIdx="1" presStyleCnt="8"/>
      <dgm:spPr/>
    </dgm:pt>
    <dgm:pt modelId="{DFB8B37F-798F-AE49-A32C-290541388B00}" type="pres">
      <dgm:prSet presAssocID="{25579F7F-5235-0549-A28A-336EEC6CA7E2}" presName="Name21" presStyleCnt="0"/>
      <dgm:spPr/>
    </dgm:pt>
    <dgm:pt modelId="{32B04A5D-142B-464F-A132-2364447D0749}" type="pres">
      <dgm:prSet presAssocID="{25579F7F-5235-0549-A28A-336EEC6CA7E2}" presName="level2Shape" presStyleLbl="node3" presStyleIdx="1" presStyleCnt="8" custLinFactY="356704" custLinFactNeighborX="-7178" custLinFactNeighborY="400000"/>
      <dgm:spPr/>
    </dgm:pt>
    <dgm:pt modelId="{701A0325-2992-784D-8D33-FB8D2E1B464D}" type="pres">
      <dgm:prSet presAssocID="{25579F7F-5235-0549-A28A-336EEC6CA7E2}" presName="hierChild3" presStyleCnt="0"/>
      <dgm:spPr/>
    </dgm:pt>
    <dgm:pt modelId="{E6DB5F1E-AEFB-1C43-8CCF-BA3DBD2BF733}" type="pres">
      <dgm:prSet presAssocID="{E05CD924-1497-1C47-AF19-DB15986EA7C2}" presName="Name19" presStyleLbl="parChTrans1D3" presStyleIdx="2" presStyleCnt="8"/>
      <dgm:spPr/>
    </dgm:pt>
    <dgm:pt modelId="{E4A9CD66-3789-6844-BB5E-95764FA0CD2B}" type="pres">
      <dgm:prSet presAssocID="{91BDE6DD-B3FB-564B-80D4-FBB541D64267}" presName="Name21" presStyleCnt="0"/>
      <dgm:spPr/>
    </dgm:pt>
    <dgm:pt modelId="{E178CB97-65C8-504F-BD3E-EEA26A0F3002}" type="pres">
      <dgm:prSet presAssocID="{91BDE6DD-B3FB-564B-80D4-FBB541D64267}" presName="level2Shape" presStyleLbl="node3" presStyleIdx="2" presStyleCnt="8" custLinFactY="355389" custLinFactNeighborX="-766" custLinFactNeighborY="400000"/>
      <dgm:spPr/>
    </dgm:pt>
    <dgm:pt modelId="{8217A6D7-75CF-0346-AE2B-77CA237C021F}" type="pres">
      <dgm:prSet presAssocID="{91BDE6DD-B3FB-564B-80D4-FBB541D64267}" presName="hierChild3" presStyleCnt="0"/>
      <dgm:spPr/>
    </dgm:pt>
    <dgm:pt modelId="{CE0625D1-8C0F-8841-A3CE-02F5EAB3CE8A}" type="pres">
      <dgm:prSet presAssocID="{C5FD7C46-CB0D-464A-8F88-1EBCA8B1BFD8}" presName="Name19" presStyleLbl="parChTrans1D3" presStyleIdx="3" presStyleCnt="8"/>
      <dgm:spPr/>
    </dgm:pt>
    <dgm:pt modelId="{C37D78D8-0B43-E048-B382-94087A505ACB}" type="pres">
      <dgm:prSet presAssocID="{69B70DA6-2E4E-AD47-AB06-B8B6D199EA49}" presName="Name21" presStyleCnt="0"/>
      <dgm:spPr/>
    </dgm:pt>
    <dgm:pt modelId="{E0DC3538-D51F-314D-A3F1-242717DF077F}" type="pres">
      <dgm:prSet presAssocID="{69B70DA6-2E4E-AD47-AB06-B8B6D199EA49}" presName="level2Shape" presStyleLbl="node3" presStyleIdx="3" presStyleCnt="8" custLinFactY="356611" custLinFactNeighborX="-1661" custLinFactNeighborY="400000"/>
      <dgm:spPr/>
    </dgm:pt>
    <dgm:pt modelId="{707C5B6E-9A7F-0646-898D-63E85625F5B7}" type="pres">
      <dgm:prSet presAssocID="{69B70DA6-2E4E-AD47-AB06-B8B6D199EA49}" presName="hierChild3" presStyleCnt="0"/>
      <dgm:spPr/>
    </dgm:pt>
    <dgm:pt modelId="{12FB3E86-6E47-9B42-AD58-058CC7600CCF}" type="pres">
      <dgm:prSet presAssocID="{7B972130-2FE9-F14E-8213-0016C0DA8609}" presName="Name19" presStyleLbl="parChTrans1D2" presStyleIdx="1" presStyleCnt="3"/>
      <dgm:spPr/>
    </dgm:pt>
    <dgm:pt modelId="{F5FB11B5-BB29-B949-9319-02DA786D2EF1}" type="pres">
      <dgm:prSet presAssocID="{F7C264FB-9029-F142-B743-35DEEAC26651}" presName="Name21" presStyleCnt="0"/>
      <dgm:spPr/>
    </dgm:pt>
    <dgm:pt modelId="{A78D36CB-1573-704E-A520-3B8F46CFA7ED}" type="pres">
      <dgm:prSet presAssocID="{F7C264FB-9029-F142-B743-35DEEAC26651}" presName="level2Shape" presStyleLbl="node2" presStyleIdx="1" presStyleCnt="3" custScaleX="384495" custScaleY="149860" custLinFactY="200000" custLinFactNeighborX="-70259" custLinFactNeighborY="284149"/>
      <dgm:spPr/>
    </dgm:pt>
    <dgm:pt modelId="{69CDEF72-1299-D34F-881A-6EF34A95BB66}" type="pres">
      <dgm:prSet presAssocID="{F7C264FB-9029-F142-B743-35DEEAC26651}" presName="hierChild3" presStyleCnt="0"/>
      <dgm:spPr/>
    </dgm:pt>
    <dgm:pt modelId="{5F100DF6-2474-1A46-8544-65591D6196F4}" type="pres">
      <dgm:prSet presAssocID="{54540937-BF92-9940-8D1E-DA6FFE403997}" presName="Name19" presStyleLbl="parChTrans1D3" presStyleIdx="4" presStyleCnt="8"/>
      <dgm:spPr/>
    </dgm:pt>
    <dgm:pt modelId="{60941D9D-4895-9846-AF56-1460EE8F4139}" type="pres">
      <dgm:prSet presAssocID="{CC609C05-0614-D247-8DE3-D08237F66DDC}" presName="Name21" presStyleCnt="0"/>
      <dgm:spPr/>
    </dgm:pt>
    <dgm:pt modelId="{264441DD-27AC-C74F-835A-4FC5D81774F4}" type="pres">
      <dgm:prSet presAssocID="{CC609C05-0614-D247-8DE3-D08237F66DDC}" presName="level2Shape" presStyleLbl="node3" presStyleIdx="4" presStyleCnt="8" custLinFactX="98283" custLinFactY="365354" custLinFactNeighborX="100000" custLinFactNeighborY="400000"/>
      <dgm:spPr/>
    </dgm:pt>
    <dgm:pt modelId="{F1B8A721-0B9D-FE43-A740-94FDACC44CCD}" type="pres">
      <dgm:prSet presAssocID="{CC609C05-0614-D247-8DE3-D08237F66DDC}" presName="hierChild3" presStyleCnt="0"/>
      <dgm:spPr/>
    </dgm:pt>
    <dgm:pt modelId="{1D9A97A2-F5E2-3045-B6BD-51A8F0E341AE}" type="pres">
      <dgm:prSet presAssocID="{90BC901E-21C8-444A-A4C7-C692A7FD40D1}" presName="Name19" presStyleLbl="parChTrans1D3" presStyleIdx="5" presStyleCnt="8"/>
      <dgm:spPr/>
    </dgm:pt>
    <dgm:pt modelId="{32FBE15E-A0A8-884D-882B-1454CD5C5858}" type="pres">
      <dgm:prSet presAssocID="{E19FEDB1-B206-6245-A0BA-2749EB87C490}" presName="Name21" presStyleCnt="0"/>
      <dgm:spPr/>
    </dgm:pt>
    <dgm:pt modelId="{6E4507C6-E18F-E746-AECA-AF03F9708F67}" type="pres">
      <dgm:prSet presAssocID="{E19FEDB1-B206-6245-A0BA-2749EB87C490}" presName="level2Shape" presStyleLbl="node3" presStyleIdx="5" presStyleCnt="8" custScaleX="263829" custLinFactX="100000" custLinFactY="362609" custLinFactNeighborX="104907" custLinFactNeighborY="400000"/>
      <dgm:spPr/>
    </dgm:pt>
    <dgm:pt modelId="{5FF4C459-85C1-0F46-A2BE-62258C7FB3B0}" type="pres">
      <dgm:prSet presAssocID="{E19FEDB1-B206-6245-A0BA-2749EB87C490}" presName="hierChild3" presStyleCnt="0"/>
      <dgm:spPr/>
    </dgm:pt>
    <dgm:pt modelId="{05E425A2-9532-BA42-AF1A-9BA1BFDCFBB1}" type="pres">
      <dgm:prSet presAssocID="{91FA98E5-DD7F-A644-82AA-39699C5FF91D}" presName="Name19" presStyleLbl="parChTrans1D3" presStyleIdx="6" presStyleCnt="8"/>
      <dgm:spPr/>
    </dgm:pt>
    <dgm:pt modelId="{C7D95B6C-4301-B540-9ACF-16851F275B8D}" type="pres">
      <dgm:prSet presAssocID="{A33FDBDE-EB30-4642-8C2B-E6F89B7AB02C}" presName="Name21" presStyleCnt="0"/>
      <dgm:spPr/>
    </dgm:pt>
    <dgm:pt modelId="{29FA2C0E-B90F-274F-A7A9-BD92E64F212D}" type="pres">
      <dgm:prSet presAssocID="{A33FDBDE-EB30-4642-8C2B-E6F89B7AB02C}" presName="level2Shape" presStyleLbl="node3" presStyleIdx="6" presStyleCnt="8" custScaleX="254823" custLinFactY="225828" custLinFactNeighborX="-93701" custLinFactNeighborY="300000"/>
      <dgm:spPr/>
    </dgm:pt>
    <dgm:pt modelId="{F11C7FA1-FCE0-D548-93B0-860AE8071C8D}" type="pres">
      <dgm:prSet presAssocID="{A33FDBDE-EB30-4642-8C2B-E6F89B7AB02C}" presName="hierChild3" presStyleCnt="0"/>
      <dgm:spPr/>
    </dgm:pt>
    <dgm:pt modelId="{09E24C83-4FCA-4C45-8569-C1EA4AB6661A}" type="pres">
      <dgm:prSet presAssocID="{A28087BE-DF2F-8544-B657-AD5612C3844B}" presName="Name19" presStyleLbl="parChTrans1D3" presStyleIdx="7" presStyleCnt="8"/>
      <dgm:spPr/>
    </dgm:pt>
    <dgm:pt modelId="{1F8DEE7B-21AA-9545-8F19-511D0CA9AC66}" type="pres">
      <dgm:prSet presAssocID="{5EF3FD78-3F58-0049-8840-5A7729DAAD7A}" presName="Name21" presStyleCnt="0"/>
      <dgm:spPr/>
    </dgm:pt>
    <dgm:pt modelId="{3F7EC787-4B3A-674E-84B4-75B27F41C389}" type="pres">
      <dgm:prSet presAssocID="{5EF3FD78-3F58-0049-8840-5A7729DAAD7A}" presName="level2Shape" presStyleLbl="node3" presStyleIdx="7" presStyleCnt="8" custLinFactX="-200000" custLinFactY="227933" custLinFactNeighborX="-295025" custLinFactNeighborY="300000"/>
      <dgm:spPr/>
    </dgm:pt>
    <dgm:pt modelId="{3CC0F196-5D85-1E4C-A438-AE9020117B2E}" type="pres">
      <dgm:prSet presAssocID="{5EF3FD78-3F58-0049-8840-5A7729DAAD7A}" presName="hierChild3" presStyleCnt="0"/>
      <dgm:spPr/>
    </dgm:pt>
    <dgm:pt modelId="{4D0F297D-1354-714E-BB70-45BC7341C142}" type="pres">
      <dgm:prSet presAssocID="{9ADB6D1F-26BB-154B-8905-A442584EBDBD}" presName="Name19" presStyleLbl="parChTrans1D2" presStyleIdx="2" presStyleCnt="3"/>
      <dgm:spPr/>
    </dgm:pt>
    <dgm:pt modelId="{2680D8D6-F9B0-A843-9DAD-D7A5F775E7F2}" type="pres">
      <dgm:prSet presAssocID="{7854E744-300B-F241-BB85-35104592B927}" presName="Name21" presStyleCnt="0"/>
      <dgm:spPr/>
    </dgm:pt>
    <dgm:pt modelId="{0F037D78-6DDF-454C-A6F4-2E58103B5DDF}" type="pres">
      <dgm:prSet presAssocID="{7854E744-300B-F241-BB85-35104592B927}" presName="level2Shape" presStyleLbl="node2" presStyleIdx="2" presStyleCnt="3" custScaleX="346603" custScaleY="151370" custLinFactX="-400000" custLinFactY="100000" custLinFactNeighborX="-406973" custLinFactNeighborY="128108"/>
      <dgm:spPr/>
    </dgm:pt>
    <dgm:pt modelId="{B9289D0A-243D-A94F-805D-3E1AACD14794}" type="pres">
      <dgm:prSet presAssocID="{7854E744-300B-F241-BB85-35104592B927}" presName="hierChild3" presStyleCnt="0"/>
      <dgm:spPr/>
    </dgm:pt>
    <dgm:pt modelId="{6DAD29A8-6987-B34B-829D-3F3A18CAB39F}" type="pres">
      <dgm:prSet presAssocID="{8AD4612B-4245-C64B-82ED-1AB6F2632A8C}" presName="bgShapesFlow" presStyleCnt="0"/>
      <dgm:spPr/>
    </dgm:pt>
    <dgm:pt modelId="{D98A59EF-C992-8C43-B22B-C20195799365}" type="pres">
      <dgm:prSet presAssocID="{656A0790-F41D-324C-91DF-D0B48F1D60A5}" presName="rectComp" presStyleCnt="0"/>
      <dgm:spPr/>
    </dgm:pt>
    <dgm:pt modelId="{DDEB8771-8E56-6A4A-B50B-6E6701A989F4}" type="pres">
      <dgm:prSet presAssocID="{656A0790-F41D-324C-91DF-D0B48F1D60A5}" presName="bgRect" presStyleLbl="bgShp" presStyleIdx="0" presStyleCnt="6" custScaleY="160020" custLinFactY="65068" custLinFactNeighborY="100000"/>
      <dgm:spPr/>
    </dgm:pt>
    <dgm:pt modelId="{2B278E90-C2B9-874C-B059-BD97B4E2AD16}" type="pres">
      <dgm:prSet presAssocID="{656A0790-F41D-324C-91DF-D0B48F1D60A5}" presName="bgRectTx" presStyleLbl="bgShp" presStyleIdx="0" presStyleCnt="6">
        <dgm:presLayoutVars>
          <dgm:bulletEnabled val="1"/>
        </dgm:presLayoutVars>
      </dgm:prSet>
      <dgm:spPr/>
    </dgm:pt>
    <dgm:pt modelId="{5898A03B-A141-DE48-BF28-431DC3759764}" type="pres">
      <dgm:prSet presAssocID="{656A0790-F41D-324C-91DF-D0B48F1D60A5}" presName="spComp" presStyleCnt="0"/>
      <dgm:spPr/>
    </dgm:pt>
    <dgm:pt modelId="{14AA3ADB-6E10-2E4B-AA6C-B4216AAAF3D3}" type="pres">
      <dgm:prSet presAssocID="{656A0790-F41D-324C-91DF-D0B48F1D60A5}" presName="vSp" presStyleCnt="0"/>
      <dgm:spPr/>
    </dgm:pt>
    <dgm:pt modelId="{4C6EFE00-41AF-C34C-8231-24E2C7043550}" type="pres">
      <dgm:prSet presAssocID="{B0EB2CB0-2BC0-8B4B-B546-E76518ABA200}" presName="rectComp" presStyleCnt="0"/>
      <dgm:spPr/>
    </dgm:pt>
    <dgm:pt modelId="{DB93FF1F-9385-AB4E-BE4A-97188D59CEBC}" type="pres">
      <dgm:prSet presAssocID="{B0EB2CB0-2BC0-8B4B-B546-E76518ABA200}" presName="bgRect" presStyleLbl="bgShp" presStyleIdx="1" presStyleCnt="6" custScaleY="160020" custLinFactY="64429" custLinFactNeighborY="100000"/>
      <dgm:spPr/>
    </dgm:pt>
    <dgm:pt modelId="{3938224F-3894-C049-9A86-791039C7CEEC}" type="pres">
      <dgm:prSet presAssocID="{B0EB2CB0-2BC0-8B4B-B546-E76518ABA200}" presName="bgRectTx" presStyleLbl="bgShp" presStyleIdx="1" presStyleCnt="6">
        <dgm:presLayoutVars>
          <dgm:bulletEnabled val="1"/>
        </dgm:presLayoutVars>
      </dgm:prSet>
      <dgm:spPr/>
    </dgm:pt>
    <dgm:pt modelId="{325D1EC0-D251-0241-A553-7008EE4DF160}" type="pres">
      <dgm:prSet presAssocID="{B0EB2CB0-2BC0-8B4B-B546-E76518ABA200}" presName="spComp" presStyleCnt="0"/>
      <dgm:spPr/>
    </dgm:pt>
    <dgm:pt modelId="{24B38B25-AD18-B44E-8A21-E6C077AFE194}" type="pres">
      <dgm:prSet presAssocID="{B0EB2CB0-2BC0-8B4B-B546-E76518ABA200}" presName="vSp" presStyleCnt="0"/>
      <dgm:spPr/>
    </dgm:pt>
    <dgm:pt modelId="{1BEECECA-FB45-5549-923D-22B39411D8D3}" type="pres">
      <dgm:prSet presAssocID="{223A863A-B990-344A-8114-43603D55BCF0}" presName="rectComp" presStyleCnt="0"/>
      <dgm:spPr/>
    </dgm:pt>
    <dgm:pt modelId="{DB3CD860-0948-5848-9EE8-2CD45D34FEE3}" type="pres">
      <dgm:prSet presAssocID="{223A863A-B990-344A-8114-43603D55BCF0}" presName="bgRect" presStyleLbl="bgShp" presStyleIdx="2" presStyleCnt="6" custScaleY="160020" custLinFactY="98854" custLinFactNeighborX="-99" custLinFactNeighborY="100000"/>
      <dgm:spPr/>
    </dgm:pt>
    <dgm:pt modelId="{FE4F3851-366F-4745-A8BF-C170D8BD3828}" type="pres">
      <dgm:prSet presAssocID="{223A863A-B990-344A-8114-43603D55BCF0}" presName="bgRectTx" presStyleLbl="bgShp" presStyleIdx="2" presStyleCnt="6">
        <dgm:presLayoutVars>
          <dgm:bulletEnabled val="1"/>
        </dgm:presLayoutVars>
      </dgm:prSet>
      <dgm:spPr/>
    </dgm:pt>
    <dgm:pt modelId="{2C94F951-B920-9D49-AC31-053CFCD7CE1A}" type="pres">
      <dgm:prSet presAssocID="{223A863A-B990-344A-8114-43603D55BCF0}" presName="spComp" presStyleCnt="0"/>
      <dgm:spPr/>
    </dgm:pt>
    <dgm:pt modelId="{6F98F9FD-51C5-FE41-8278-574E855C0DE7}" type="pres">
      <dgm:prSet presAssocID="{223A863A-B990-344A-8114-43603D55BCF0}" presName="vSp" presStyleCnt="0"/>
      <dgm:spPr/>
    </dgm:pt>
    <dgm:pt modelId="{5EB8E1C5-353B-3848-93BF-3A00A97376AD}" type="pres">
      <dgm:prSet presAssocID="{497125DC-D547-A246-8492-39E228964350}" presName="rectComp" presStyleCnt="0"/>
      <dgm:spPr/>
    </dgm:pt>
    <dgm:pt modelId="{E0C96753-E74E-3045-BBAE-C104B18D7A83}" type="pres">
      <dgm:prSet presAssocID="{497125DC-D547-A246-8492-39E228964350}" presName="bgRect" presStyleLbl="bgShp" presStyleIdx="3" presStyleCnt="6" custScaleY="159694" custLinFactY="196467" custLinFactNeighborX="1323" custLinFactNeighborY="200000"/>
      <dgm:spPr/>
    </dgm:pt>
    <dgm:pt modelId="{00CBCE0F-2C2B-874E-BB7A-E1B39D9DAD0D}" type="pres">
      <dgm:prSet presAssocID="{497125DC-D547-A246-8492-39E228964350}" presName="bgRectTx" presStyleLbl="bgShp" presStyleIdx="3" presStyleCnt="6">
        <dgm:presLayoutVars>
          <dgm:bulletEnabled val="1"/>
        </dgm:presLayoutVars>
      </dgm:prSet>
      <dgm:spPr/>
    </dgm:pt>
    <dgm:pt modelId="{F824D1C6-5B23-644C-9B2F-C8C67A5FB945}" type="pres">
      <dgm:prSet presAssocID="{497125DC-D547-A246-8492-39E228964350}" presName="spComp" presStyleCnt="0"/>
      <dgm:spPr/>
    </dgm:pt>
    <dgm:pt modelId="{6679E0BC-83CE-1F41-A3CD-80FEEDFFB620}" type="pres">
      <dgm:prSet presAssocID="{497125DC-D547-A246-8492-39E228964350}" presName="vSp" presStyleCnt="0"/>
      <dgm:spPr/>
    </dgm:pt>
    <dgm:pt modelId="{0E882786-8068-3D4F-9681-DBC22F179AE3}" type="pres">
      <dgm:prSet presAssocID="{0A51A1F3-771B-8945-B3A4-48F4BC827423}" presName="rectComp" presStyleCnt="0"/>
      <dgm:spPr/>
    </dgm:pt>
    <dgm:pt modelId="{63AA1B7F-56A8-C948-8DE4-D695139FACEB}" type="pres">
      <dgm:prSet presAssocID="{0A51A1F3-771B-8945-B3A4-48F4BC827423}" presName="bgRect" presStyleLbl="bgShp" presStyleIdx="4" presStyleCnt="6" custScaleY="160020" custLinFactNeighborY="18683"/>
      <dgm:spPr/>
    </dgm:pt>
    <dgm:pt modelId="{128B0B46-E405-C74C-9C62-45798867271C}" type="pres">
      <dgm:prSet presAssocID="{0A51A1F3-771B-8945-B3A4-48F4BC827423}" presName="bgRectTx" presStyleLbl="bgShp" presStyleIdx="4" presStyleCnt="6">
        <dgm:presLayoutVars>
          <dgm:bulletEnabled val="1"/>
        </dgm:presLayoutVars>
      </dgm:prSet>
      <dgm:spPr/>
    </dgm:pt>
    <dgm:pt modelId="{E3FBD90E-ACCD-7E42-92B6-BCAC8375BBB6}" type="pres">
      <dgm:prSet presAssocID="{0A51A1F3-771B-8945-B3A4-48F4BC827423}" presName="spComp" presStyleCnt="0"/>
      <dgm:spPr/>
    </dgm:pt>
    <dgm:pt modelId="{7B529761-0B82-B044-820C-7649E67E9D83}" type="pres">
      <dgm:prSet presAssocID="{0A51A1F3-771B-8945-B3A4-48F4BC827423}" presName="vSp" presStyleCnt="0"/>
      <dgm:spPr/>
    </dgm:pt>
    <dgm:pt modelId="{A2C4853A-8068-BC40-BBB4-388DD189B967}" type="pres">
      <dgm:prSet presAssocID="{3A3C2D62-62EE-824B-B80F-912B2D648E60}" presName="rectComp" presStyleCnt="0"/>
      <dgm:spPr/>
    </dgm:pt>
    <dgm:pt modelId="{556FEE39-E1C9-A046-90B9-9AE11BA48792}" type="pres">
      <dgm:prSet presAssocID="{3A3C2D62-62EE-824B-B80F-912B2D648E60}" presName="bgRect" presStyleLbl="bgShp" presStyleIdx="5" presStyleCnt="6" custScaleY="162487" custLinFactY="-500000" custLinFactNeighborX="-97" custLinFactNeighborY="-536781"/>
      <dgm:spPr/>
    </dgm:pt>
    <dgm:pt modelId="{75E28217-E5C6-0B4D-82AB-10D45EB9B933}" type="pres">
      <dgm:prSet presAssocID="{3A3C2D62-62EE-824B-B80F-912B2D648E60}" presName="bgRectTx" presStyleLbl="bgShp" presStyleIdx="5" presStyleCnt="6">
        <dgm:presLayoutVars>
          <dgm:bulletEnabled val="1"/>
        </dgm:presLayoutVars>
      </dgm:prSet>
      <dgm:spPr/>
    </dgm:pt>
  </dgm:ptLst>
  <dgm:cxnLst>
    <dgm:cxn modelId="{33DAA900-BEA1-AE4F-9BE9-0C686AB740F1}" srcId="{FDC27DFB-9EE3-C647-9800-6A24A3359CB0}" destId="{F7C264FB-9029-F142-B743-35DEEAC26651}" srcOrd="1" destOrd="0" parTransId="{7B972130-2FE9-F14E-8213-0016C0DA8609}" sibTransId="{93DB75C1-CB65-8248-9A37-7FC7D753B12F}"/>
    <dgm:cxn modelId="{D358BA02-7C75-184C-9478-E4BBFBED468D}" type="presOf" srcId="{E3B1F2F5-5129-464A-8304-B83B57A29823}" destId="{E4422DA0-C9A0-414A-8DCA-104CB9ABD3AA}" srcOrd="0" destOrd="0" presId="urn:microsoft.com/office/officeart/2005/8/layout/hierarchy6"/>
    <dgm:cxn modelId="{E916230A-CB2E-B349-BF0A-52248C1E73CD}" type="presOf" srcId="{F7C264FB-9029-F142-B743-35DEEAC26651}" destId="{A78D36CB-1573-704E-A520-3B8F46CFA7ED}" srcOrd="0" destOrd="0" presId="urn:microsoft.com/office/officeart/2005/8/layout/hierarchy6"/>
    <dgm:cxn modelId="{6BE1B50A-BF80-3F47-84EC-B2331A78DC5F}" srcId="{5843C480-D2FA-8F48-ADBF-8C915B5359E6}" destId="{25579F7F-5235-0549-A28A-336EEC6CA7E2}" srcOrd="1" destOrd="0" parTransId="{FA856CA0-2FAF-FF46-8695-37F6F01526FE}" sibTransId="{E49A0C8C-2CF0-9A48-99C0-EAE409EC549C}"/>
    <dgm:cxn modelId="{FA610B15-7928-6B40-B748-2379D633DB56}" srcId="{8AD4612B-4245-C64B-82ED-1AB6F2632A8C}" destId="{223A863A-B990-344A-8114-43603D55BCF0}" srcOrd="3" destOrd="0" parTransId="{9B98F6C8-F2C0-4146-A5B9-2B4604DD2A78}" sibTransId="{0E3216CC-00FD-8542-9D41-7836CF3D4286}"/>
    <dgm:cxn modelId="{5CF32B18-9422-B14C-BD64-924B7E9CE7CD}" type="presOf" srcId="{90BC901E-21C8-444A-A4C7-C692A7FD40D1}" destId="{1D9A97A2-F5E2-3045-B6BD-51A8F0E341AE}" srcOrd="0" destOrd="0" presId="urn:microsoft.com/office/officeart/2005/8/layout/hierarchy6"/>
    <dgm:cxn modelId="{320D7018-0882-5642-8633-641564758E8D}" type="presOf" srcId="{69B70DA6-2E4E-AD47-AB06-B8B6D199EA49}" destId="{E0DC3538-D51F-314D-A3F1-242717DF077F}" srcOrd="0" destOrd="0" presId="urn:microsoft.com/office/officeart/2005/8/layout/hierarchy6"/>
    <dgm:cxn modelId="{DE566827-749F-B941-A870-EBC47CA241D4}" srcId="{8AD4612B-4245-C64B-82ED-1AB6F2632A8C}" destId="{3A3C2D62-62EE-824B-B80F-912B2D648E60}" srcOrd="6" destOrd="0" parTransId="{6E5AEEA8-88F9-1F4E-9386-F759228C0EC8}" sibTransId="{98450225-73A7-9845-A500-BDAAB83117BA}"/>
    <dgm:cxn modelId="{4AC7E527-5E81-BC44-8201-7A508B4F4EDE}" srcId="{8AD4612B-4245-C64B-82ED-1AB6F2632A8C}" destId="{FDC27DFB-9EE3-C647-9800-6A24A3359CB0}" srcOrd="0" destOrd="0" parTransId="{C96F9BC6-E4BB-B24C-A56E-1D8ABB6909C5}" sibTransId="{DE43918E-1D33-EA4A-873D-5C741D68895B}"/>
    <dgm:cxn modelId="{D22CC02A-68B7-DF41-98EB-E074540854D5}" type="presOf" srcId="{8AD4612B-4245-C64B-82ED-1AB6F2632A8C}" destId="{32CC1245-0BFF-C54F-8D7F-851CE876F88C}" srcOrd="0" destOrd="0" presId="urn:microsoft.com/office/officeart/2005/8/layout/hierarchy6"/>
    <dgm:cxn modelId="{A56D8133-0273-8F44-B28C-32E7D844A468}" type="presOf" srcId="{91FA98E5-DD7F-A644-82AA-39699C5FF91D}" destId="{05E425A2-9532-BA42-AF1A-9BA1BFDCFBB1}" srcOrd="0" destOrd="0" presId="urn:microsoft.com/office/officeart/2005/8/layout/hierarchy6"/>
    <dgm:cxn modelId="{41B7E133-C964-8A48-9717-8EFCEF4749C7}" type="presOf" srcId="{7854E744-300B-F241-BB85-35104592B927}" destId="{0F037D78-6DDF-454C-A6F4-2E58103B5DDF}" srcOrd="0" destOrd="0" presId="urn:microsoft.com/office/officeart/2005/8/layout/hierarchy6"/>
    <dgm:cxn modelId="{B5649C38-FF7A-E846-BA02-38432A331936}" type="presOf" srcId="{FDC27DFB-9EE3-C647-9800-6A24A3359CB0}" destId="{A6600635-9FE6-984F-968C-58CEF4ACF1F3}" srcOrd="0" destOrd="0" presId="urn:microsoft.com/office/officeart/2005/8/layout/hierarchy6"/>
    <dgm:cxn modelId="{68E5DA40-269F-7945-8FC7-24ED05E36E92}" type="presOf" srcId="{5EF3FD78-3F58-0049-8840-5A7729DAAD7A}" destId="{3F7EC787-4B3A-674E-84B4-75B27F41C389}" srcOrd="0" destOrd="0" presId="urn:microsoft.com/office/officeart/2005/8/layout/hierarchy6"/>
    <dgm:cxn modelId="{4EC8FB43-A93A-0842-A026-8BE08BA4D7E0}" type="presOf" srcId="{3A3C2D62-62EE-824B-B80F-912B2D648E60}" destId="{75E28217-E5C6-0B4D-82AB-10D45EB9B933}" srcOrd="1" destOrd="0" presId="urn:microsoft.com/office/officeart/2005/8/layout/hierarchy6"/>
    <dgm:cxn modelId="{EBD55B4A-91AD-864A-8868-30FD18E15C20}" type="presOf" srcId="{B0EB2CB0-2BC0-8B4B-B546-E76518ABA200}" destId="{3938224F-3894-C049-9A86-791039C7CEEC}" srcOrd="1" destOrd="0" presId="urn:microsoft.com/office/officeart/2005/8/layout/hierarchy6"/>
    <dgm:cxn modelId="{C56D2B4F-1458-C342-911F-8E06996615AB}" type="presOf" srcId="{4A5883D1-1476-4F42-90B4-FCFCDBC081BD}" destId="{01C3D7B0-0420-C14F-B1A1-3EB579D81249}" srcOrd="0" destOrd="0" presId="urn:microsoft.com/office/officeart/2005/8/layout/hierarchy6"/>
    <dgm:cxn modelId="{7023A356-66AD-F748-8433-446D02B66EE0}" srcId="{F7C264FB-9029-F142-B743-35DEEAC26651}" destId="{5EF3FD78-3F58-0049-8840-5A7729DAAD7A}" srcOrd="3" destOrd="0" parTransId="{A28087BE-DF2F-8544-B657-AD5612C3844B}" sibTransId="{D6E13478-6804-BE4D-9FF3-CD4417614C6E}"/>
    <dgm:cxn modelId="{70B2A659-9CB7-2C49-9A56-87471153BE26}" type="presOf" srcId="{54540937-BF92-9940-8D1E-DA6FFE403997}" destId="{5F100DF6-2474-1A46-8544-65591D6196F4}" srcOrd="0" destOrd="0" presId="urn:microsoft.com/office/officeart/2005/8/layout/hierarchy6"/>
    <dgm:cxn modelId="{354A3161-7C8C-1044-9C00-634AF7D0F748}" srcId="{F7C264FB-9029-F142-B743-35DEEAC26651}" destId="{A33FDBDE-EB30-4642-8C2B-E6F89B7AB02C}" srcOrd="2" destOrd="0" parTransId="{91FA98E5-DD7F-A644-82AA-39699C5FF91D}" sibTransId="{B8B0087B-630E-C443-8DCE-4C4DF0C26E58}"/>
    <dgm:cxn modelId="{733A0363-F28A-9946-AD1E-3936CF755F2C}" type="presOf" srcId="{A28087BE-DF2F-8544-B657-AD5612C3844B}" destId="{09E24C83-4FCA-4C45-8569-C1EA4AB6661A}" srcOrd="0" destOrd="0" presId="urn:microsoft.com/office/officeart/2005/8/layout/hierarchy6"/>
    <dgm:cxn modelId="{9FD9386B-B8F1-FB40-89F2-1D552791E145}" type="presOf" srcId="{25579F7F-5235-0549-A28A-336EEC6CA7E2}" destId="{32B04A5D-142B-464F-A132-2364447D0749}" srcOrd="0" destOrd="0" presId="urn:microsoft.com/office/officeart/2005/8/layout/hierarchy6"/>
    <dgm:cxn modelId="{A5FB6C6B-870D-6F4D-9460-A61701040410}" type="presOf" srcId="{223A863A-B990-344A-8114-43603D55BCF0}" destId="{DB3CD860-0948-5848-9EE8-2CD45D34FEE3}" srcOrd="0" destOrd="0" presId="urn:microsoft.com/office/officeart/2005/8/layout/hierarchy6"/>
    <dgm:cxn modelId="{9E7C966B-7BEE-4F4F-8A63-90AF848EAAFB}" type="presOf" srcId="{CC609C05-0614-D247-8DE3-D08237F66DDC}" destId="{264441DD-27AC-C74F-835A-4FC5D81774F4}" srcOrd="0" destOrd="0" presId="urn:microsoft.com/office/officeart/2005/8/layout/hierarchy6"/>
    <dgm:cxn modelId="{2602C470-F1B1-7746-952C-38B51E7EE770}" type="presOf" srcId="{656A0790-F41D-324C-91DF-D0B48F1D60A5}" destId="{2B278E90-C2B9-874C-B059-BD97B4E2AD16}" srcOrd="1" destOrd="0" presId="urn:microsoft.com/office/officeart/2005/8/layout/hierarchy6"/>
    <dgm:cxn modelId="{8B4E9874-59D5-1D47-8CE9-F4D890D98F40}" type="presOf" srcId="{7B972130-2FE9-F14E-8213-0016C0DA8609}" destId="{12FB3E86-6E47-9B42-AD58-058CC7600CCF}" srcOrd="0" destOrd="0" presId="urn:microsoft.com/office/officeart/2005/8/layout/hierarchy6"/>
    <dgm:cxn modelId="{20E61F75-6598-DA44-9629-88E07ABE9BC4}" srcId="{FDC27DFB-9EE3-C647-9800-6A24A3359CB0}" destId="{5843C480-D2FA-8F48-ADBF-8C915B5359E6}" srcOrd="0" destOrd="0" parTransId="{E3B1F2F5-5129-464A-8304-B83B57A29823}" sibTransId="{CAF336F6-DC6F-C147-B609-25997C0F31DE}"/>
    <dgm:cxn modelId="{22FE8B7C-A413-E947-A953-E533A7DE02B1}" type="presOf" srcId="{0A51A1F3-771B-8945-B3A4-48F4BC827423}" destId="{63AA1B7F-56A8-C948-8DE4-D695139FACEB}" srcOrd="0" destOrd="0" presId="urn:microsoft.com/office/officeart/2005/8/layout/hierarchy6"/>
    <dgm:cxn modelId="{A110737F-B94E-BB47-88C1-E00B56E6654E}" type="presOf" srcId="{A33FDBDE-EB30-4642-8C2B-E6F89B7AB02C}" destId="{29FA2C0E-B90F-274F-A7A9-BD92E64F212D}" srcOrd="0" destOrd="0" presId="urn:microsoft.com/office/officeart/2005/8/layout/hierarchy6"/>
    <dgm:cxn modelId="{B6315580-AB91-6245-863F-E5FCAE11E99A}" srcId="{FDC27DFB-9EE3-C647-9800-6A24A3359CB0}" destId="{7854E744-300B-F241-BB85-35104592B927}" srcOrd="2" destOrd="0" parTransId="{9ADB6D1F-26BB-154B-8905-A442584EBDBD}" sibTransId="{F72BD781-EB56-9B48-A495-358FE4BF5927}"/>
    <dgm:cxn modelId="{96AF7981-4553-AC48-910B-A496DC349A56}" srcId="{5843C480-D2FA-8F48-ADBF-8C915B5359E6}" destId="{91BDE6DD-B3FB-564B-80D4-FBB541D64267}" srcOrd="2" destOrd="0" parTransId="{E05CD924-1497-1C47-AF19-DB15986EA7C2}" sibTransId="{557EB118-6B56-054F-B3B5-B3D5D8023ED6}"/>
    <dgm:cxn modelId="{770E6E82-B7B9-844F-8414-0B10FD560E5D}" type="presOf" srcId="{91BDE6DD-B3FB-564B-80D4-FBB541D64267}" destId="{E178CB97-65C8-504F-BD3E-EEA26A0F3002}" srcOrd="0" destOrd="0" presId="urn:microsoft.com/office/officeart/2005/8/layout/hierarchy6"/>
    <dgm:cxn modelId="{09B9A184-3402-714E-BC82-BCE33375EF6E}" type="presOf" srcId="{5843C480-D2FA-8F48-ADBF-8C915B5359E6}" destId="{89A0AD7E-14EC-DB43-8430-6A26F8AC7966}" srcOrd="0" destOrd="0" presId="urn:microsoft.com/office/officeart/2005/8/layout/hierarchy6"/>
    <dgm:cxn modelId="{D0964C8D-817B-EE49-B10F-F5805A7058D7}" srcId="{F7C264FB-9029-F142-B743-35DEEAC26651}" destId="{CC609C05-0614-D247-8DE3-D08237F66DDC}" srcOrd="0" destOrd="0" parTransId="{54540937-BF92-9940-8D1E-DA6FFE403997}" sibTransId="{3C83E130-7163-1943-BA56-6A6F2B852395}"/>
    <dgm:cxn modelId="{C1998C94-BA69-184B-9CAA-233B0F61C45A}" type="presOf" srcId="{FA856CA0-2FAF-FF46-8695-37F6F01526FE}" destId="{3BBA289F-A2D9-9140-8054-401DE235FAB9}" srcOrd="0" destOrd="0" presId="urn:microsoft.com/office/officeart/2005/8/layout/hierarchy6"/>
    <dgm:cxn modelId="{3CD5C099-4B2F-7A4A-9C54-B9032311CF34}" type="presOf" srcId="{656A0790-F41D-324C-91DF-D0B48F1D60A5}" destId="{DDEB8771-8E56-6A4A-B50B-6E6701A989F4}" srcOrd="0" destOrd="0" presId="urn:microsoft.com/office/officeart/2005/8/layout/hierarchy6"/>
    <dgm:cxn modelId="{F9A5EAA0-819C-F04D-8A68-B30618276FC4}" type="presOf" srcId="{B0EB2CB0-2BC0-8B4B-B546-E76518ABA200}" destId="{DB93FF1F-9385-AB4E-BE4A-97188D59CEBC}" srcOrd="0" destOrd="0" presId="urn:microsoft.com/office/officeart/2005/8/layout/hierarchy6"/>
    <dgm:cxn modelId="{D577E6A2-2DBF-0F4D-ABF1-A5B7084219FB}" type="presOf" srcId="{0A51A1F3-771B-8945-B3A4-48F4BC827423}" destId="{128B0B46-E405-C74C-9C62-45798867271C}" srcOrd="1" destOrd="0" presId="urn:microsoft.com/office/officeart/2005/8/layout/hierarchy6"/>
    <dgm:cxn modelId="{38842BA3-A4AA-F94D-9ED9-AD0C9071682E}" type="presOf" srcId="{E19FEDB1-B206-6245-A0BA-2749EB87C490}" destId="{6E4507C6-E18F-E746-AECA-AF03F9708F67}" srcOrd="0" destOrd="0" presId="urn:microsoft.com/office/officeart/2005/8/layout/hierarchy6"/>
    <dgm:cxn modelId="{20BEDEAA-5E03-DF43-A50D-8ABF7CE3E6A3}" srcId="{8AD4612B-4245-C64B-82ED-1AB6F2632A8C}" destId="{0A51A1F3-771B-8945-B3A4-48F4BC827423}" srcOrd="5" destOrd="0" parTransId="{89929965-5853-534F-86CF-2DFFFA3B7BC2}" sibTransId="{F86D12B9-BC39-B444-AC64-DA2E1920D9B1}"/>
    <dgm:cxn modelId="{DD06EBAC-68FE-F046-8071-D6352AC5D99F}" srcId="{8AD4612B-4245-C64B-82ED-1AB6F2632A8C}" destId="{656A0790-F41D-324C-91DF-D0B48F1D60A5}" srcOrd="1" destOrd="0" parTransId="{0751FDC8-3E05-D943-95FB-43B8129FF08F}" sibTransId="{D2C2ECDE-D9FF-4E42-9CFC-E8FF53785694}"/>
    <dgm:cxn modelId="{AC4375AD-F8E3-7E4B-9241-FAC17ACC9632}" srcId="{F7C264FB-9029-F142-B743-35DEEAC26651}" destId="{E19FEDB1-B206-6245-A0BA-2749EB87C490}" srcOrd="1" destOrd="0" parTransId="{90BC901E-21C8-444A-A4C7-C692A7FD40D1}" sibTransId="{3CD99568-14A4-EF42-A430-929310BFF927}"/>
    <dgm:cxn modelId="{090BD3AD-A945-884D-BDCC-1907B11D1A0B}" type="presOf" srcId="{9ADB6D1F-26BB-154B-8905-A442584EBDBD}" destId="{4D0F297D-1354-714E-BB70-45BC7341C142}" srcOrd="0" destOrd="0" presId="urn:microsoft.com/office/officeart/2005/8/layout/hierarchy6"/>
    <dgm:cxn modelId="{35947AAF-8147-AF4A-AA5A-F770B99008AE}" type="presOf" srcId="{497125DC-D547-A246-8492-39E228964350}" destId="{00CBCE0F-2C2B-874E-BB7A-E1B39D9DAD0D}" srcOrd="1" destOrd="0" presId="urn:microsoft.com/office/officeart/2005/8/layout/hierarchy6"/>
    <dgm:cxn modelId="{09BD03B1-5A6E-CD43-8A81-F1F5651146B5}" type="presOf" srcId="{497125DC-D547-A246-8492-39E228964350}" destId="{E0C96753-E74E-3045-BBAE-C104B18D7A83}" srcOrd="0" destOrd="0" presId="urn:microsoft.com/office/officeart/2005/8/layout/hierarchy6"/>
    <dgm:cxn modelId="{E7E832C0-70B4-7444-A17B-D060327A025A}" type="presOf" srcId="{E05CD924-1497-1C47-AF19-DB15986EA7C2}" destId="{E6DB5F1E-AEFB-1C43-8CCF-BA3DBD2BF733}" srcOrd="0" destOrd="0" presId="urn:microsoft.com/office/officeart/2005/8/layout/hierarchy6"/>
    <dgm:cxn modelId="{84E22EC5-54C4-2142-97D5-0816DA7B6EB2}" srcId="{8AD4612B-4245-C64B-82ED-1AB6F2632A8C}" destId="{B0EB2CB0-2BC0-8B4B-B546-E76518ABA200}" srcOrd="2" destOrd="0" parTransId="{EC087CBD-9713-3549-9265-CC6A1AA1A4ED}" sibTransId="{238567A7-22A3-3841-B8E2-9B442259DF83}"/>
    <dgm:cxn modelId="{B1CAA1CC-99DD-F945-9E0E-4A4D961E99FF}" type="presOf" srcId="{223A863A-B990-344A-8114-43603D55BCF0}" destId="{FE4F3851-366F-4745-A8BF-C170D8BD3828}" srcOrd="1" destOrd="0" presId="urn:microsoft.com/office/officeart/2005/8/layout/hierarchy6"/>
    <dgm:cxn modelId="{89703EDC-4329-3C49-8C28-2338D56F9709}" type="presOf" srcId="{983F6EBF-AE55-6C4E-92EF-B52EB758473F}" destId="{83099E0F-1E99-B640-A321-A6A5335F13B5}" srcOrd="0" destOrd="0" presId="urn:microsoft.com/office/officeart/2005/8/layout/hierarchy6"/>
    <dgm:cxn modelId="{0578D1DF-457E-1445-9294-1C242E26A74E}" type="presOf" srcId="{3A3C2D62-62EE-824B-B80F-912B2D648E60}" destId="{556FEE39-E1C9-A046-90B9-9AE11BA48792}" srcOrd="0" destOrd="0" presId="urn:microsoft.com/office/officeart/2005/8/layout/hierarchy6"/>
    <dgm:cxn modelId="{6DE779E9-61F9-4E40-8190-7D3A86E3B1A8}" srcId="{8AD4612B-4245-C64B-82ED-1AB6F2632A8C}" destId="{497125DC-D547-A246-8492-39E228964350}" srcOrd="4" destOrd="0" parTransId="{60BD4FB1-FC80-1A46-B589-157D470EEF44}" sibTransId="{23DEFC17-A8BD-CA44-A8CC-69262E222D32}"/>
    <dgm:cxn modelId="{48562BFB-575E-BA41-91FA-E2188B2C3E86}" type="presOf" srcId="{C5FD7C46-CB0D-464A-8F88-1EBCA8B1BFD8}" destId="{CE0625D1-8C0F-8841-A3CE-02F5EAB3CE8A}" srcOrd="0" destOrd="0" presId="urn:microsoft.com/office/officeart/2005/8/layout/hierarchy6"/>
    <dgm:cxn modelId="{15204CFD-E655-524B-9301-5411F9A54A2F}" srcId="{5843C480-D2FA-8F48-ADBF-8C915B5359E6}" destId="{4A5883D1-1476-4F42-90B4-FCFCDBC081BD}" srcOrd="0" destOrd="0" parTransId="{983F6EBF-AE55-6C4E-92EF-B52EB758473F}" sibTransId="{8E68FC79-95B7-4641-B8C9-9BDC91453569}"/>
    <dgm:cxn modelId="{020486FE-1520-434E-8547-86C820DCFBC5}" srcId="{5843C480-D2FA-8F48-ADBF-8C915B5359E6}" destId="{69B70DA6-2E4E-AD47-AB06-B8B6D199EA49}" srcOrd="3" destOrd="0" parTransId="{C5FD7C46-CB0D-464A-8F88-1EBCA8B1BFD8}" sibTransId="{F6F42547-7A2F-274F-99C4-C278E3377237}"/>
    <dgm:cxn modelId="{3798C595-1C2E-2140-9FEB-6C2A95181070}" type="presParOf" srcId="{32CC1245-0BFF-C54F-8D7F-851CE876F88C}" destId="{8E1A074A-66AF-AF45-8831-DFB0EB9821E1}" srcOrd="0" destOrd="0" presId="urn:microsoft.com/office/officeart/2005/8/layout/hierarchy6"/>
    <dgm:cxn modelId="{965A05C2-E639-2F41-A405-19E09DC14627}" type="presParOf" srcId="{8E1A074A-66AF-AF45-8831-DFB0EB9821E1}" destId="{81C9E277-496D-7B4E-B29C-397C695FF7C7}" srcOrd="0" destOrd="0" presId="urn:microsoft.com/office/officeart/2005/8/layout/hierarchy6"/>
    <dgm:cxn modelId="{3EB08B2B-4F5F-EC4C-AD36-D3FE2173862E}" type="presParOf" srcId="{8E1A074A-66AF-AF45-8831-DFB0EB9821E1}" destId="{3834DD3B-34FC-A44D-903D-313F5FE3645A}" srcOrd="1" destOrd="0" presId="urn:microsoft.com/office/officeart/2005/8/layout/hierarchy6"/>
    <dgm:cxn modelId="{04CD4B47-2728-A94A-B8DA-FBA4864FFA3B}" type="presParOf" srcId="{3834DD3B-34FC-A44D-903D-313F5FE3645A}" destId="{9F555E61-FF2C-C246-BD6F-ABD69DA903D9}" srcOrd="0" destOrd="0" presId="urn:microsoft.com/office/officeart/2005/8/layout/hierarchy6"/>
    <dgm:cxn modelId="{C27701CD-A678-4C42-8A0B-DCE7556622C7}" type="presParOf" srcId="{9F555E61-FF2C-C246-BD6F-ABD69DA903D9}" destId="{A6600635-9FE6-984F-968C-58CEF4ACF1F3}" srcOrd="0" destOrd="0" presId="urn:microsoft.com/office/officeart/2005/8/layout/hierarchy6"/>
    <dgm:cxn modelId="{DE56D39D-2E35-0B45-8181-D4A35CC7C5C4}" type="presParOf" srcId="{9F555E61-FF2C-C246-BD6F-ABD69DA903D9}" destId="{46F99B9B-29E0-2547-900C-ADA7A72E9163}" srcOrd="1" destOrd="0" presId="urn:microsoft.com/office/officeart/2005/8/layout/hierarchy6"/>
    <dgm:cxn modelId="{3B20E44F-26E1-2940-AD8C-AD842B6C9092}" type="presParOf" srcId="{46F99B9B-29E0-2547-900C-ADA7A72E9163}" destId="{E4422DA0-C9A0-414A-8DCA-104CB9ABD3AA}" srcOrd="0" destOrd="0" presId="urn:microsoft.com/office/officeart/2005/8/layout/hierarchy6"/>
    <dgm:cxn modelId="{9EC6857F-A723-8445-BD9C-5BFA939A711A}" type="presParOf" srcId="{46F99B9B-29E0-2547-900C-ADA7A72E9163}" destId="{FC9E1332-8108-CE46-86B3-C1FC9F1E09ED}" srcOrd="1" destOrd="0" presId="urn:microsoft.com/office/officeart/2005/8/layout/hierarchy6"/>
    <dgm:cxn modelId="{0E99EB2E-B64C-5D43-8B56-831942071B59}" type="presParOf" srcId="{FC9E1332-8108-CE46-86B3-C1FC9F1E09ED}" destId="{89A0AD7E-14EC-DB43-8430-6A26F8AC7966}" srcOrd="0" destOrd="0" presId="urn:microsoft.com/office/officeart/2005/8/layout/hierarchy6"/>
    <dgm:cxn modelId="{E0C47B58-FF08-C64C-A9D4-5C7C3F69B223}" type="presParOf" srcId="{FC9E1332-8108-CE46-86B3-C1FC9F1E09ED}" destId="{F06EBC4B-34ED-4147-8547-211D62A89651}" srcOrd="1" destOrd="0" presId="urn:microsoft.com/office/officeart/2005/8/layout/hierarchy6"/>
    <dgm:cxn modelId="{B2698297-D775-5E47-9669-21AAC97F52B2}" type="presParOf" srcId="{F06EBC4B-34ED-4147-8547-211D62A89651}" destId="{83099E0F-1E99-B640-A321-A6A5335F13B5}" srcOrd="0" destOrd="0" presId="urn:microsoft.com/office/officeart/2005/8/layout/hierarchy6"/>
    <dgm:cxn modelId="{9F350C67-7B0A-1A41-A8FF-843C4CE85BB7}" type="presParOf" srcId="{F06EBC4B-34ED-4147-8547-211D62A89651}" destId="{EE6D17AA-FF48-D242-A8E5-9CD1624714B6}" srcOrd="1" destOrd="0" presId="urn:microsoft.com/office/officeart/2005/8/layout/hierarchy6"/>
    <dgm:cxn modelId="{9960CEEF-2C9D-834B-89F7-05208BE3B4E9}" type="presParOf" srcId="{EE6D17AA-FF48-D242-A8E5-9CD1624714B6}" destId="{01C3D7B0-0420-C14F-B1A1-3EB579D81249}" srcOrd="0" destOrd="0" presId="urn:microsoft.com/office/officeart/2005/8/layout/hierarchy6"/>
    <dgm:cxn modelId="{7D355A30-B794-5141-987C-49DE8D77F7EE}" type="presParOf" srcId="{EE6D17AA-FF48-D242-A8E5-9CD1624714B6}" destId="{8B003CAD-80FC-B541-84B6-6912E7C1BED7}" srcOrd="1" destOrd="0" presId="urn:microsoft.com/office/officeart/2005/8/layout/hierarchy6"/>
    <dgm:cxn modelId="{9E1E5CAA-26C4-F245-A2D7-06CBE4F4E7EF}" type="presParOf" srcId="{F06EBC4B-34ED-4147-8547-211D62A89651}" destId="{3BBA289F-A2D9-9140-8054-401DE235FAB9}" srcOrd="2" destOrd="0" presId="urn:microsoft.com/office/officeart/2005/8/layout/hierarchy6"/>
    <dgm:cxn modelId="{E11A42B0-23D8-2E47-95DF-AEFBA3D5A6CE}" type="presParOf" srcId="{F06EBC4B-34ED-4147-8547-211D62A89651}" destId="{DFB8B37F-798F-AE49-A32C-290541388B00}" srcOrd="3" destOrd="0" presId="urn:microsoft.com/office/officeart/2005/8/layout/hierarchy6"/>
    <dgm:cxn modelId="{1591B00E-8B59-BD41-A404-31AE899BB688}" type="presParOf" srcId="{DFB8B37F-798F-AE49-A32C-290541388B00}" destId="{32B04A5D-142B-464F-A132-2364447D0749}" srcOrd="0" destOrd="0" presId="urn:microsoft.com/office/officeart/2005/8/layout/hierarchy6"/>
    <dgm:cxn modelId="{48FA3250-55FF-224E-9973-C1CB79364154}" type="presParOf" srcId="{DFB8B37F-798F-AE49-A32C-290541388B00}" destId="{701A0325-2992-784D-8D33-FB8D2E1B464D}" srcOrd="1" destOrd="0" presId="urn:microsoft.com/office/officeart/2005/8/layout/hierarchy6"/>
    <dgm:cxn modelId="{71C26066-6590-4047-AFB1-9E7B142FEAAB}" type="presParOf" srcId="{F06EBC4B-34ED-4147-8547-211D62A89651}" destId="{E6DB5F1E-AEFB-1C43-8CCF-BA3DBD2BF733}" srcOrd="4" destOrd="0" presId="urn:microsoft.com/office/officeart/2005/8/layout/hierarchy6"/>
    <dgm:cxn modelId="{D55871EB-71F5-654D-A99F-E0E678E8D3DB}" type="presParOf" srcId="{F06EBC4B-34ED-4147-8547-211D62A89651}" destId="{E4A9CD66-3789-6844-BB5E-95764FA0CD2B}" srcOrd="5" destOrd="0" presId="urn:microsoft.com/office/officeart/2005/8/layout/hierarchy6"/>
    <dgm:cxn modelId="{692AF960-B6CF-5541-895E-A9CE8DC03DBF}" type="presParOf" srcId="{E4A9CD66-3789-6844-BB5E-95764FA0CD2B}" destId="{E178CB97-65C8-504F-BD3E-EEA26A0F3002}" srcOrd="0" destOrd="0" presId="urn:microsoft.com/office/officeart/2005/8/layout/hierarchy6"/>
    <dgm:cxn modelId="{73D3B09E-DB27-FC43-BA87-EB6963358723}" type="presParOf" srcId="{E4A9CD66-3789-6844-BB5E-95764FA0CD2B}" destId="{8217A6D7-75CF-0346-AE2B-77CA237C021F}" srcOrd="1" destOrd="0" presId="urn:microsoft.com/office/officeart/2005/8/layout/hierarchy6"/>
    <dgm:cxn modelId="{6181B135-F88C-9747-88B9-97EF6BD2F969}" type="presParOf" srcId="{F06EBC4B-34ED-4147-8547-211D62A89651}" destId="{CE0625D1-8C0F-8841-A3CE-02F5EAB3CE8A}" srcOrd="6" destOrd="0" presId="urn:microsoft.com/office/officeart/2005/8/layout/hierarchy6"/>
    <dgm:cxn modelId="{450AF865-4BC9-4243-92A9-54921857854C}" type="presParOf" srcId="{F06EBC4B-34ED-4147-8547-211D62A89651}" destId="{C37D78D8-0B43-E048-B382-94087A505ACB}" srcOrd="7" destOrd="0" presId="urn:microsoft.com/office/officeart/2005/8/layout/hierarchy6"/>
    <dgm:cxn modelId="{EC88704A-F9FE-D245-AD08-2E415CC033B4}" type="presParOf" srcId="{C37D78D8-0B43-E048-B382-94087A505ACB}" destId="{E0DC3538-D51F-314D-A3F1-242717DF077F}" srcOrd="0" destOrd="0" presId="urn:microsoft.com/office/officeart/2005/8/layout/hierarchy6"/>
    <dgm:cxn modelId="{E8D8BB75-8ABA-EA41-85BE-AD014816638B}" type="presParOf" srcId="{C37D78D8-0B43-E048-B382-94087A505ACB}" destId="{707C5B6E-9A7F-0646-898D-63E85625F5B7}" srcOrd="1" destOrd="0" presId="urn:microsoft.com/office/officeart/2005/8/layout/hierarchy6"/>
    <dgm:cxn modelId="{969FACBA-CACD-8243-B555-62E83A5B7E68}" type="presParOf" srcId="{46F99B9B-29E0-2547-900C-ADA7A72E9163}" destId="{12FB3E86-6E47-9B42-AD58-058CC7600CCF}" srcOrd="2" destOrd="0" presId="urn:microsoft.com/office/officeart/2005/8/layout/hierarchy6"/>
    <dgm:cxn modelId="{09FF252A-4560-E140-B158-EBB4DE0DC014}" type="presParOf" srcId="{46F99B9B-29E0-2547-900C-ADA7A72E9163}" destId="{F5FB11B5-BB29-B949-9319-02DA786D2EF1}" srcOrd="3" destOrd="0" presId="urn:microsoft.com/office/officeart/2005/8/layout/hierarchy6"/>
    <dgm:cxn modelId="{1E16A7E7-94B9-5541-98C6-3C46EF473B76}" type="presParOf" srcId="{F5FB11B5-BB29-B949-9319-02DA786D2EF1}" destId="{A78D36CB-1573-704E-A520-3B8F46CFA7ED}" srcOrd="0" destOrd="0" presId="urn:microsoft.com/office/officeart/2005/8/layout/hierarchy6"/>
    <dgm:cxn modelId="{62DB6F15-4910-0D49-BE43-B418FA1712B1}" type="presParOf" srcId="{F5FB11B5-BB29-B949-9319-02DA786D2EF1}" destId="{69CDEF72-1299-D34F-881A-6EF34A95BB66}" srcOrd="1" destOrd="0" presId="urn:microsoft.com/office/officeart/2005/8/layout/hierarchy6"/>
    <dgm:cxn modelId="{6DB72DD7-917A-C944-B157-9D155B866382}" type="presParOf" srcId="{69CDEF72-1299-D34F-881A-6EF34A95BB66}" destId="{5F100DF6-2474-1A46-8544-65591D6196F4}" srcOrd="0" destOrd="0" presId="urn:microsoft.com/office/officeart/2005/8/layout/hierarchy6"/>
    <dgm:cxn modelId="{C4156DA0-3D7E-0F49-B218-B3FC2D14D88E}" type="presParOf" srcId="{69CDEF72-1299-D34F-881A-6EF34A95BB66}" destId="{60941D9D-4895-9846-AF56-1460EE8F4139}" srcOrd="1" destOrd="0" presId="urn:microsoft.com/office/officeart/2005/8/layout/hierarchy6"/>
    <dgm:cxn modelId="{2A6D557E-0BDC-3D44-A0EA-132BD0C97536}" type="presParOf" srcId="{60941D9D-4895-9846-AF56-1460EE8F4139}" destId="{264441DD-27AC-C74F-835A-4FC5D81774F4}" srcOrd="0" destOrd="0" presId="urn:microsoft.com/office/officeart/2005/8/layout/hierarchy6"/>
    <dgm:cxn modelId="{45E313D5-F12A-3547-8C4E-3D536F75CDB9}" type="presParOf" srcId="{60941D9D-4895-9846-AF56-1460EE8F4139}" destId="{F1B8A721-0B9D-FE43-A740-94FDACC44CCD}" srcOrd="1" destOrd="0" presId="urn:microsoft.com/office/officeart/2005/8/layout/hierarchy6"/>
    <dgm:cxn modelId="{307BBAB8-AB45-FB4D-880B-5208D9CEE0F0}" type="presParOf" srcId="{69CDEF72-1299-D34F-881A-6EF34A95BB66}" destId="{1D9A97A2-F5E2-3045-B6BD-51A8F0E341AE}" srcOrd="2" destOrd="0" presId="urn:microsoft.com/office/officeart/2005/8/layout/hierarchy6"/>
    <dgm:cxn modelId="{0EBAE2EE-7517-E043-AEA0-B6C6528DE1F7}" type="presParOf" srcId="{69CDEF72-1299-D34F-881A-6EF34A95BB66}" destId="{32FBE15E-A0A8-884D-882B-1454CD5C5858}" srcOrd="3" destOrd="0" presId="urn:microsoft.com/office/officeart/2005/8/layout/hierarchy6"/>
    <dgm:cxn modelId="{E5573A49-3018-3144-97C0-7FD3B781E10E}" type="presParOf" srcId="{32FBE15E-A0A8-884D-882B-1454CD5C5858}" destId="{6E4507C6-E18F-E746-AECA-AF03F9708F67}" srcOrd="0" destOrd="0" presId="urn:microsoft.com/office/officeart/2005/8/layout/hierarchy6"/>
    <dgm:cxn modelId="{9F85106E-68A9-8543-BF93-45F440DF7790}" type="presParOf" srcId="{32FBE15E-A0A8-884D-882B-1454CD5C5858}" destId="{5FF4C459-85C1-0F46-A2BE-62258C7FB3B0}" srcOrd="1" destOrd="0" presId="urn:microsoft.com/office/officeart/2005/8/layout/hierarchy6"/>
    <dgm:cxn modelId="{639ED809-1C88-B641-BCD2-5F64F8133EBE}" type="presParOf" srcId="{69CDEF72-1299-D34F-881A-6EF34A95BB66}" destId="{05E425A2-9532-BA42-AF1A-9BA1BFDCFBB1}" srcOrd="4" destOrd="0" presId="urn:microsoft.com/office/officeart/2005/8/layout/hierarchy6"/>
    <dgm:cxn modelId="{AFE02091-7E7B-AD49-8341-F4B8C037B3AB}" type="presParOf" srcId="{69CDEF72-1299-D34F-881A-6EF34A95BB66}" destId="{C7D95B6C-4301-B540-9ACF-16851F275B8D}" srcOrd="5" destOrd="0" presId="urn:microsoft.com/office/officeart/2005/8/layout/hierarchy6"/>
    <dgm:cxn modelId="{5B385919-3C86-F04A-B23F-70AD4E9BC736}" type="presParOf" srcId="{C7D95B6C-4301-B540-9ACF-16851F275B8D}" destId="{29FA2C0E-B90F-274F-A7A9-BD92E64F212D}" srcOrd="0" destOrd="0" presId="urn:microsoft.com/office/officeart/2005/8/layout/hierarchy6"/>
    <dgm:cxn modelId="{D3E572EC-8848-544C-B740-B6894AEEE146}" type="presParOf" srcId="{C7D95B6C-4301-B540-9ACF-16851F275B8D}" destId="{F11C7FA1-FCE0-D548-93B0-860AE8071C8D}" srcOrd="1" destOrd="0" presId="urn:microsoft.com/office/officeart/2005/8/layout/hierarchy6"/>
    <dgm:cxn modelId="{6BD31481-6C74-E943-8F94-BEC74F48AB05}" type="presParOf" srcId="{69CDEF72-1299-D34F-881A-6EF34A95BB66}" destId="{09E24C83-4FCA-4C45-8569-C1EA4AB6661A}" srcOrd="6" destOrd="0" presId="urn:microsoft.com/office/officeart/2005/8/layout/hierarchy6"/>
    <dgm:cxn modelId="{4F62D811-4174-A446-A3CE-E0DD9DC665D4}" type="presParOf" srcId="{69CDEF72-1299-D34F-881A-6EF34A95BB66}" destId="{1F8DEE7B-21AA-9545-8F19-511D0CA9AC66}" srcOrd="7" destOrd="0" presId="urn:microsoft.com/office/officeart/2005/8/layout/hierarchy6"/>
    <dgm:cxn modelId="{36CBF862-1325-034F-A124-265B4FD862FA}" type="presParOf" srcId="{1F8DEE7B-21AA-9545-8F19-511D0CA9AC66}" destId="{3F7EC787-4B3A-674E-84B4-75B27F41C389}" srcOrd="0" destOrd="0" presId="urn:microsoft.com/office/officeart/2005/8/layout/hierarchy6"/>
    <dgm:cxn modelId="{50320D5F-2D34-3747-A446-F12AAF4AC58D}" type="presParOf" srcId="{1F8DEE7B-21AA-9545-8F19-511D0CA9AC66}" destId="{3CC0F196-5D85-1E4C-A438-AE9020117B2E}" srcOrd="1" destOrd="0" presId="urn:microsoft.com/office/officeart/2005/8/layout/hierarchy6"/>
    <dgm:cxn modelId="{5B7EE901-A502-C14B-81CD-C6E78928E4EB}" type="presParOf" srcId="{46F99B9B-29E0-2547-900C-ADA7A72E9163}" destId="{4D0F297D-1354-714E-BB70-45BC7341C142}" srcOrd="4" destOrd="0" presId="urn:microsoft.com/office/officeart/2005/8/layout/hierarchy6"/>
    <dgm:cxn modelId="{6B6F8994-2F15-A54C-AE5B-B349C2EEA223}" type="presParOf" srcId="{46F99B9B-29E0-2547-900C-ADA7A72E9163}" destId="{2680D8D6-F9B0-A843-9DAD-D7A5F775E7F2}" srcOrd="5" destOrd="0" presId="urn:microsoft.com/office/officeart/2005/8/layout/hierarchy6"/>
    <dgm:cxn modelId="{281E01E4-D28A-8C43-BBD5-D431B8A7ABE3}" type="presParOf" srcId="{2680D8D6-F9B0-A843-9DAD-D7A5F775E7F2}" destId="{0F037D78-6DDF-454C-A6F4-2E58103B5DDF}" srcOrd="0" destOrd="0" presId="urn:microsoft.com/office/officeart/2005/8/layout/hierarchy6"/>
    <dgm:cxn modelId="{8366E8CA-EB4F-5448-9C05-7364F81B350D}" type="presParOf" srcId="{2680D8D6-F9B0-A843-9DAD-D7A5F775E7F2}" destId="{B9289D0A-243D-A94F-805D-3E1AACD14794}" srcOrd="1" destOrd="0" presId="urn:microsoft.com/office/officeart/2005/8/layout/hierarchy6"/>
    <dgm:cxn modelId="{CFE64866-A656-434A-8C61-EDFCDA239CC9}" type="presParOf" srcId="{32CC1245-0BFF-C54F-8D7F-851CE876F88C}" destId="{6DAD29A8-6987-B34B-829D-3F3A18CAB39F}" srcOrd="1" destOrd="0" presId="urn:microsoft.com/office/officeart/2005/8/layout/hierarchy6"/>
    <dgm:cxn modelId="{2B0CF684-4CF0-7E4A-9EB0-745159282DDA}" type="presParOf" srcId="{6DAD29A8-6987-B34B-829D-3F3A18CAB39F}" destId="{D98A59EF-C992-8C43-B22B-C20195799365}" srcOrd="0" destOrd="0" presId="urn:microsoft.com/office/officeart/2005/8/layout/hierarchy6"/>
    <dgm:cxn modelId="{4BAF97DB-415F-B44A-9A36-CBA83D24053A}" type="presParOf" srcId="{D98A59EF-C992-8C43-B22B-C20195799365}" destId="{DDEB8771-8E56-6A4A-B50B-6E6701A989F4}" srcOrd="0" destOrd="0" presId="urn:microsoft.com/office/officeart/2005/8/layout/hierarchy6"/>
    <dgm:cxn modelId="{B6982EBC-F677-934D-BE1C-CE22F1CB9198}" type="presParOf" srcId="{D98A59EF-C992-8C43-B22B-C20195799365}" destId="{2B278E90-C2B9-874C-B059-BD97B4E2AD16}" srcOrd="1" destOrd="0" presId="urn:microsoft.com/office/officeart/2005/8/layout/hierarchy6"/>
    <dgm:cxn modelId="{0AA587F4-881B-194F-AC56-7FF112BAEBF0}" type="presParOf" srcId="{6DAD29A8-6987-B34B-829D-3F3A18CAB39F}" destId="{5898A03B-A141-DE48-BF28-431DC3759764}" srcOrd="1" destOrd="0" presId="urn:microsoft.com/office/officeart/2005/8/layout/hierarchy6"/>
    <dgm:cxn modelId="{53238630-8E89-304D-A215-0E1922E12BEE}" type="presParOf" srcId="{5898A03B-A141-DE48-BF28-431DC3759764}" destId="{14AA3ADB-6E10-2E4B-AA6C-B4216AAAF3D3}" srcOrd="0" destOrd="0" presId="urn:microsoft.com/office/officeart/2005/8/layout/hierarchy6"/>
    <dgm:cxn modelId="{9880DE80-D951-544A-ADF4-506821FFBE92}" type="presParOf" srcId="{6DAD29A8-6987-B34B-829D-3F3A18CAB39F}" destId="{4C6EFE00-41AF-C34C-8231-24E2C7043550}" srcOrd="2" destOrd="0" presId="urn:microsoft.com/office/officeart/2005/8/layout/hierarchy6"/>
    <dgm:cxn modelId="{6125F896-3E6F-2F4B-9CBA-D30F91351C3B}" type="presParOf" srcId="{4C6EFE00-41AF-C34C-8231-24E2C7043550}" destId="{DB93FF1F-9385-AB4E-BE4A-97188D59CEBC}" srcOrd="0" destOrd="0" presId="urn:microsoft.com/office/officeart/2005/8/layout/hierarchy6"/>
    <dgm:cxn modelId="{E8844B89-8B79-B54A-AA56-63D774339C20}" type="presParOf" srcId="{4C6EFE00-41AF-C34C-8231-24E2C7043550}" destId="{3938224F-3894-C049-9A86-791039C7CEEC}" srcOrd="1" destOrd="0" presId="urn:microsoft.com/office/officeart/2005/8/layout/hierarchy6"/>
    <dgm:cxn modelId="{ACD7D5BE-4661-F642-9EA9-07E3566F95D2}" type="presParOf" srcId="{6DAD29A8-6987-B34B-829D-3F3A18CAB39F}" destId="{325D1EC0-D251-0241-A553-7008EE4DF160}" srcOrd="3" destOrd="0" presId="urn:microsoft.com/office/officeart/2005/8/layout/hierarchy6"/>
    <dgm:cxn modelId="{CB1F9EF1-2E0F-B740-AFB5-741607741EED}" type="presParOf" srcId="{325D1EC0-D251-0241-A553-7008EE4DF160}" destId="{24B38B25-AD18-B44E-8A21-E6C077AFE194}" srcOrd="0" destOrd="0" presId="urn:microsoft.com/office/officeart/2005/8/layout/hierarchy6"/>
    <dgm:cxn modelId="{0C59C2E0-8955-CD48-8559-0F3411392F80}" type="presParOf" srcId="{6DAD29A8-6987-B34B-829D-3F3A18CAB39F}" destId="{1BEECECA-FB45-5549-923D-22B39411D8D3}" srcOrd="4" destOrd="0" presId="urn:microsoft.com/office/officeart/2005/8/layout/hierarchy6"/>
    <dgm:cxn modelId="{1651121F-E80E-A941-A2FF-C92D409C4665}" type="presParOf" srcId="{1BEECECA-FB45-5549-923D-22B39411D8D3}" destId="{DB3CD860-0948-5848-9EE8-2CD45D34FEE3}" srcOrd="0" destOrd="0" presId="urn:microsoft.com/office/officeart/2005/8/layout/hierarchy6"/>
    <dgm:cxn modelId="{95890726-046A-DA4A-AFD3-D70E43462F94}" type="presParOf" srcId="{1BEECECA-FB45-5549-923D-22B39411D8D3}" destId="{FE4F3851-366F-4745-A8BF-C170D8BD3828}" srcOrd="1" destOrd="0" presId="urn:microsoft.com/office/officeart/2005/8/layout/hierarchy6"/>
    <dgm:cxn modelId="{4E2A6281-850B-E94A-856E-60181E6466EC}" type="presParOf" srcId="{6DAD29A8-6987-B34B-829D-3F3A18CAB39F}" destId="{2C94F951-B920-9D49-AC31-053CFCD7CE1A}" srcOrd="5" destOrd="0" presId="urn:microsoft.com/office/officeart/2005/8/layout/hierarchy6"/>
    <dgm:cxn modelId="{F9C9F5A8-F633-2446-AC5E-01C97B95222F}" type="presParOf" srcId="{2C94F951-B920-9D49-AC31-053CFCD7CE1A}" destId="{6F98F9FD-51C5-FE41-8278-574E855C0DE7}" srcOrd="0" destOrd="0" presId="urn:microsoft.com/office/officeart/2005/8/layout/hierarchy6"/>
    <dgm:cxn modelId="{D71DC74D-BD71-BF44-9B14-EF02DB63686A}" type="presParOf" srcId="{6DAD29A8-6987-B34B-829D-3F3A18CAB39F}" destId="{5EB8E1C5-353B-3848-93BF-3A00A97376AD}" srcOrd="6" destOrd="0" presId="urn:microsoft.com/office/officeart/2005/8/layout/hierarchy6"/>
    <dgm:cxn modelId="{89A993F8-5F6C-0149-A002-5A5CC603770A}" type="presParOf" srcId="{5EB8E1C5-353B-3848-93BF-3A00A97376AD}" destId="{E0C96753-E74E-3045-BBAE-C104B18D7A83}" srcOrd="0" destOrd="0" presId="urn:microsoft.com/office/officeart/2005/8/layout/hierarchy6"/>
    <dgm:cxn modelId="{12D5DC81-A0AC-5443-97E4-FAFE519109CC}" type="presParOf" srcId="{5EB8E1C5-353B-3848-93BF-3A00A97376AD}" destId="{00CBCE0F-2C2B-874E-BB7A-E1B39D9DAD0D}" srcOrd="1" destOrd="0" presId="urn:microsoft.com/office/officeart/2005/8/layout/hierarchy6"/>
    <dgm:cxn modelId="{F4C5E643-E683-AB4E-BB93-E174BDFC54F3}" type="presParOf" srcId="{6DAD29A8-6987-B34B-829D-3F3A18CAB39F}" destId="{F824D1C6-5B23-644C-9B2F-C8C67A5FB945}" srcOrd="7" destOrd="0" presId="urn:microsoft.com/office/officeart/2005/8/layout/hierarchy6"/>
    <dgm:cxn modelId="{4AD40A46-4158-094C-B4CF-9A2882E930CD}" type="presParOf" srcId="{F824D1C6-5B23-644C-9B2F-C8C67A5FB945}" destId="{6679E0BC-83CE-1F41-A3CD-80FEEDFFB620}" srcOrd="0" destOrd="0" presId="urn:microsoft.com/office/officeart/2005/8/layout/hierarchy6"/>
    <dgm:cxn modelId="{EBD22AFA-44CD-F248-8BC5-FC7CC1DFBE02}" type="presParOf" srcId="{6DAD29A8-6987-B34B-829D-3F3A18CAB39F}" destId="{0E882786-8068-3D4F-9681-DBC22F179AE3}" srcOrd="8" destOrd="0" presId="urn:microsoft.com/office/officeart/2005/8/layout/hierarchy6"/>
    <dgm:cxn modelId="{107620D8-4924-A048-98E9-06A0D908A47D}" type="presParOf" srcId="{0E882786-8068-3D4F-9681-DBC22F179AE3}" destId="{63AA1B7F-56A8-C948-8DE4-D695139FACEB}" srcOrd="0" destOrd="0" presId="urn:microsoft.com/office/officeart/2005/8/layout/hierarchy6"/>
    <dgm:cxn modelId="{E830C10E-E9D1-5B47-9576-FACB034C0283}" type="presParOf" srcId="{0E882786-8068-3D4F-9681-DBC22F179AE3}" destId="{128B0B46-E405-C74C-9C62-45798867271C}" srcOrd="1" destOrd="0" presId="urn:microsoft.com/office/officeart/2005/8/layout/hierarchy6"/>
    <dgm:cxn modelId="{F10960B2-301D-9E4B-8244-3F0E11BA0690}" type="presParOf" srcId="{6DAD29A8-6987-B34B-829D-3F3A18CAB39F}" destId="{E3FBD90E-ACCD-7E42-92B6-BCAC8375BBB6}" srcOrd="9" destOrd="0" presId="urn:microsoft.com/office/officeart/2005/8/layout/hierarchy6"/>
    <dgm:cxn modelId="{9F5D21B1-49F9-5D4A-982D-25FA484E3F57}" type="presParOf" srcId="{E3FBD90E-ACCD-7E42-92B6-BCAC8375BBB6}" destId="{7B529761-0B82-B044-820C-7649E67E9D83}" srcOrd="0" destOrd="0" presId="urn:microsoft.com/office/officeart/2005/8/layout/hierarchy6"/>
    <dgm:cxn modelId="{8A2D0580-612D-8D46-84BB-D60161437A62}" type="presParOf" srcId="{6DAD29A8-6987-B34B-829D-3F3A18CAB39F}" destId="{A2C4853A-8068-BC40-BBB4-388DD189B967}" srcOrd="10" destOrd="0" presId="urn:microsoft.com/office/officeart/2005/8/layout/hierarchy6"/>
    <dgm:cxn modelId="{D00D1DB9-CC26-3043-AC75-1691D7708475}" type="presParOf" srcId="{A2C4853A-8068-BC40-BBB4-388DD189B967}" destId="{556FEE39-E1C9-A046-90B9-9AE11BA48792}" srcOrd="0" destOrd="0" presId="urn:microsoft.com/office/officeart/2005/8/layout/hierarchy6"/>
    <dgm:cxn modelId="{E6B7E335-BD72-704A-81C1-B1EE70C804D8}" type="presParOf" srcId="{A2C4853A-8068-BC40-BBB4-388DD189B967}" destId="{75E28217-E5C6-0B4D-82AB-10D45EB9B933}" srcOrd="1" destOrd="0" presId="urn:microsoft.com/office/officeart/2005/8/layout/hierarchy6"/>
  </dgm:cxnLst>
  <dgm:bg>
    <a:solidFill>
      <a:schemeClr val="bg1"/>
    </a:solidFill>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556FEE39-E1C9-A046-90B9-9AE11BA48792}">
      <dsp:nvSpPr>
        <dsp:cNvPr id="0" name=""/>
        <dsp:cNvSpPr/>
      </dsp:nvSpPr>
      <dsp:spPr>
        <a:xfrm>
          <a:off x="0" y="134860"/>
          <a:ext cx="12801600" cy="757690"/>
        </a:xfrm>
        <a:prstGeom prst="roundRect">
          <a:avLst>
            <a:gd name="adj" fmla="val 10000"/>
          </a:avLst>
        </a:prstGeom>
        <a:pattFill prst="pct60">
          <a:fgClr>
            <a:schemeClr val="bg1">
              <a:lumMod val="85000"/>
            </a:schemeClr>
          </a:fgClr>
          <a:bgClr>
            <a:schemeClr val="bg1"/>
          </a:bgClr>
        </a:pattFill>
        <a:ln>
          <a:solidFill>
            <a:schemeClr val="tx1"/>
          </a:solidFill>
        </a:ln>
        <a:effectLst/>
      </dsp:spPr>
      <dsp:style>
        <a:lnRef idx="0">
          <a:scrgbClr r="0" g="0" b="0"/>
        </a:lnRef>
        <a:fillRef idx="1">
          <a:scrgbClr r="0" g="0" b="0"/>
        </a:fillRef>
        <a:effectRef idx="0">
          <a:scrgbClr r="0" g="0" b="0"/>
        </a:effectRef>
        <a:fontRef idx="minor"/>
      </dsp:style>
      <dsp:txBody>
        <a:bodyPr spcFirstLastPara="0" vert="horz" wrap="square" lIns="106680" tIns="106680" rIns="106680" bIns="106680" numCol="1" spcCol="1270" anchor="ctr" anchorCtr="0">
          <a:noAutofit/>
        </a:bodyPr>
        <a:lstStyle/>
        <a:p>
          <a:pPr marL="0" lvl="0" indent="0" algn="ctr" defTabSz="666750">
            <a:lnSpc>
              <a:spcPct val="90000"/>
            </a:lnSpc>
            <a:spcBef>
              <a:spcPct val="0"/>
            </a:spcBef>
            <a:spcAft>
              <a:spcPct val="35000"/>
            </a:spcAft>
            <a:buNone/>
          </a:pPr>
          <a:r>
            <a:rPr lang="en-US" sz="1500" kern="1200"/>
            <a:t>Lee et al., 2019</a:t>
          </a:r>
        </a:p>
      </dsp:txBody>
      <dsp:txXfrm>
        <a:off x="0" y="134860"/>
        <a:ext cx="3840480" cy="757690"/>
      </dsp:txXfrm>
    </dsp:sp>
    <dsp:sp modelId="{63AA1B7F-56A8-C948-8DE4-D695139FACEB}">
      <dsp:nvSpPr>
        <dsp:cNvPr id="0" name=""/>
        <dsp:cNvSpPr/>
      </dsp:nvSpPr>
      <dsp:spPr>
        <a:xfrm>
          <a:off x="0" y="4232671"/>
          <a:ext cx="12801600" cy="746186"/>
        </a:xfrm>
        <a:prstGeom prst="roundRect">
          <a:avLst>
            <a:gd name="adj" fmla="val 10000"/>
          </a:avLst>
        </a:prstGeom>
        <a:solidFill>
          <a:srgbClr val="0070C0">
            <a:alpha val="22000"/>
          </a:srgbClr>
        </a:solidFill>
        <a:ln>
          <a:noFill/>
        </a:ln>
        <a:effectLst/>
      </dsp:spPr>
      <dsp:style>
        <a:lnRef idx="0">
          <a:scrgbClr r="0" g="0" b="0"/>
        </a:lnRef>
        <a:fillRef idx="1">
          <a:scrgbClr r="0" g="0" b="0"/>
        </a:fillRef>
        <a:effectRef idx="0">
          <a:scrgbClr r="0" g="0" b="0"/>
        </a:effectRef>
        <a:fontRef idx="minor"/>
      </dsp:style>
      <dsp:txBody>
        <a:bodyPr spcFirstLastPara="0" vert="horz" wrap="square" lIns="106680" tIns="106680" rIns="106680" bIns="106680" numCol="1" spcCol="1270" anchor="ctr" anchorCtr="0">
          <a:noAutofit/>
        </a:bodyPr>
        <a:lstStyle/>
        <a:p>
          <a:pPr marL="0" lvl="0" indent="0" algn="ctr" defTabSz="666750">
            <a:lnSpc>
              <a:spcPct val="90000"/>
            </a:lnSpc>
            <a:spcBef>
              <a:spcPct val="0"/>
            </a:spcBef>
            <a:spcAft>
              <a:spcPct val="35000"/>
            </a:spcAft>
            <a:buNone/>
          </a:pPr>
          <a:r>
            <a:rPr lang="en-US" sz="1500" kern="1200"/>
            <a:t>Best estimates</a:t>
          </a:r>
        </a:p>
      </dsp:txBody>
      <dsp:txXfrm>
        <a:off x="0" y="4232671"/>
        <a:ext cx="3840480" cy="746186"/>
      </dsp:txXfrm>
    </dsp:sp>
    <dsp:sp modelId="{E0C96753-E74E-3045-BBAE-C104B18D7A83}">
      <dsp:nvSpPr>
        <dsp:cNvPr id="0" name=""/>
        <dsp:cNvSpPr/>
      </dsp:nvSpPr>
      <dsp:spPr>
        <a:xfrm>
          <a:off x="0" y="5171925"/>
          <a:ext cx="12801600" cy="744666"/>
        </a:xfrm>
        <a:prstGeom prst="roundRect">
          <a:avLst>
            <a:gd name="adj" fmla="val 10000"/>
          </a:avLst>
        </a:prstGeom>
        <a:solidFill>
          <a:srgbClr val="00B050">
            <a:alpha val="22000"/>
          </a:srgbClr>
        </a:solidFill>
        <a:ln>
          <a:noFill/>
        </a:ln>
        <a:effectLst/>
      </dsp:spPr>
      <dsp:style>
        <a:lnRef idx="0">
          <a:scrgbClr r="0" g="0" b="0"/>
        </a:lnRef>
        <a:fillRef idx="1">
          <a:scrgbClr r="0" g="0" b="0"/>
        </a:fillRef>
        <a:effectRef idx="0">
          <a:scrgbClr r="0" g="0" b="0"/>
        </a:effectRef>
        <a:fontRef idx="minor"/>
      </dsp:style>
      <dsp:txBody>
        <a:bodyPr spcFirstLastPara="0" vert="horz" wrap="square" lIns="106680" tIns="106680" rIns="106680" bIns="106680" numCol="1" spcCol="1270" anchor="ctr" anchorCtr="0">
          <a:noAutofit/>
        </a:bodyPr>
        <a:lstStyle/>
        <a:p>
          <a:pPr marL="0" lvl="0" indent="0" algn="ctr" defTabSz="666750">
            <a:lnSpc>
              <a:spcPct val="90000"/>
            </a:lnSpc>
            <a:spcBef>
              <a:spcPct val="0"/>
            </a:spcBef>
            <a:spcAft>
              <a:spcPct val="35000"/>
            </a:spcAft>
            <a:buNone/>
          </a:pPr>
          <a:r>
            <a:rPr lang="en-US" sz="1500" kern="1200"/>
            <a:t>Input data</a:t>
          </a:r>
        </a:p>
      </dsp:txBody>
      <dsp:txXfrm>
        <a:off x="0" y="5171925"/>
        <a:ext cx="3840480" cy="744666"/>
      </dsp:txXfrm>
    </dsp:sp>
    <dsp:sp modelId="{DB3CD860-0948-5848-9EE8-2CD45D34FEE3}">
      <dsp:nvSpPr>
        <dsp:cNvPr id="0" name=""/>
        <dsp:cNvSpPr/>
      </dsp:nvSpPr>
      <dsp:spPr>
        <a:xfrm>
          <a:off x="0" y="3426535"/>
          <a:ext cx="12801600" cy="746186"/>
        </a:xfrm>
        <a:prstGeom prst="roundRect">
          <a:avLst>
            <a:gd name="adj" fmla="val 10000"/>
          </a:avLst>
        </a:prstGeom>
        <a:solidFill>
          <a:srgbClr val="0070C0">
            <a:alpha val="22000"/>
          </a:srgbClr>
        </a:solidFill>
        <a:ln>
          <a:noFill/>
        </a:ln>
        <a:effectLst/>
      </dsp:spPr>
      <dsp:style>
        <a:lnRef idx="0">
          <a:scrgbClr r="0" g="0" b="0"/>
        </a:lnRef>
        <a:fillRef idx="1">
          <a:scrgbClr r="0" g="0" b="0"/>
        </a:fillRef>
        <a:effectRef idx="0">
          <a:scrgbClr r="0" g="0" b="0"/>
        </a:effectRef>
        <a:fontRef idx="minor"/>
      </dsp:style>
      <dsp:txBody>
        <a:bodyPr spcFirstLastPara="0" vert="horz" wrap="square" lIns="106680" tIns="106680" rIns="106680" bIns="106680" numCol="1" spcCol="1270" anchor="ctr" anchorCtr="0">
          <a:noAutofit/>
        </a:bodyPr>
        <a:lstStyle/>
        <a:p>
          <a:pPr marL="0" lvl="0" indent="0" algn="ctr" defTabSz="666750">
            <a:lnSpc>
              <a:spcPct val="90000"/>
            </a:lnSpc>
            <a:spcBef>
              <a:spcPct val="0"/>
            </a:spcBef>
            <a:spcAft>
              <a:spcPct val="35000"/>
            </a:spcAft>
            <a:buNone/>
          </a:pPr>
          <a:r>
            <a:rPr lang="en-US" sz="1500" kern="1200"/>
            <a:t>Uncertainties</a:t>
          </a:r>
        </a:p>
      </dsp:txBody>
      <dsp:txXfrm>
        <a:off x="0" y="3426535"/>
        <a:ext cx="3840480" cy="746186"/>
      </dsp:txXfrm>
    </dsp:sp>
    <dsp:sp modelId="{DB93FF1F-9385-AB4E-BE4A-97188D59CEBC}">
      <dsp:nvSpPr>
        <dsp:cNvPr id="0" name=""/>
        <dsp:cNvSpPr/>
      </dsp:nvSpPr>
      <dsp:spPr>
        <a:xfrm>
          <a:off x="0" y="2442104"/>
          <a:ext cx="12801600" cy="746186"/>
        </a:xfrm>
        <a:prstGeom prst="roundRect">
          <a:avLst>
            <a:gd name="adj" fmla="val 10000"/>
          </a:avLst>
        </a:prstGeom>
        <a:solidFill>
          <a:schemeClr val="accent2">
            <a:lumMod val="75000"/>
            <a:alpha val="25000"/>
          </a:schemeClr>
        </a:solidFill>
        <a:ln>
          <a:noFill/>
        </a:ln>
        <a:effectLst/>
      </dsp:spPr>
      <dsp:style>
        <a:lnRef idx="0">
          <a:scrgbClr r="0" g="0" b="0"/>
        </a:lnRef>
        <a:fillRef idx="1">
          <a:scrgbClr r="0" g="0" b="0"/>
        </a:fillRef>
        <a:effectRef idx="0">
          <a:scrgbClr r="0" g="0" b="0"/>
        </a:effectRef>
        <a:fontRef idx="minor"/>
      </dsp:style>
      <dsp:txBody>
        <a:bodyPr spcFirstLastPara="0" vert="horz" wrap="square" lIns="106680" tIns="106680" rIns="106680" bIns="106680" numCol="1" spcCol="1270" anchor="ctr" anchorCtr="0">
          <a:noAutofit/>
        </a:bodyPr>
        <a:lstStyle/>
        <a:p>
          <a:pPr marL="0" lvl="0" indent="0" algn="ctr" defTabSz="666750">
            <a:lnSpc>
              <a:spcPct val="90000"/>
            </a:lnSpc>
            <a:spcBef>
              <a:spcPct val="0"/>
            </a:spcBef>
            <a:spcAft>
              <a:spcPct val="35000"/>
            </a:spcAft>
            <a:buNone/>
          </a:pPr>
          <a:r>
            <a:rPr lang="en-US" sz="1500" kern="1200"/>
            <a:t>Final RFs</a:t>
          </a:r>
        </a:p>
      </dsp:txBody>
      <dsp:txXfrm>
        <a:off x="0" y="2442104"/>
        <a:ext cx="3840480" cy="746186"/>
      </dsp:txXfrm>
    </dsp:sp>
    <dsp:sp modelId="{DDEB8771-8E56-6A4A-B50B-6E6701A989F4}">
      <dsp:nvSpPr>
        <dsp:cNvPr id="0" name=""/>
        <dsp:cNvSpPr/>
      </dsp:nvSpPr>
      <dsp:spPr>
        <a:xfrm>
          <a:off x="0" y="1621179"/>
          <a:ext cx="12801600" cy="746186"/>
        </a:xfrm>
        <a:prstGeom prst="roundRect">
          <a:avLst>
            <a:gd name="adj" fmla="val 10000"/>
          </a:avLst>
        </a:prstGeom>
        <a:solidFill>
          <a:srgbClr val="FF0000">
            <a:alpha val="25000"/>
          </a:srgbClr>
        </a:solidFill>
        <a:ln>
          <a:noFill/>
        </a:ln>
        <a:effectLst/>
      </dsp:spPr>
      <dsp:style>
        <a:lnRef idx="0">
          <a:scrgbClr r="0" g="0" b="0"/>
        </a:lnRef>
        <a:fillRef idx="1">
          <a:scrgbClr r="0" g="0" b="0"/>
        </a:fillRef>
        <a:effectRef idx="0">
          <a:scrgbClr r="0" g="0" b="0"/>
        </a:effectRef>
        <a:fontRef idx="minor"/>
      </dsp:style>
      <dsp:txBody>
        <a:bodyPr spcFirstLastPara="0" vert="horz" wrap="square" lIns="106680" tIns="106680" rIns="106680" bIns="106680" numCol="1" spcCol="1270" anchor="ctr" anchorCtr="0">
          <a:noAutofit/>
        </a:bodyPr>
        <a:lstStyle/>
        <a:p>
          <a:pPr marL="0" lvl="0" indent="0" algn="ctr" defTabSz="666750">
            <a:lnSpc>
              <a:spcPct val="90000"/>
            </a:lnSpc>
            <a:spcBef>
              <a:spcPct val="0"/>
            </a:spcBef>
            <a:spcAft>
              <a:spcPct val="35000"/>
            </a:spcAft>
            <a:buNone/>
          </a:pPr>
          <a:r>
            <a:rPr lang="en-US" sz="1500" kern="1200"/>
            <a:t>Final ERFs</a:t>
          </a:r>
        </a:p>
      </dsp:txBody>
      <dsp:txXfrm>
        <a:off x="0" y="1621179"/>
        <a:ext cx="3840480" cy="746186"/>
      </dsp:txXfrm>
    </dsp:sp>
    <dsp:sp modelId="{A6600635-9FE6-984F-968C-58CEF4ACF1F3}">
      <dsp:nvSpPr>
        <dsp:cNvPr id="0" name=""/>
        <dsp:cNvSpPr/>
      </dsp:nvSpPr>
      <dsp:spPr>
        <a:xfrm>
          <a:off x="5673341" y="1678641"/>
          <a:ext cx="2020298" cy="588519"/>
        </a:xfrm>
        <a:prstGeom prst="roundRect">
          <a:avLst>
            <a:gd name="adj" fmla="val 10000"/>
          </a:avLst>
        </a:prstGeom>
        <a:solidFill>
          <a:srgbClr val="C00000"/>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3340" tIns="53340" rIns="53340" bIns="53340" numCol="1" spcCol="1270" anchor="ctr" anchorCtr="0">
          <a:noAutofit/>
        </a:bodyPr>
        <a:lstStyle/>
        <a:p>
          <a:pPr marL="0" lvl="0" indent="0" algn="ctr" defTabSz="622300">
            <a:lnSpc>
              <a:spcPct val="90000"/>
            </a:lnSpc>
            <a:spcBef>
              <a:spcPct val="0"/>
            </a:spcBef>
            <a:spcAft>
              <a:spcPct val="35000"/>
            </a:spcAft>
            <a:buNone/>
          </a:pPr>
          <a:r>
            <a:rPr lang="en-US" sz="1400" kern="1200"/>
            <a:t>MASTER ERF TABLE</a:t>
          </a:r>
        </a:p>
      </dsp:txBody>
      <dsp:txXfrm>
        <a:off x="5690578" y="1695878"/>
        <a:ext cx="1985824" cy="554045"/>
      </dsp:txXfrm>
    </dsp:sp>
    <dsp:sp modelId="{E4422DA0-C9A0-414A-8DCA-104CB9ABD3AA}">
      <dsp:nvSpPr>
        <dsp:cNvPr id="0" name=""/>
        <dsp:cNvSpPr/>
      </dsp:nvSpPr>
      <dsp:spPr>
        <a:xfrm>
          <a:off x="5228805" y="2267161"/>
          <a:ext cx="1454685" cy="1474167"/>
        </a:xfrm>
        <a:custGeom>
          <a:avLst/>
          <a:gdLst/>
          <a:ahLst/>
          <a:cxnLst/>
          <a:rect l="0" t="0" r="0" b="0"/>
          <a:pathLst>
            <a:path>
              <a:moveTo>
                <a:pt x="1454685" y="0"/>
              </a:moveTo>
              <a:lnTo>
                <a:pt x="1454685" y="737083"/>
              </a:lnTo>
              <a:lnTo>
                <a:pt x="0" y="737083"/>
              </a:lnTo>
              <a:lnTo>
                <a:pt x="0" y="1474167"/>
              </a:lnTo>
            </a:path>
          </a:pathLst>
        </a:custGeom>
        <a:noFill/>
        <a:ln w="25400"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89A0AD7E-14EC-DB43-8430-6A26F8AC7966}">
      <dsp:nvSpPr>
        <dsp:cNvPr id="0" name=""/>
        <dsp:cNvSpPr/>
      </dsp:nvSpPr>
      <dsp:spPr>
        <a:xfrm>
          <a:off x="4419212" y="3741329"/>
          <a:ext cx="1619185" cy="627841"/>
        </a:xfrm>
        <a:prstGeom prst="roundRect">
          <a:avLst>
            <a:gd name="adj" fmla="val 10000"/>
          </a:avLst>
        </a:prstGeom>
        <a:solidFill>
          <a:srgbClr val="0070C0"/>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3340" tIns="53340" rIns="53340" bIns="53340" numCol="1" spcCol="1270" anchor="ctr" anchorCtr="0">
          <a:noAutofit/>
        </a:bodyPr>
        <a:lstStyle/>
        <a:p>
          <a:pPr marL="0" lvl="0" indent="0" algn="ctr" defTabSz="622300">
            <a:lnSpc>
              <a:spcPct val="90000"/>
            </a:lnSpc>
            <a:spcBef>
              <a:spcPct val="0"/>
            </a:spcBef>
            <a:spcAft>
              <a:spcPct val="35000"/>
            </a:spcAft>
            <a:buNone/>
          </a:pPr>
          <a:r>
            <a:rPr lang="en-US" sz="1400" kern="1200"/>
            <a:t>DISCRETE PDFs</a:t>
          </a:r>
        </a:p>
      </dsp:txBody>
      <dsp:txXfrm>
        <a:off x="4437601" y="3759718"/>
        <a:ext cx="1582407" cy="591063"/>
      </dsp:txXfrm>
    </dsp:sp>
    <dsp:sp modelId="{83099E0F-1E99-B640-A321-A6A5335F13B5}">
      <dsp:nvSpPr>
        <dsp:cNvPr id="0" name=""/>
        <dsp:cNvSpPr/>
      </dsp:nvSpPr>
      <dsp:spPr>
        <a:xfrm>
          <a:off x="4057724" y="4369170"/>
          <a:ext cx="1171080" cy="997538"/>
        </a:xfrm>
        <a:custGeom>
          <a:avLst/>
          <a:gdLst/>
          <a:ahLst/>
          <a:cxnLst/>
          <a:rect l="0" t="0" r="0" b="0"/>
          <a:pathLst>
            <a:path>
              <a:moveTo>
                <a:pt x="1171080" y="0"/>
              </a:moveTo>
              <a:lnTo>
                <a:pt x="1171080" y="498769"/>
              </a:lnTo>
              <a:lnTo>
                <a:pt x="0" y="498769"/>
              </a:lnTo>
              <a:lnTo>
                <a:pt x="0" y="997538"/>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1C3D7B0-0420-C14F-B1A1-3EB579D81249}">
      <dsp:nvSpPr>
        <dsp:cNvPr id="0" name=""/>
        <dsp:cNvSpPr/>
      </dsp:nvSpPr>
      <dsp:spPr>
        <a:xfrm>
          <a:off x="3766282" y="5366708"/>
          <a:ext cx="582885" cy="388590"/>
        </a:xfrm>
        <a:prstGeom prst="roundRect">
          <a:avLst>
            <a:gd name="adj" fmla="val 10000"/>
          </a:avLst>
        </a:prstGeom>
        <a:solidFill>
          <a:srgbClr val="00B050"/>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3340" tIns="53340" rIns="53340" bIns="53340" numCol="1" spcCol="1270" anchor="ctr" anchorCtr="0">
          <a:noAutofit/>
        </a:bodyPr>
        <a:lstStyle/>
        <a:p>
          <a:pPr marL="0" lvl="0" indent="0" algn="ctr" defTabSz="622300">
            <a:lnSpc>
              <a:spcPct val="90000"/>
            </a:lnSpc>
            <a:spcBef>
              <a:spcPct val="0"/>
            </a:spcBef>
            <a:spcAft>
              <a:spcPct val="35000"/>
            </a:spcAft>
            <a:buNone/>
          </a:pPr>
          <a:r>
            <a:rPr lang="en-US" sz="1400" kern="1200"/>
            <a:t>NO</a:t>
          </a:r>
          <a:r>
            <a:rPr lang="en-US" sz="1400" kern="1200" baseline="-25000"/>
            <a:t>X</a:t>
          </a:r>
        </a:p>
      </dsp:txBody>
      <dsp:txXfrm>
        <a:off x="3777663" y="5378089"/>
        <a:ext cx="560123" cy="365828"/>
      </dsp:txXfrm>
    </dsp:sp>
    <dsp:sp modelId="{3BBA289F-A2D9-9140-8054-401DE235FAB9}">
      <dsp:nvSpPr>
        <dsp:cNvPr id="0" name=""/>
        <dsp:cNvSpPr/>
      </dsp:nvSpPr>
      <dsp:spPr>
        <a:xfrm>
          <a:off x="4848624" y="4369170"/>
          <a:ext cx="380181" cy="988853"/>
        </a:xfrm>
        <a:custGeom>
          <a:avLst/>
          <a:gdLst/>
          <a:ahLst/>
          <a:cxnLst/>
          <a:rect l="0" t="0" r="0" b="0"/>
          <a:pathLst>
            <a:path>
              <a:moveTo>
                <a:pt x="380181" y="0"/>
              </a:moveTo>
              <a:lnTo>
                <a:pt x="380181" y="494426"/>
              </a:lnTo>
              <a:lnTo>
                <a:pt x="0" y="494426"/>
              </a:lnTo>
              <a:lnTo>
                <a:pt x="0" y="988853"/>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32B04A5D-142B-464F-A132-2364447D0749}">
      <dsp:nvSpPr>
        <dsp:cNvPr id="0" name=""/>
        <dsp:cNvSpPr/>
      </dsp:nvSpPr>
      <dsp:spPr>
        <a:xfrm>
          <a:off x="4557181" y="5358023"/>
          <a:ext cx="582885" cy="388590"/>
        </a:xfrm>
        <a:prstGeom prst="roundRect">
          <a:avLst>
            <a:gd name="adj" fmla="val 10000"/>
          </a:avLst>
        </a:prstGeom>
        <a:solidFill>
          <a:srgbClr val="00B050"/>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3340" tIns="53340" rIns="53340" bIns="53340" numCol="1" spcCol="1270" anchor="ctr" anchorCtr="0">
          <a:noAutofit/>
        </a:bodyPr>
        <a:lstStyle/>
        <a:p>
          <a:pPr marL="0" lvl="0" indent="0" algn="ctr" defTabSz="622300">
            <a:lnSpc>
              <a:spcPct val="90000"/>
            </a:lnSpc>
            <a:spcBef>
              <a:spcPct val="0"/>
            </a:spcBef>
            <a:spcAft>
              <a:spcPct val="35000"/>
            </a:spcAft>
            <a:buNone/>
          </a:pPr>
          <a:r>
            <a:rPr lang="en-US" sz="1400" kern="1200"/>
            <a:t>H</a:t>
          </a:r>
          <a:r>
            <a:rPr lang="en-US" sz="1400" kern="1200" baseline="-25000"/>
            <a:t>2</a:t>
          </a:r>
          <a:r>
            <a:rPr lang="en-US" sz="1400" kern="1200"/>
            <a:t>O</a:t>
          </a:r>
        </a:p>
      </dsp:txBody>
      <dsp:txXfrm>
        <a:off x="4568562" y="5369404"/>
        <a:ext cx="560123" cy="365828"/>
      </dsp:txXfrm>
    </dsp:sp>
    <dsp:sp modelId="{E6DB5F1E-AEFB-1C43-8CCF-BA3DBD2BF733}">
      <dsp:nvSpPr>
        <dsp:cNvPr id="0" name=""/>
        <dsp:cNvSpPr/>
      </dsp:nvSpPr>
      <dsp:spPr>
        <a:xfrm>
          <a:off x="5228805" y="4369170"/>
          <a:ext cx="414944" cy="983743"/>
        </a:xfrm>
        <a:custGeom>
          <a:avLst/>
          <a:gdLst/>
          <a:ahLst/>
          <a:cxnLst/>
          <a:rect l="0" t="0" r="0" b="0"/>
          <a:pathLst>
            <a:path>
              <a:moveTo>
                <a:pt x="0" y="0"/>
              </a:moveTo>
              <a:lnTo>
                <a:pt x="0" y="491871"/>
              </a:lnTo>
              <a:lnTo>
                <a:pt x="414944" y="491871"/>
              </a:lnTo>
              <a:lnTo>
                <a:pt x="414944" y="983743"/>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E178CB97-65C8-504F-BD3E-EEA26A0F3002}">
      <dsp:nvSpPr>
        <dsp:cNvPr id="0" name=""/>
        <dsp:cNvSpPr/>
      </dsp:nvSpPr>
      <dsp:spPr>
        <a:xfrm>
          <a:off x="5352307" y="5352913"/>
          <a:ext cx="582885" cy="388590"/>
        </a:xfrm>
        <a:prstGeom prst="roundRect">
          <a:avLst>
            <a:gd name="adj" fmla="val 10000"/>
          </a:avLst>
        </a:prstGeom>
        <a:solidFill>
          <a:srgbClr val="00B050"/>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3340" tIns="53340" rIns="53340" bIns="53340" numCol="1" spcCol="1270" anchor="ctr" anchorCtr="0">
          <a:noAutofit/>
        </a:bodyPr>
        <a:lstStyle/>
        <a:p>
          <a:pPr marL="0" lvl="0" indent="0" algn="ctr" defTabSz="622300">
            <a:lnSpc>
              <a:spcPct val="90000"/>
            </a:lnSpc>
            <a:spcBef>
              <a:spcPct val="0"/>
            </a:spcBef>
            <a:spcAft>
              <a:spcPct val="35000"/>
            </a:spcAft>
            <a:buNone/>
          </a:pPr>
          <a:r>
            <a:rPr lang="en-US" sz="1400" kern="1200"/>
            <a:t>BC</a:t>
          </a:r>
        </a:p>
      </dsp:txBody>
      <dsp:txXfrm>
        <a:off x="5363688" y="5364294"/>
        <a:ext cx="560123" cy="365828"/>
      </dsp:txXfrm>
    </dsp:sp>
    <dsp:sp modelId="{CE0625D1-8C0F-8841-A3CE-02F5EAB3CE8A}">
      <dsp:nvSpPr>
        <dsp:cNvPr id="0" name=""/>
        <dsp:cNvSpPr/>
      </dsp:nvSpPr>
      <dsp:spPr>
        <a:xfrm>
          <a:off x="5228805" y="4369170"/>
          <a:ext cx="1167478" cy="988491"/>
        </a:xfrm>
        <a:custGeom>
          <a:avLst/>
          <a:gdLst/>
          <a:ahLst/>
          <a:cxnLst/>
          <a:rect l="0" t="0" r="0" b="0"/>
          <a:pathLst>
            <a:path>
              <a:moveTo>
                <a:pt x="0" y="0"/>
              </a:moveTo>
              <a:lnTo>
                <a:pt x="0" y="494245"/>
              </a:lnTo>
              <a:lnTo>
                <a:pt x="1167478" y="494245"/>
              </a:lnTo>
              <a:lnTo>
                <a:pt x="1167478" y="988491"/>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E0DC3538-D51F-314D-A3F1-242717DF077F}">
      <dsp:nvSpPr>
        <dsp:cNvPr id="0" name=""/>
        <dsp:cNvSpPr/>
      </dsp:nvSpPr>
      <dsp:spPr>
        <a:xfrm>
          <a:off x="6104841" y="5357662"/>
          <a:ext cx="582885" cy="388590"/>
        </a:xfrm>
        <a:prstGeom prst="roundRect">
          <a:avLst>
            <a:gd name="adj" fmla="val 10000"/>
          </a:avLst>
        </a:prstGeom>
        <a:solidFill>
          <a:srgbClr val="00B050"/>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3340" tIns="53340" rIns="53340" bIns="53340" numCol="1" spcCol="1270" anchor="ctr" anchorCtr="0">
          <a:noAutofit/>
        </a:bodyPr>
        <a:lstStyle/>
        <a:p>
          <a:pPr marL="0" lvl="0" indent="0" algn="ctr" defTabSz="622300">
            <a:lnSpc>
              <a:spcPct val="90000"/>
            </a:lnSpc>
            <a:spcBef>
              <a:spcPct val="0"/>
            </a:spcBef>
            <a:spcAft>
              <a:spcPct val="35000"/>
            </a:spcAft>
            <a:buNone/>
          </a:pPr>
          <a:r>
            <a:rPr lang="en-US" sz="1400" kern="1200"/>
            <a:t>SO</a:t>
          </a:r>
          <a:r>
            <a:rPr lang="en-US" sz="1400" kern="1200" baseline="-25000"/>
            <a:t>4</a:t>
          </a:r>
        </a:p>
      </dsp:txBody>
      <dsp:txXfrm>
        <a:off x="6116222" y="5369043"/>
        <a:ext cx="560123" cy="365828"/>
      </dsp:txXfrm>
    </dsp:sp>
    <dsp:sp modelId="{12FB3E86-6E47-9B42-AD58-058CC7600CCF}">
      <dsp:nvSpPr>
        <dsp:cNvPr id="0" name=""/>
        <dsp:cNvSpPr/>
      </dsp:nvSpPr>
      <dsp:spPr>
        <a:xfrm>
          <a:off x="6683490" y="2267161"/>
          <a:ext cx="2136011" cy="1248462"/>
        </a:xfrm>
        <a:custGeom>
          <a:avLst/>
          <a:gdLst/>
          <a:ahLst/>
          <a:cxnLst/>
          <a:rect l="0" t="0" r="0" b="0"/>
          <a:pathLst>
            <a:path>
              <a:moveTo>
                <a:pt x="0" y="0"/>
              </a:moveTo>
              <a:lnTo>
                <a:pt x="0" y="624231"/>
              </a:lnTo>
              <a:lnTo>
                <a:pt x="2136011" y="624231"/>
              </a:lnTo>
              <a:lnTo>
                <a:pt x="2136011" y="1248462"/>
              </a:lnTo>
            </a:path>
          </a:pathLst>
        </a:custGeom>
        <a:noFill/>
        <a:ln w="25400"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A78D36CB-1573-704E-A520-3B8F46CFA7ED}">
      <dsp:nvSpPr>
        <dsp:cNvPr id="0" name=""/>
        <dsp:cNvSpPr/>
      </dsp:nvSpPr>
      <dsp:spPr>
        <a:xfrm>
          <a:off x="7698919" y="3515624"/>
          <a:ext cx="2241165" cy="582341"/>
        </a:xfrm>
        <a:prstGeom prst="roundRect">
          <a:avLst>
            <a:gd name="adj" fmla="val 10000"/>
          </a:avLst>
        </a:prstGeom>
        <a:solidFill>
          <a:srgbClr val="0070C0"/>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3340" tIns="53340" rIns="53340" bIns="53340" numCol="1" spcCol="1270" anchor="ctr" anchorCtr="0">
          <a:noAutofit/>
        </a:bodyPr>
        <a:lstStyle/>
        <a:p>
          <a:pPr marL="0" lvl="0" indent="0" algn="ctr" defTabSz="622300">
            <a:lnSpc>
              <a:spcPct val="90000"/>
            </a:lnSpc>
            <a:spcBef>
              <a:spcPct val="0"/>
            </a:spcBef>
            <a:spcAft>
              <a:spcPct val="35000"/>
            </a:spcAft>
            <a:buNone/>
          </a:pPr>
          <a:r>
            <a:rPr lang="en-US" sz="1400" kern="1200"/>
            <a:t>GAUSSIAN PDFs</a:t>
          </a:r>
        </a:p>
        <a:p>
          <a:pPr marL="0" lvl="0" indent="0" algn="ctr" defTabSz="622300">
            <a:lnSpc>
              <a:spcPct val="90000"/>
            </a:lnSpc>
            <a:spcBef>
              <a:spcPct val="0"/>
            </a:spcBef>
            <a:spcAft>
              <a:spcPct val="35000"/>
            </a:spcAft>
            <a:buNone/>
          </a:pPr>
          <a:r>
            <a:rPr lang="en-US" sz="1400" kern="1200"/>
            <a:t>(p.m.forster@leeds.ac.uk)</a:t>
          </a:r>
        </a:p>
      </dsp:txBody>
      <dsp:txXfrm>
        <a:off x="7715975" y="3532680"/>
        <a:ext cx="2207053" cy="548229"/>
      </dsp:txXfrm>
    </dsp:sp>
    <dsp:sp modelId="{5F100DF6-2474-1A46-8544-65591D6196F4}">
      <dsp:nvSpPr>
        <dsp:cNvPr id="0" name=""/>
        <dsp:cNvSpPr/>
      </dsp:nvSpPr>
      <dsp:spPr>
        <a:xfrm>
          <a:off x="8319479" y="4097965"/>
          <a:ext cx="500022" cy="1248171"/>
        </a:xfrm>
        <a:custGeom>
          <a:avLst/>
          <a:gdLst/>
          <a:ahLst/>
          <a:cxnLst/>
          <a:rect l="0" t="0" r="0" b="0"/>
          <a:pathLst>
            <a:path>
              <a:moveTo>
                <a:pt x="500022" y="0"/>
              </a:moveTo>
              <a:lnTo>
                <a:pt x="500022" y="624085"/>
              </a:lnTo>
              <a:lnTo>
                <a:pt x="0" y="624085"/>
              </a:lnTo>
              <a:lnTo>
                <a:pt x="0" y="1248171"/>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264441DD-27AC-C74F-835A-4FC5D81774F4}">
      <dsp:nvSpPr>
        <dsp:cNvPr id="0" name=""/>
        <dsp:cNvSpPr/>
      </dsp:nvSpPr>
      <dsp:spPr>
        <a:xfrm>
          <a:off x="8028036" y="5346136"/>
          <a:ext cx="582885" cy="388590"/>
        </a:xfrm>
        <a:prstGeom prst="roundRect">
          <a:avLst>
            <a:gd name="adj" fmla="val 10000"/>
          </a:avLst>
        </a:prstGeom>
        <a:solidFill>
          <a:srgbClr val="00B050"/>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3340" tIns="53340" rIns="53340" bIns="53340" numCol="1" spcCol="1270" anchor="ctr" anchorCtr="0">
          <a:noAutofit/>
        </a:bodyPr>
        <a:lstStyle/>
        <a:p>
          <a:pPr marL="0" lvl="0" indent="0" algn="ctr" defTabSz="622300">
            <a:lnSpc>
              <a:spcPct val="90000"/>
            </a:lnSpc>
            <a:spcBef>
              <a:spcPct val="0"/>
            </a:spcBef>
            <a:spcAft>
              <a:spcPct val="35000"/>
            </a:spcAft>
            <a:buNone/>
          </a:pPr>
          <a:r>
            <a:rPr lang="en-US" sz="1400" kern="1200"/>
            <a:t>CO</a:t>
          </a:r>
          <a:r>
            <a:rPr lang="en-US" sz="1400" kern="1200" baseline="-25000"/>
            <a:t>2</a:t>
          </a:r>
        </a:p>
      </dsp:txBody>
      <dsp:txXfrm>
        <a:off x="8039417" y="5357517"/>
        <a:ext cx="560123" cy="365828"/>
      </dsp:txXfrm>
    </dsp:sp>
    <dsp:sp modelId="{1D9A97A2-F5E2-3045-B6BD-51A8F0E341AE}">
      <dsp:nvSpPr>
        <dsp:cNvPr id="0" name=""/>
        <dsp:cNvSpPr/>
      </dsp:nvSpPr>
      <dsp:spPr>
        <a:xfrm>
          <a:off x="8819501" y="4097965"/>
          <a:ext cx="773806" cy="1237504"/>
        </a:xfrm>
        <a:custGeom>
          <a:avLst/>
          <a:gdLst/>
          <a:ahLst/>
          <a:cxnLst/>
          <a:rect l="0" t="0" r="0" b="0"/>
          <a:pathLst>
            <a:path>
              <a:moveTo>
                <a:pt x="0" y="0"/>
              </a:moveTo>
              <a:lnTo>
                <a:pt x="0" y="618752"/>
              </a:lnTo>
              <a:lnTo>
                <a:pt x="773806" y="618752"/>
              </a:lnTo>
              <a:lnTo>
                <a:pt x="773806" y="1237504"/>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6E4507C6-E18F-E746-AECA-AF03F9708F67}">
      <dsp:nvSpPr>
        <dsp:cNvPr id="0" name=""/>
        <dsp:cNvSpPr/>
      </dsp:nvSpPr>
      <dsp:spPr>
        <a:xfrm>
          <a:off x="8824398" y="5335470"/>
          <a:ext cx="1537820" cy="388590"/>
        </a:xfrm>
        <a:prstGeom prst="roundRect">
          <a:avLst>
            <a:gd name="adj" fmla="val 10000"/>
          </a:avLst>
        </a:prstGeom>
        <a:solidFill>
          <a:srgbClr val="00B050"/>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3340" tIns="53340" rIns="53340" bIns="53340" numCol="1" spcCol="1270" anchor="ctr" anchorCtr="0">
          <a:noAutofit/>
        </a:bodyPr>
        <a:lstStyle/>
        <a:p>
          <a:pPr marL="0" lvl="0" indent="0" algn="ctr" defTabSz="622300">
            <a:lnSpc>
              <a:spcPct val="90000"/>
            </a:lnSpc>
            <a:spcBef>
              <a:spcPct val="0"/>
            </a:spcBef>
            <a:spcAft>
              <a:spcPct val="35000"/>
            </a:spcAft>
            <a:buNone/>
          </a:pPr>
          <a:r>
            <a:rPr lang="en-US" sz="1400" kern="1200"/>
            <a:t>CONTRAIL-CIRRUS</a:t>
          </a:r>
        </a:p>
      </dsp:txBody>
      <dsp:txXfrm>
        <a:off x="8835779" y="5346851"/>
        <a:ext cx="1515058" cy="365828"/>
      </dsp:txXfrm>
    </dsp:sp>
    <dsp:sp modelId="{05E425A2-9532-BA42-AF1A-9BA1BFDCFBB1}">
      <dsp:nvSpPr>
        <dsp:cNvPr id="0" name=""/>
        <dsp:cNvSpPr/>
      </dsp:nvSpPr>
      <dsp:spPr>
        <a:xfrm>
          <a:off x="8819501" y="4097965"/>
          <a:ext cx="719703" cy="317396"/>
        </a:xfrm>
        <a:custGeom>
          <a:avLst/>
          <a:gdLst/>
          <a:ahLst/>
          <a:cxnLst/>
          <a:rect l="0" t="0" r="0" b="0"/>
          <a:pathLst>
            <a:path>
              <a:moveTo>
                <a:pt x="0" y="0"/>
              </a:moveTo>
              <a:lnTo>
                <a:pt x="0" y="158698"/>
              </a:lnTo>
              <a:lnTo>
                <a:pt x="719703" y="158698"/>
              </a:lnTo>
              <a:lnTo>
                <a:pt x="719703" y="317396"/>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29FA2C0E-B90F-274F-A7A9-BD92E64F212D}">
      <dsp:nvSpPr>
        <dsp:cNvPr id="0" name=""/>
        <dsp:cNvSpPr/>
      </dsp:nvSpPr>
      <dsp:spPr>
        <a:xfrm>
          <a:off x="8796542" y="4415362"/>
          <a:ext cx="1485325" cy="388590"/>
        </a:xfrm>
        <a:prstGeom prst="roundRect">
          <a:avLst>
            <a:gd name="adj" fmla="val 10000"/>
          </a:avLst>
        </a:prstGeom>
        <a:solidFill>
          <a:srgbClr val="00B050"/>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3340" tIns="53340" rIns="53340" bIns="53340" numCol="1" spcCol="1270" anchor="ctr" anchorCtr="0">
          <a:noAutofit/>
        </a:bodyPr>
        <a:lstStyle/>
        <a:p>
          <a:pPr marL="0" lvl="0" indent="0" algn="ctr" defTabSz="622300">
            <a:lnSpc>
              <a:spcPct val="90000"/>
            </a:lnSpc>
            <a:spcBef>
              <a:spcPct val="0"/>
            </a:spcBef>
            <a:spcAft>
              <a:spcPct val="35000"/>
            </a:spcAft>
            <a:buNone/>
          </a:pPr>
          <a:r>
            <a:rPr lang="en-US" sz="1400" kern="1200"/>
            <a:t>CONTRAIL-CIRRUS</a:t>
          </a:r>
        </a:p>
      </dsp:txBody>
      <dsp:txXfrm>
        <a:off x="8807923" y="4426743"/>
        <a:ext cx="1462563" cy="365828"/>
      </dsp:txXfrm>
    </dsp:sp>
    <dsp:sp modelId="{09E24C83-4FCA-4C45-8569-C1EA4AB6661A}">
      <dsp:nvSpPr>
        <dsp:cNvPr id="0" name=""/>
        <dsp:cNvSpPr/>
      </dsp:nvSpPr>
      <dsp:spPr>
        <a:xfrm>
          <a:off x="8408917" y="4097965"/>
          <a:ext cx="410584" cy="325576"/>
        </a:xfrm>
        <a:custGeom>
          <a:avLst/>
          <a:gdLst/>
          <a:ahLst/>
          <a:cxnLst/>
          <a:rect l="0" t="0" r="0" b="0"/>
          <a:pathLst>
            <a:path>
              <a:moveTo>
                <a:pt x="410584" y="0"/>
              </a:moveTo>
              <a:lnTo>
                <a:pt x="410584" y="162788"/>
              </a:lnTo>
              <a:lnTo>
                <a:pt x="0" y="162788"/>
              </a:lnTo>
              <a:lnTo>
                <a:pt x="0" y="325576"/>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3F7EC787-4B3A-674E-84B4-75B27F41C389}">
      <dsp:nvSpPr>
        <dsp:cNvPr id="0" name=""/>
        <dsp:cNvSpPr/>
      </dsp:nvSpPr>
      <dsp:spPr>
        <a:xfrm>
          <a:off x="8117474" y="4423542"/>
          <a:ext cx="582885" cy="388590"/>
        </a:xfrm>
        <a:prstGeom prst="roundRect">
          <a:avLst>
            <a:gd name="adj" fmla="val 10000"/>
          </a:avLst>
        </a:prstGeom>
        <a:solidFill>
          <a:srgbClr val="00B050"/>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3340" tIns="53340" rIns="53340" bIns="53340" numCol="1" spcCol="1270" anchor="ctr" anchorCtr="0">
          <a:noAutofit/>
        </a:bodyPr>
        <a:lstStyle/>
        <a:p>
          <a:pPr marL="0" lvl="0" indent="0" algn="ctr" defTabSz="622300">
            <a:lnSpc>
              <a:spcPct val="90000"/>
            </a:lnSpc>
            <a:spcBef>
              <a:spcPct val="0"/>
            </a:spcBef>
            <a:spcAft>
              <a:spcPct val="35000"/>
            </a:spcAft>
            <a:buNone/>
          </a:pPr>
          <a:r>
            <a:rPr lang="en-US" sz="1400" kern="1200"/>
            <a:t>CO</a:t>
          </a:r>
          <a:r>
            <a:rPr lang="en-US" sz="1200" kern="1200" baseline="-25000"/>
            <a:t>2</a:t>
          </a:r>
        </a:p>
      </dsp:txBody>
      <dsp:txXfrm>
        <a:off x="8128855" y="4434923"/>
        <a:ext cx="560123" cy="365828"/>
      </dsp:txXfrm>
    </dsp:sp>
    <dsp:sp modelId="{4D0F297D-1354-714E-BB70-45BC7341C142}">
      <dsp:nvSpPr>
        <dsp:cNvPr id="0" name=""/>
        <dsp:cNvSpPr/>
      </dsp:nvSpPr>
      <dsp:spPr>
        <a:xfrm>
          <a:off x="6683490" y="2267161"/>
          <a:ext cx="147410" cy="253512"/>
        </a:xfrm>
        <a:custGeom>
          <a:avLst/>
          <a:gdLst/>
          <a:ahLst/>
          <a:cxnLst/>
          <a:rect l="0" t="0" r="0" b="0"/>
          <a:pathLst>
            <a:path>
              <a:moveTo>
                <a:pt x="0" y="0"/>
              </a:moveTo>
              <a:lnTo>
                <a:pt x="0" y="126756"/>
              </a:lnTo>
              <a:lnTo>
                <a:pt x="147410" y="126756"/>
              </a:lnTo>
              <a:lnTo>
                <a:pt x="147410" y="253512"/>
              </a:lnTo>
            </a:path>
          </a:pathLst>
        </a:custGeom>
        <a:noFill/>
        <a:ln w="25400"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F037D78-6DDF-454C-A6F4-2E58103B5DDF}">
      <dsp:nvSpPr>
        <dsp:cNvPr id="0" name=""/>
        <dsp:cNvSpPr/>
      </dsp:nvSpPr>
      <dsp:spPr>
        <a:xfrm>
          <a:off x="5820752" y="2520673"/>
          <a:ext cx="2020298" cy="588209"/>
        </a:xfrm>
        <a:prstGeom prst="roundRect">
          <a:avLst>
            <a:gd name="adj" fmla="val 10000"/>
          </a:avLst>
        </a:prstGeom>
        <a:solidFill>
          <a:schemeClr val="accent2">
            <a:lumMod val="7500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53340" tIns="53340" rIns="53340" bIns="53340" numCol="1" spcCol="1270" anchor="ctr" anchorCtr="0">
          <a:noAutofit/>
        </a:bodyPr>
        <a:lstStyle/>
        <a:p>
          <a:pPr marL="0" lvl="0" indent="0" algn="ctr" defTabSz="622300">
            <a:lnSpc>
              <a:spcPct val="90000"/>
            </a:lnSpc>
            <a:spcBef>
              <a:spcPct val="0"/>
            </a:spcBef>
            <a:spcAft>
              <a:spcPct val="35000"/>
            </a:spcAft>
            <a:buNone/>
          </a:pPr>
          <a:r>
            <a:rPr lang="en-US" sz="1400" kern="1200"/>
            <a:t>MASTER RF TABLE</a:t>
          </a:r>
        </a:p>
      </dsp:txBody>
      <dsp:txXfrm>
        <a:off x="5837980" y="2537901"/>
        <a:ext cx="1985842" cy="553753"/>
      </dsp:txXfrm>
    </dsp:sp>
  </dsp:spTree>
</dsp:drawing>
</file>

<file path=xl/diagrams/layout1.xml><?xml version="1.0" encoding="utf-8"?>
<dgm:layoutDef xmlns:dgm="http://schemas.openxmlformats.org/drawingml/2006/diagram" xmlns:a="http://schemas.openxmlformats.org/drawingml/2006/main" uniqueId="urn:microsoft.com/office/officeart/2005/8/layout/hierarchy6">
  <dgm:title val=""/>
  <dgm:desc val=""/>
  <dgm:catLst>
    <dgm:cat type="hierarchy" pri="3000"/>
  </dgm:catLst>
  <dgm:sampData>
    <dgm:dataModel>
      <dgm:ptLst>
        <dgm:pt modelId="0" type="doc"/>
        <dgm:pt modelId="1">
          <dgm:prSet phldr="1"/>
        </dgm:pt>
        <dgm:pt modelId="2">
          <dgm:prSet phldr="1"/>
        </dgm:pt>
        <dgm:pt modelId="21">
          <dgm:prSet phldr="1"/>
        </dgm:pt>
        <dgm:pt modelId="22">
          <dgm:prSet phldr="1"/>
        </dgm:pt>
        <dgm:pt modelId="3">
          <dgm:prSet phldr="1"/>
        </dgm:pt>
        <dgm:pt modelId="31">
          <dgm:prSet phldr="1"/>
        </dgm:pt>
        <dgm:pt modelId="4">
          <dgm:prSet phldr="1"/>
        </dgm:pt>
        <dgm:pt modelId="5">
          <dgm:prSet phldr="1"/>
        </dgm:pt>
        <dgm:pt modelId="6">
          <dgm:prSet phldr="1"/>
        </dgm:pt>
      </dgm:ptLst>
      <dgm:cxnLst>
        <dgm:cxn modelId="7" srcId="0" destId="1" srcOrd="0" destOrd="0"/>
        <dgm:cxn modelId="8" srcId="1" destId="2" srcOrd="0" destOrd="0"/>
        <dgm:cxn modelId="9" srcId="1" destId="3" srcOrd="1" destOrd="0"/>
        <dgm:cxn modelId="23" srcId="2" destId="21" srcOrd="0" destOrd="0"/>
        <dgm:cxn modelId="24" srcId="2" destId="22" srcOrd="1" destOrd="0"/>
        <dgm:cxn modelId="33" srcId="3" destId="31" srcOrd="0" destOrd="0"/>
        <dgm:cxn modelId="10" srcId="0" destId="4" srcOrd="1" destOrd="0"/>
        <dgm:cxn modelId="11" srcId="0" destId="5" srcOrd="2" destOrd="0"/>
        <dgm:cxn modelId="12" srcId="0" destId="6" srcOrd="3" destOrd="0"/>
      </dgm:cxnLst>
      <dgm:bg/>
      <dgm:whole/>
    </dgm:dataModel>
  </dgm:sampData>
  <dgm:styleData>
    <dgm:dataModel>
      <dgm:ptLst>
        <dgm:pt modelId="0" type="doc"/>
        <dgm:pt modelId="1"/>
        <dgm:pt modelId="11"/>
        <dgm:pt modelId="12"/>
        <dgm:pt modelId="2"/>
        <dgm:pt modelId="3"/>
      </dgm:ptLst>
      <dgm:cxnLst>
        <dgm:cxn modelId="4" srcId="0" destId="1" srcOrd="0" destOrd="0"/>
        <dgm:cxn modelId="13" srcId="1" destId="11" srcOrd="0" destOrd="0"/>
        <dgm:cxn modelId="14" srcId="1" destId="12" srcOrd="1" destOrd="0"/>
        <dgm:cxn modelId="5" srcId="0" destId="2" srcOrd="1" destOrd="0"/>
        <dgm:cxn modelId="6" srcId="0" destId="3" srcOrd="2" destOrd="0"/>
      </dgm:cxnLst>
      <dgm:bg/>
      <dgm:whole/>
    </dgm:dataModel>
  </dgm:styleData>
  <dgm:clrData>
    <dgm:dataModel>
      <dgm:ptLst>
        <dgm:pt modelId="0" type="doc"/>
        <dgm:pt modelId="1"/>
        <dgm:pt modelId="2"/>
        <dgm:pt modelId="21"/>
        <dgm:pt modelId="211"/>
        <dgm:pt modelId="3"/>
        <dgm:pt modelId="31"/>
        <dgm:pt modelId="311"/>
        <dgm:pt modelId="4"/>
        <dgm:pt modelId="5"/>
        <dgm:pt modelId="6"/>
        <dgm:pt modelId="7"/>
      </dgm:ptLst>
      <dgm:cxnLst>
        <dgm:cxn modelId="8" srcId="0" destId="1" srcOrd="0" destOrd="0"/>
        <dgm:cxn modelId="9" srcId="1" destId="2" srcOrd="0" destOrd="0"/>
        <dgm:cxn modelId="10" srcId="1" destId="3" srcOrd="1" destOrd="0"/>
        <dgm:cxn modelId="23" srcId="2" destId="21" srcOrd="0" destOrd="0"/>
        <dgm:cxn modelId="24" srcId="21" destId="211" srcOrd="0" destOrd="0"/>
        <dgm:cxn modelId="33" srcId="3" destId="31" srcOrd="0" destOrd="0"/>
        <dgm:cxn modelId="34" srcId="31" destId="311" srcOrd="0" destOrd="0"/>
        <dgm:cxn modelId="11" srcId="0" destId="4" srcOrd="1" destOrd="0"/>
        <dgm:cxn modelId="12" srcId="0" destId="5" srcOrd="2" destOrd="0"/>
        <dgm:cxn modelId="13" srcId="0" destId="6" srcOrd="3" destOrd="0"/>
        <dgm:cxn modelId="14" srcId="0" destId="7" srcOrd="4" destOrd="0"/>
      </dgm:cxnLst>
      <dgm:bg/>
      <dgm:whole/>
    </dgm:dataModel>
  </dgm:clrData>
  <dgm:layoutNode name="mainComposite">
    <dgm:varLst>
      <dgm:chPref val="1"/>
      <dgm:dir/>
      <dgm:animOne val="branch"/>
      <dgm:animLvl val="lvl"/>
      <dgm:resizeHandles val="exact"/>
    </dgm:varLst>
    <dgm:alg type="composite">
      <dgm:param type="vertAlign" val="mid"/>
      <dgm:param type="horzAlign" val="ctr"/>
    </dgm:alg>
    <dgm:shape xmlns:r="http://schemas.openxmlformats.org/officeDocument/2006/relationships" r:blip="">
      <dgm:adjLst/>
    </dgm:shape>
    <dgm:presOf/>
    <dgm:choose name="Name0">
      <dgm:if name="Name1" axis="ch" ptType="node" func="cnt" op="gte" val="2">
        <dgm:choose name="Name2">
          <dgm:if name="Name3" func="var" arg="dir" op="equ" val="norm">
            <dgm:constrLst>
              <dgm:constr type="l" for="ch" forName="hierFlow" refType="w" fact="0.3"/>
              <dgm:constr type="t" for="ch" forName="hierFlow"/>
              <dgm:constr type="r" for="ch" forName="hierFlow" refType="w" fact="0.98"/>
              <dgm:constr type="b" for="ch" forName="hierFlow" refType="h" fact="0.98"/>
              <dgm:constr type="l" for="ch" forName="bgShapesFlow"/>
              <dgm:constr type="t" for="ch" forName="bgShapesFlow"/>
              <dgm:constr type="r" for="ch" forName="bgShapesFlow" refType="w"/>
              <dgm:constr type="b" for="ch" forName="bgShapesFlow" refType="h"/>
              <dgm:constr type="w" for="des" forName="level1Shape" refType="w"/>
              <dgm:constr type="h" for="des" forName="level1Shape" refType="w" refFor="des" refForName="level1Shape" fact="0.66667"/>
              <dgm:constr type="w" for="des" forName="level2Shape" refType="w" refFor="des" refForName="level1Shape" op="equ"/>
              <dgm:constr type="h" for="des" forName="level2Shape" refType="h" refFor="des" refForName="level1Shape" op="equ"/>
              <dgm:constr type="sp" for="des" refType="h" refFor="des" refForName="level1Shape" op="equ" fact="0.4"/>
              <dgm:constr type="sibSp" for="des" forName="hierChild1" refType="w" refFor="des" refForName="level1Shape" op="equ" fact="0.3"/>
              <dgm:constr type="sibSp" for="des" forName="hierChild2" refType="sibSp" refFor="des" refForName="hierChild1" op="equ"/>
              <dgm:constr type="sibSp" for="des" forName="hierChild3" refType="sibSp" refFor="des" refForName="hierChild1" op="equ"/>
              <dgm:constr type="userA" for="des" refType="h" refFor="des" refForName="level1Shape" op="equ"/>
              <dgm:constr type="userB" for="des" refType="sp" refFor="des" op="equ"/>
              <dgm:constr type="h" for="des" forName="firstBuf" refType="h" refFor="des" refForName="level1Shape" fact="0.1"/>
            </dgm:constrLst>
          </dgm:if>
          <dgm:else name="Name4">
            <dgm:constrLst>
              <dgm:constr type="l" for="ch" forName="hierFlow" refType="w" fact="0.02"/>
              <dgm:constr type="t" for="ch" forName="hierFlow"/>
              <dgm:constr type="r" for="ch" forName="hierFlow" refType="w" fact="0.7"/>
              <dgm:constr type="b" for="ch" forName="hierFlow" refType="h" fact="0.98"/>
              <dgm:constr type="l" for="ch" forName="bgShapesFlow"/>
              <dgm:constr type="t" for="ch" forName="bgShapesFlow"/>
              <dgm:constr type="r" for="ch" forName="bgShapesFlow" refType="w"/>
              <dgm:constr type="b" for="ch" forName="bgShapesFlow" refType="h"/>
              <dgm:constr type="w" for="des" forName="level1Shape" refType="w"/>
              <dgm:constr type="h" for="des" forName="level1Shape" refType="w" refFor="des" refForName="level1Shape" fact="0.66667"/>
              <dgm:constr type="w" for="des" forName="level2Shape" refType="w" refFor="des" refForName="level1Shape" op="equ"/>
              <dgm:constr type="h" for="des" forName="level2Shape" refType="h" refFor="des" refForName="level1Shape" op="equ"/>
              <dgm:constr type="sp" for="des" refType="h" refFor="des" refForName="level1Shape" op="equ" fact="0.4"/>
              <dgm:constr type="sibSp" for="des" forName="hierChild1" refType="w" refFor="des" refForName="level1Shape" op="equ" fact="0.3"/>
              <dgm:constr type="sibSp" for="des" forName="hierChild2" refType="sibSp" refFor="des" refForName="hierChild1" op="equ"/>
              <dgm:constr type="sibSp" for="des" forName="hierChild3" refType="sibSp" refFor="des" refForName="hierChild1" op="equ"/>
              <dgm:constr type="userA" for="des" refType="h" refFor="des" refForName="level1Shape" op="equ"/>
              <dgm:constr type="userB" for="des" refType="sp" refFor="des" op="equ"/>
              <dgm:constr type="h" for="des" forName="firstBuf" refType="h" refFor="des" refForName="level1Shape" fact="0.1"/>
            </dgm:constrLst>
          </dgm:else>
        </dgm:choose>
      </dgm:if>
      <dgm:else name="Name5">
        <dgm:constrLst>
          <dgm:constr type="l" for="ch" forName="hierFlow"/>
          <dgm:constr type="t" for="ch" forName="hierFlow"/>
          <dgm:constr type="r" for="ch" forName="hierFlow" refType="w"/>
          <dgm:constr type="b" for="ch" forName="hierFlow" refType="h"/>
          <dgm:constr type="l" for="ch" forName="bgShapesFlow"/>
          <dgm:constr type="t" for="ch" forName="bgShapesFlow"/>
          <dgm:constr type="r" for="ch" forName="bgShapesFlow" refType="w"/>
          <dgm:constr type="b" for="ch" forName="bgShapesFlow" refType="h"/>
          <dgm:constr type="w" for="des" forName="level1Shape" refType="w"/>
          <dgm:constr type="h" for="des" forName="level1Shape" refType="w" refFor="des" refForName="level1Shape" fact="0.66667"/>
          <dgm:constr type="w" for="des" forName="level2Shape" refType="w" refFor="des" refForName="level1Shape" op="equ"/>
          <dgm:constr type="h" for="des" forName="level2Shape" refType="h" refFor="des" refForName="level1Shape" op="equ"/>
          <dgm:constr type="sp" for="des" refType="h" refFor="des" refForName="level1Shape" op="equ" fact="0.4"/>
          <dgm:constr type="sibSp" for="des" forName="hierChild1" refType="w" refFor="des" refForName="level1Shape" op="equ" fact="0.3"/>
          <dgm:constr type="sibSp" for="des" forName="hierChild2" refType="sibSp" refFor="des" refForName="hierChild1" op="equ"/>
          <dgm:constr type="sibSp" for="des" forName="hierChild3" refType="sibSp" refFor="des" refForName="hierChild1" op="equ"/>
          <dgm:constr type="userA" for="des" refType="h" refFor="des" refForName="level1Shape" op="equ"/>
          <dgm:constr type="userB" for="des" refType="sp" refFor="des" op="equ"/>
          <dgm:constr type="h" for="des" forName="firstBuf" refType="h" refFor="des" refForName="level1Shape" fact="0.1"/>
        </dgm:constrLst>
      </dgm:else>
    </dgm:choose>
    <dgm:ruleLst/>
    <dgm:layoutNode name="hierFlow">
      <dgm:alg type="lin">
        <dgm:param type="linDir" val="fromT"/>
        <dgm:param type="nodeVertAlign" val="t"/>
        <dgm:param type="vertAlign" val="t"/>
        <dgm:param type="nodeHorzAlign" val="ctr"/>
        <dgm:param type="fallback" val="2D"/>
      </dgm:alg>
      <dgm:shape xmlns:r="http://schemas.openxmlformats.org/officeDocument/2006/relationships" r:blip="">
        <dgm:adjLst/>
      </dgm:shape>
      <dgm:presOf/>
      <dgm:constrLst/>
      <dgm:ruleLst/>
      <dgm:choose name="Name6">
        <dgm:if name="Name7" axis="ch" ptType="node" func="cnt" op="gte" val="2">
          <dgm:layoutNode name="firstBuf">
            <dgm:alg type="sp"/>
            <dgm:shape xmlns:r="http://schemas.openxmlformats.org/officeDocument/2006/relationships" r:blip="">
              <dgm:adjLst/>
            </dgm:shape>
            <dgm:presOf/>
            <dgm:constrLst/>
            <dgm:ruleLst/>
          </dgm:layoutNode>
        </dgm:if>
        <dgm:else name="Name8"/>
      </dgm:choose>
      <dgm:layoutNode name="hierChild1">
        <dgm:varLst>
          <dgm:chPref val="1"/>
          <dgm:animOne val="branch"/>
          <dgm:animLvl val="lvl"/>
        </dgm:varLst>
        <dgm:choose name="Name9">
          <dgm:if name="Name10" func="var" arg="dir" op="equ" val="norm">
            <dgm:alg type="hierChild">
              <dgm:param type="linDir" val="fromL"/>
              <dgm:param type="vertAlign" val="t"/>
            </dgm:alg>
          </dgm:if>
          <dgm:else name="Name11">
            <dgm:alg type="hierChild">
              <dgm:param type="linDir" val="fromR"/>
              <dgm:param type="vertAlign" val="t"/>
            </dgm:alg>
          </dgm:else>
        </dgm:choose>
        <dgm:shape xmlns:r="http://schemas.openxmlformats.org/officeDocument/2006/relationships" r:blip="">
          <dgm:adjLst/>
        </dgm:shape>
        <dgm:presOf/>
        <dgm:constrLst>
          <dgm:constr type="primFontSz" for="des" ptType="node" op="equ"/>
        </dgm:constrLst>
        <dgm:ruleLst/>
        <dgm:forEach name="Name12" axis="ch" cnt="3">
          <dgm:forEach name="Name13" axis="self" ptType="node">
            <dgm:layoutNode name="Name14">
              <dgm:alg type="hierRoot"/>
              <dgm:shape xmlns:r="http://schemas.openxmlformats.org/officeDocument/2006/relationships" r:blip="">
                <dgm:adjLst/>
              </dgm:shape>
              <dgm:presOf/>
              <dgm:constrLst/>
              <dgm:ruleLst/>
              <dgm:layoutNode name="level1Shape" styleLbl="node0">
                <dgm:varLst>
                  <dgm:chPref val="3"/>
                </dgm:varLst>
                <dgm:alg type="tx"/>
                <dgm:shape xmlns:r="http://schemas.openxmlformats.org/officeDocument/2006/relationships" type="roundRect" r:blip="">
                  <dgm:adjLst>
                    <dgm:adj idx="1" val="0.1"/>
                  </dgm:adjLst>
                </dgm:shape>
                <dgm:presOf axis="self"/>
                <dgm:constrLst>
                  <dgm:constr type="primFontSz" val="65"/>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name="hierChild2">
                <dgm:choose name="Name15">
                  <dgm:if name="Name16" func="var" arg="dir" op="equ" val="norm">
                    <dgm:alg type="hierChild">
                      <dgm:param type="linDir" val="fromL"/>
                    </dgm:alg>
                  </dgm:if>
                  <dgm:else name="Name17">
                    <dgm:alg type="hierChild">
                      <dgm:param type="linDir" val="fromR"/>
                    </dgm:alg>
                  </dgm:else>
                </dgm:choose>
                <dgm:shape xmlns:r="http://schemas.openxmlformats.org/officeDocument/2006/relationships" r:blip="">
                  <dgm:adjLst/>
                </dgm:shape>
                <dgm:presOf/>
                <dgm:constrLst/>
                <dgm:ruleLst/>
                <dgm:forEach name="repeat" axis="ch">
                  <dgm:forEach name="Name18" axis="self" ptType="parTrans" cnt="1">
                    <dgm:layoutNode name="Name19">
                      <dgm:alg type="conn">
                        <dgm:param type="dim" val="1D"/>
                        <dgm:param type="endSty" val="noArr"/>
                        <dgm:param type="connRout" val="bend"/>
                        <dgm:param type="begPts" val="bCtr"/>
                        <dgm:param type="endPts" val="tCtr"/>
                      </dgm:alg>
                      <dgm:shape xmlns:r="http://schemas.openxmlformats.org/officeDocument/2006/relationships" type="conn" r:blip="">
                        <dgm:adjLst/>
                      </dgm:shape>
                      <dgm:presOf axis="self"/>
                      <dgm:constrLst>
                        <dgm:constr type="w" val="1"/>
                        <dgm:constr type="h" val="1"/>
                        <dgm:constr type="begPad"/>
                        <dgm:constr type="endPad"/>
                      </dgm:constrLst>
                      <dgm:ruleLst/>
                    </dgm:layoutNode>
                  </dgm:forEach>
                  <dgm:forEach name="Name20" axis="self" ptType="node">
                    <dgm:layoutNode name="Name21">
                      <dgm:alg type="hierRoot"/>
                      <dgm:shape xmlns:r="http://schemas.openxmlformats.org/officeDocument/2006/relationships" r:blip="">
                        <dgm:adjLst/>
                      </dgm:shape>
                      <dgm:presOf/>
                      <dgm:constrLst/>
                      <dgm:ruleLst/>
                      <dgm:layoutNode name="level2Shape">
                        <dgm:alg type="tx"/>
                        <dgm:shape xmlns:r="http://schemas.openxmlformats.org/officeDocument/2006/relationships" type="roundRect" r:blip="">
                          <dgm:adjLst>
                            <dgm:adj idx="1" val="0.1"/>
                          </dgm:adjLst>
                        </dgm:shape>
                        <dgm:presOf axis="self"/>
                        <dgm:constrLst>
                          <dgm:constr type="primFontSz" val="65"/>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name="hierChild3">
                        <dgm:choose name="Name22">
                          <dgm:if name="Name23" func="var" arg="dir" op="equ" val="norm">
                            <dgm:alg type="hierChild">
                              <dgm:param type="linDir" val="fromL"/>
                            </dgm:alg>
                          </dgm:if>
                          <dgm:else name="Name24">
                            <dgm:alg type="hierChild">
                              <dgm:param type="linDir" val="fromR"/>
                            </dgm:alg>
                          </dgm:else>
                        </dgm:choose>
                        <dgm:shape xmlns:r="http://schemas.openxmlformats.org/officeDocument/2006/relationships" r:blip="">
                          <dgm:adjLst/>
                        </dgm:shape>
                        <dgm:presOf/>
                        <dgm:constrLst/>
                        <dgm:ruleLst/>
                        <dgm:forEach name="Name25" ref="repeat"/>
                      </dgm:layoutNode>
                    </dgm:layoutNode>
                  </dgm:forEach>
                </dgm:forEach>
              </dgm:layoutNode>
            </dgm:layoutNode>
          </dgm:forEach>
        </dgm:forEach>
      </dgm:layoutNode>
    </dgm:layoutNode>
    <dgm:layoutNode name="bgShapesFlow">
      <dgm:alg type="lin">
        <dgm:param type="linDir" val="fromT"/>
        <dgm:param type="nodeVertAlign" val="t"/>
        <dgm:param type="vertAlign" val="t"/>
        <dgm:param type="nodeHorzAlign" val="ctr"/>
      </dgm:alg>
      <dgm:shape xmlns:r="http://schemas.openxmlformats.org/officeDocument/2006/relationships" r:blip="">
        <dgm:adjLst/>
      </dgm:shape>
      <dgm:presOf/>
      <dgm:constrLst>
        <dgm:constr type="userB"/>
        <dgm:constr type="w" for="ch" forName="rectComp" refType="w"/>
        <dgm:constr type="h" for="ch" forName="rectComp" refType="h"/>
        <dgm:constr type="w" for="des" forName="bgRect" refType="w"/>
        <dgm:constr type="primFontSz" for="des" forName="bgRectTx" op="equ"/>
      </dgm:constrLst>
      <dgm:ruleLst/>
      <dgm:forEach name="Name26" axis="ch" ptType="node" st="2">
        <dgm:layoutNode name="rectComp">
          <dgm:alg type="composite">
            <dgm:param type="vertAlign" val="t"/>
            <dgm:param type="horzAlign" val="ctr"/>
          </dgm:alg>
          <dgm:shape xmlns:r="http://schemas.openxmlformats.org/officeDocument/2006/relationships" r:blip="">
            <dgm:adjLst/>
          </dgm:shape>
          <dgm:presOf/>
          <dgm:choose name="Name27">
            <dgm:if name="Name28" func="var" arg="dir" op="equ" val="norm">
              <dgm:constrLst>
                <dgm:constr type="userA"/>
                <dgm:constr type="l" for="ch" forName="bgRect"/>
                <dgm:constr type="t" for="ch" forName="bgRect"/>
                <dgm:constr type="h" for="ch" forName="bgRect" refType="userA" fact="1.2"/>
                <dgm:constr type="l" for="ch" forName="bgRectTx"/>
                <dgm:constr type="t" for="ch" forName="bgRectTx"/>
                <dgm:constr type="w" for="ch" forName="bgRectTx" refType="w" refFor="ch" refForName="bgRect" fact="0.3"/>
                <dgm:constr type="h" for="ch" forName="bgRectTx" refType="h" refFor="ch" refForName="bgRect" op="equ"/>
              </dgm:constrLst>
            </dgm:if>
            <dgm:else name="Name29">
              <dgm:constrLst>
                <dgm:constr type="userA"/>
                <dgm:constr type="l" for="ch" forName="bgRect"/>
                <dgm:constr type="t" for="ch" forName="bgRect"/>
                <dgm:constr type="h" for="ch" forName="bgRect" refType="userA" fact="1.2"/>
                <dgm:constr type="r" for="ch" forName="bgRectTx" refType="w"/>
                <dgm:constr type="t" for="ch" forName="bgRectTx"/>
                <dgm:constr type="w" for="ch" forName="bgRectTx" refType="w" refFor="ch" refForName="bgRect" fact="0.3"/>
                <dgm:constr type="h" for="ch" forName="bgRectTx" refType="h" refFor="ch" refForName="bgRect" op="equ"/>
              </dgm:constrLst>
            </dgm:else>
          </dgm:choose>
          <dgm:ruleLst/>
          <dgm:layoutNode name="bgRect" styleLbl="bgShp">
            <dgm:alg type="sp"/>
            <dgm:shape xmlns:r="http://schemas.openxmlformats.org/officeDocument/2006/relationships" type="roundRect" r:blip="" zOrderOff="-999">
              <dgm:adjLst>
                <dgm:adj idx="1" val="0.1"/>
              </dgm:adjLst>
            </dgm:shape>
            <dgm:presOf axis="desOrSelf" ptType="node"/>
            <dgm:constrLst/>
            <dgm:ruleLst/>
          </dgm:layoutNode>
          <dgm:layoutNode name="bgRectTx" styleLbl="bgShp">
            <dgm:varLst>
              <dgm:bulletEnabled val="1"/>
            </dgm:varLst>
            <dgm:alg type="tx"/>
            <dgm:presOf axis="desOrSelf" ptType="node"/>
            <dgm:shape xmlns:r="http://schemas.openxmlformats.org/officeDocument/2006/relationships" type="rect" r:blip="" zOrderOff="-999" hideGeom="1">
              <dgm:adjLst/>
            </dgm:shape>
            <dgm:constrLst>
              <dgm:constr type="primFontSz" val="65"/>
            </dgm:constrLst>
            <dgm:ruleLst>
              <dgm:rule type="primFontSz" val="5" fact="NaN" max="NaN"/>
            </dgm:ruleLst>
          </dgm:layoutNode>
        </dgm:layoutNode>
        <dgm:choose name="Name30">
          <dgm:if name="Name31" axis="self" ptType="node" func="revPos" op="gte" val="2">
            <dgm:layoutNode name="spComp">
              <dgm:alg type="composite">
                <dgm:param type="vertAlign" val="t"/>
                <dgm:param type="horzAlign" val="ctr"/>
              </dgm:alg>
              <dgm:shape xmlns:r="http://schemas.openxmlformats.org/officeDocument/2006/relationships" r:blip="">
                <dgm:adjLst/>
              </dgm:shape>
              <dgm:presOf/>
              <dgm:constrLst>
                <dgm:constr type="userA"/>
                <dgm:constr type="userB"/>
                <dgm:constr type="l" for="ch" forName="vSp"/>
                <dgm:constr type="t" for="ch" forName="vSp"/>
                <dgm:constr type="h" for="ch" forName="vSp" refType="userB"/>
                <dgm:constr type="hOff" for="ch" forName="vSp" refType="userA" fact="-0.2"/>
              </dgm:constrLst>
              <dgm:ruleLst/>
              <dgm:layoutNode name="vSp">
                <dgm:alg type="sp"/>
                <dgm:shape xmlns:r="http://schemas.openxmlformats.org/officeDocument/2006/relationships" r:blip="">
                  <dgm:adjLst/>
                </dgm:shape>
                <dgm:presOf/>
                <dgm:constrLst/>
                <dgm:ruleLst/>
              </dgm:layoutNode>
            </dgm:layoutNode>
          </dgm:if>
          <dgm:else name="Name32"/>
        </dgm:choose>
      </dgm:forEach>
    </dgm:layoutNode>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2.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_rels/drawing4.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6.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8.xml.rels><?xml version="1.0" encoding="UTF-8" standalone="yes"?>
<Relationships xmlns="http://schemas.openxmlformats.org/package/2006/relationships"><Relationship Id="rId2" Type="http://schemas.openxmlformats.org/officeDocument/2006/relationships/chart" Target="../charts/chart14.xml"/><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254000</xdr:colOff>
      <xdr:row>1</xdr:row>
      <xdr:rowOff>88900</xdr:rowOff>
    </xdr:from>
    <xdr:to>
      <xdr:col>17</xdr:col>
      <xdr:colOff>673100</xdr:colOff>
      <xdr:row>33</xdr:row>
      <xdr:rowOff>165100</xdr:rowOff>
    </xdr:to>
    <xdr:graphicFrame macro="">
      <xdr:nvGraphicFramePr>
        <xdr:cNvPr id="2" name="Diagram 1">
          <a:extLst>
            <a:ext uri="{FF2B5EF4-FFF2-40B4-BE49-F238E27FC236}">
              <a16:creationId xmlns:a16="http://schemas.microsoft.com/office/drawing/2014/main" id="{7355ECC8-1A26-4F4E-A4BF-3E7189E82949}"/>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oneCellAnchor>
    <xdr:from>
      <xdr:col>2</xdr:col>
      <xdr:colOff>711200</xdr:colOff>
      <xdr:row>18</xdr:row>
      <xdr:rowOff>165100</xdr:rowOff>
    </xdr:from>
    <xdr:ext cx="435056" cy="1422399"/>
    <xdr:sp macro="" textlink="">
      <xdr:nvSpPr>
        <xdr:cNvPr id="4" name="TextBox 3">
          <a:extLst>
            <a:ext uri="{FF2B5EF4-FFF2-40B4-BE49-F238E27FC236}">
              <a16:creationId xmlns:a16="http://schemas.microsoft.com/office/drawing/2014/main" id="{09A985C2-89A5-7E45-9E6A-640F138E43ED}"/>
            </a:ext>
          </a:extLst>
        </xdr:cNvPr>
        <xdr:cNvSpPr txBox="1"/>
      </xdr:nvSpPr>
      <xdr:spPr>
        <a:xfrm>
          <a:off x="2362200" y="3822700"/>
          <a:ext cx="435056" cy="14223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vert270" wrap="square" rtlCol="0" anchor="t">
          <a:spAutoFit/>
        </a:bodyPr>
        <a:lstStyle/>
        <a:p>
          <a:r>
            <a:rPr lang="en-US" sz="1600"/>
            <a:t>Post-processing</a:t>
          </a:r>
        </a:p>
      </xdr:txBody>
    </xdr:sp>
    <xdr:clientData/>
  </xdr:oneCellAnchor>
  <xdr:oneCellAnchor>
    <xdr:from>
      <xdr:col>7</xdr:col>
      <xdr:colOff>723900</xdr:colOff>
      <xdr:row>2</xdr:row>
      <xdr:rowOff>190500</xdr:rowOff>
    </xdr:from>
    <xdr:ext cx="184731" cy="264431"/>
    <xdr:sp macro="" textlink="">
      <xdr:nvSpPr>
        <xdr:cNvPr id="5" name="TextBox 4">
          <a:extLst>
            <a:ext uri="{FF2B5EF4-FFF2-40B4-BE49-F238E27FC236}">
              <a16:creationId xmlns:a16="http://schemas.microsoft.com/office/drawing/2014/main" id="{8097E37A-A560-DB4E-8B4D-08EB6E99F23D}"/>
            </a:ext>
          </a:extLst>
        </xdr:cNvPr>
        <xdr:cNvSpPr txBox="1"/>
      </xdr:nvSpPr>
      <xdr:spPr>
        <a:xfrm>
          <a:off x="6502400" y="596900"/>
          <a:ext cx="184731" cy="2644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25400</xdr:colOff>
      <xdr:row>2</xdr:row>
      <xdr:rowOff>139700</xdr:rowOff>
    </xdr:from>
    <xdr:ext cx="6514925" cy="515013"/>
    <xdr:sp macro="" textlink="">
      <xdr:nvSpPr>
        <xdr:cNvPr id="6" name="TextBox 5">
          <a:extLst>
            <a:ext uri="{FF2B5EF4-FFF2-40B4-BE49-F238E27FC236}">
              <a16:creationId xmlns:a16="http://schemas.microsoft.com/office/drawing/2014/main" id="{1A78EE6D-CFE0-F74F-842E-DCFBA8A628C9}"/>
            </a:ext>
          </a:extLst>
        </xdr:cNvPr>
        <xdr:cNvSpPr txBox="1"/>
      </xdr:nvSpPr>
      <xdr:spPr>
        <a:xfrm>
          <a:off x="5803900" y="546100"/>
          <a:ext cx="6514925" cy="515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600"/>
            <a:t>Figure 4: Global Aviation Effective Radiative Forcing (ERF) Terms: 1940-2018</a:t>
          </a:r>
        </a:p>
        <a:p>
          <a:endParaRPr lang="en-US" sz="1100"/>
        </a:p>
      </xdr:txBody>
    </xdr:sp>
    <xdr:clientData/>
  </xdr:oneCellAnchor>
  <xdr:twoCellAnchor>
    <xdr:from>
      <xdr:col>15</xdr:col>
      <xdr:colOff>495300</xdr:colOff>
      <xdr:row>27</xdr:row>
      <xdr:rowOff>95251</xdr:rowOff>
    </xdr:from>
    <xdr:to>
      <xdr:col>17</xdr:col>
      <xdr:colOff>368300</xdr:colOff>
      <xdr:row>30</xdr:row>
      <xdr:rowOff>34901</xdr:rowOff>
    </xdr:to>
    <xdr:sp macro="" textlink="">
      <xdr:nvSpPr>
        <xdr:cNvPr id="7" name="Rounded Rectangle 6">
          <a:extLst>
            <a:ext uri="{FF2B5EF4-FFF2-40B4-BE49-F238E27FC236}">
              <a16:creationId xmlns:a16="http://schemas.microsoft.com/office/drawing/2014/main" id="{20AF29C2-EA0E-7241-8CBD-7F8F3677B855}"/>
            </a:ext>
          </a:extLst>
        </xdr:cNvPr>
        <xdr:cNvSpPr/>
      </xdr:nvSpPr>
      <xdr:spPr>
        <a:xfrm>
          <a:off x="12877800" y="5524501"/>
          <a:ext cx="1524000" cy="542900"/>
        </a:xfrm>
        <a:prstGeom prst="roundRect">
          <a:avLst/>
        </a:prstGeom>
        <a:solidFill>
          <a:srgbClr val="00B050"/>
        </a:solidFill>
        <a:ln w="25400">
          <a:solidFill>
            <a:schemeClr val="bg1"/>
          </a:solidFill>
        </a:ln>
      </xdr:spPr>
      <xdr:style>
        <a:lnRef idx="1">
          <a:schemeClr val="accent1"/>
        </a:lnRef>
        <a:fillRef idx="3">
          <a:schemeClr val="accent1"/>
        </a:fillRef>
        <a:effectRef idx="2">
          <a:schemeClr val="accent1"/>
        </a:effectRef>
        <a:fontRef idx="minor">
          <a:schemeClr val="lt1"/>
        </a:fontRef>
      </xdr:style>
      <xdr:txBody>
        <a:bodyPr rtlCol="0" anchor="ctr"/>
        <a:lstStyle/>
        <a:p>
          <a:pPr algn="ctr"/>
          <a:r>
            <a:rPr lang="en-US" sz="1400"/>
            <a:t>AERO-CLOUD</a:t>
          </a:r>
          <a:r>
            <a:rPr lang="en-US" sz="1400" baseline="0"/>
            <a:t> INTERACTIONS</a:t>
          </a:r>
          <a:endParaRPr lang="en-US" sz="1400"/>
        </a:p>
      </xdr:txBody>
    </xdr:sp>
    <xdr:clientData/>
  </xdr:twoCellAnchor>
  <xdr:twoCellAnchor>
    <xdr:from>
      <xdr:col>10</xdr:col>
      <xdr:colOff>292100</xdr:colOff>
      <xdr:row>5</xdr:row>
      <xdr:rowOff>122766</xdr:rowOff>
    </xdr:from>
    <xdr:to>
      <xdr:col>10</xdr:col>
      <xdr:colOff>304800</xdr:colOff>
      <xdr:row>9</xdr:row>
      <xdr:rowOff>110066</xdr:rowOff>
    </xdr:to>
    <xdr:cxnSp macro="">
      <xdr:nvCxnSpPr>
        <xdr:cNvPr id="11" name="Straight Connector 10">
          <a:extLst>
            <a:ext uri="{FF2B5EF4-FFF2-40B4-BE49-F238E27FC236}">
              <a16:creationId xmlns:a16="http://schemas.microsoft.com/office/drawing/2014/main" id="{3648A050-5E8D-4246-8473-F0A5ACF5FCC6}"/>
            </a:ext>
          </a:extLst>
        </xdr:cNvPr>
        <xdr:cNvCxnSpPr/>
      </xdr:nvCxnSpPr>
      <xdr:spPr>
        <a:xfrm>
          <a:off x="8547100" y="1128183"/>
          <a:ext cx="12700" cy="791633"/>
        </a:xfrm>
        <a:prstGeom prst="line">
          <a:avLst/>
        </a:prstGeom>
        <a:ln>
          <a:solidFill>
            <a:schemeClr val="tx1"/>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16</xdr:col>
      <xdr:colOff>393700</xdr:colOff>
      <xdr:row>5</xdr:row>
      <xdr:rowOff>101600</xdr:rowOff>
    </xdr:from>
    <xdr:to>
      <xdr:col>16</xdr:col>
      <xdr:colOff>431800</xdr:colOff>
      <xdr:row>27</xdr:row>
      <xdr:rowOff>95251</xdr:rowOff>
    </xdr:to>
    <xdr:cxnSp macro="">
      <xdr:nvCxnSpPr>
        <xdr:cNvPr id="16" name="Straight Connector 15">
          <a:extLst>
            <a:ext uri="{FF2B5EF4-FFF2-40B4-BE49-F238E27FC236}">
              <a16:creationId xmlns:a16="http://schemas.microsoft.com/office/drawing/2014/main" id="{997BD791-7A81-D84F-ACEB-43315A669354}"/>
            </a:ext>
          </a:extLst>
        </xdr:cNvPr>
        <xdr:cNvCxnSpPr>
          <a:endCxn id="7" idx="0"/>
        </xdr:cNvCxnSpPr>
      </xdr:nvCxnSpPr>
      <xdr:spPr>
        <a:xfrm>
          <a:off x="13601700" y="1107017"/>
          <a:ext cx="38100" cy="4417484"/>
        </a:xfrm>
        <a:prstGeom prst="line">
          <a:avLst/>
        </a:prstGeom>
        <a:ln>
          <a:solidFill>
            <a:schemeClr val="tx1"/>
          </a:solidFill>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56</xdr:col>
      <xdr:colOff>622300</xdr:colOff>
      <xdr:row>23</xdr:row>
      <xdr:rowOff>50800</xdr:rowOff>
    </xdr:from>
    <xdr:to>
      <xdr:col>75</xdr:col>
      <xdr:colOff>25400</xdr:colOff>
      <xdr:row>73</xdr:row>
      <xdr:rowOff>165100</xdr:rowOff>
    </xdr:to>
    <xdr:graphicFrame macro="">
      <xdr:nvGraphicFramePr>
        <xdr:cNvPr id="3" name="Chart 2">
          <a:extLst>
            <a:ext uri="{FF2B5EF4-FFF2-40B4-BE49-F238E27FC236}">
              <a16:creationId xmlns:a16="http://schemas.microsoft.com/office/drawing/2014/main" id="{F3A780C5-3433-F04A-A1C6-A929F418F27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32</xdr:col>
      <xdr:colOff>615950</xdr:colOff>
      <xdr:row>41</xdr:row>
      <xdr:rowOff>44450</xdr:rowOff>
    </xdr:from>
    <xdr:to>
      <xdr:col>36</xdr:col>
      <xdr:colOff>908050</xdr:colOff>
      <xdr:row>54</xdr:row>
      <xdr:rowOff>146050</xdr:rowOff>
    </xdr:to>
    <xdr:graphicFrame macro="">
      <xdr:nvGraphicFramePr>
        <xdr:cNvPr id="6" name="Chart 5">
          <a:extLst>
            <a:ext uri="{FF2B5EF4-FFF2-40B4-BE49-F238E27FC236}">
              <a16:creationId xmlns:a16="http://schemas.microsoft.com/office/drawing/2014/main" id="{CFCB48E2-14B1-6F44-8C73-0CDF3DCBBD7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36</xdr:col>
      <xdr:colOff>971550</xdr:colOff>
      <xdr:row>41</xdr:row>
      <xdr:rowOff>44450</xdr:rowOff>
    </xdr:from>
    <xdr:to>
      <xdr:col>41</xdr:col>
      <xdr:colOff>298450</xdr:colOff>
      <xdr:row>54</xdr:row>
      <xdr:rowOff>146050</xdr:rowOff>
    </xdr:to>
    <xdr:graphicFrame macro="">
      <xdr:nvGraphicFramePr>
        <xdr:cNvPr id="7" name="Chart 6">
          <a:extLst>
            <a:ext uri="{FF2B5EF4-FFF2-40B4-BE49-F238E27FC236}">
              <a16:creationId xmlns:a16="http://schemas.microsoft.com/office/drawing/2014/main" id="{4C8E082B-B60C-8A40-9B56-BCD0B73D0D4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41</xdr:col>
      <xdr:colOff>298450</xdr:colOff>
      <xdr:row>41</xdr:row>
      <xdr:rowOff>44450</xdr:rowOff>
    </xdr:from>
    <xdr:to>
      <xdr:col>46</xdr:col>
      <xdr:colOff>590550</xdr:colOff>
      <xdr:row>54</xdr:row>
      <xdr:rowOff>146050</xdr:rowOff>
    </xdr:to>
    <xdr:graphicFrame macro="">
      <xdr:nvGraphicFramePr>
        <xdr:cNvPr id="8" name="Chart 7">
          <a:extLst>
            <a:ext uri="{FF2B5EF4-FFF2-40B4-BE49-F238E27FC236}">
              <a16:creationId xmlns:a16="http://schemas.microsoft.com/office/drawing/2014/main" id="{A178A317-1F2F-7A4A-8DF7-354DD31BF7C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41</xdr:col>
      <xdr:colOff>285750</xdr:colOff>
      <xdr:row>55</xdr:row>
      <xdr:rowOff>69850</xdr:rowOff>
    </xdr:from>
    <xdr:to>
      <xdr:col>46</xdr:col>
      <xdr:colOff>590550</xdr:colOff>
      <xdr:row>68</xdr:row>
      <xdr:rowOff>171450</xdr:rowOff>
    </xdr:to>
    <xdr:graphicFrame macro="">
      <xdr:nvGraphicFramePr>
        <xdr:cNvPr id="11" name="Chart 10">
          <a:extLst>
            <a:ext uri="{FF2B5EF4-FFF2-40B4-BE49-F238E27FC236}">
              <a16:creationId xmlns:a16="http://schemas.microsoft.com/office/drawing/2014/main" id="{8EE715C7-14BA-C442-99C3-DADFB136A3E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40</xdr:col>
      <xdr:colOff>1073150</xdr:colOff>
      <xdr:row>23</xdr:row>
      <xdr:rowOff>158750</xdr:rowOff>
    </xdr:from>
    <xdr:to>
      <xdr:col>46</xdr:col>
      <xdr:colOff>107950</xdr:colOff>
      <xdr:row>37</xdr:row>
      <xdr:rowOff>57150</xdr:rowOff>
    </xdr:to>
    <xdr:graphicFrame macro="">
      <xdr:nvGraphicFramePr>
        <xdr:cNvPr id="12" name="Chart 11">
          <a:extLst>
            <a:ext uri="{FF2B5EF4-FFF2-40B4-BE49-F238E27FC236}">
              <a16:creationId xmlns:a16="http://schemas.microsoft.com/office/drawing/2014/main" id="{256354CD-02A1-1546-BE2F-02FB9D3E79B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52</xdr:col>
      <xdr:colOff>635000</xdr:colOff>
      <xdr:row>30</xdr:row>
      <xdr:rowOff>133350</xdr:rowOff>
    </xdr:from>
    <xdr:to>
      <xdr:col>58</xdr:col>
      <xdr:colOff>63500</xdr:colOff>
      <xdr:row>44</xdr:row>
      <xdr:rowOff>31750</xdr:rowOff>
    </xdr:to>
    <xdr:graphicFrame macro="">
      <xdr:nvGraphicFramePr>
        <xdr:cNvPr id="14" name="Chart 13">
          <a:extLst>
            <a:ext uri="{FF2B5EF4-FFF2-40B4-BE49-F238E27FC236}">
              <a16:creationId xmlns:a16="http://schemas.microsoft.com/office/drawing/2014/main" id="{08C2ADD0-BE70-FB4C-B4C2-F3685A1C171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46</xdr:col>
      <xdr:colOff>660400</xdr:colOff>
      <xdr:row>55</xdr:row>
      <xdr:rowOff>82550</xdr:rowOff>
    </xdr:from>
    <xdr:to>
      <xdr:col>52</xdr:col>
      <xdr:colOff>279400</xdr:colOff>
      <xdr:row>68</xdr:row>
      <xdr:rowOff>184150</xdr:rowOff>
    </xdr:to>
    <xdr:graphicFrame macro="">
      <xdr:nvGraphicFramePr>
        <xdr:cNvPr id="15" name="Chart 14">
          <a:extLst>
            <a:ext uri="{FF2B5EF4-FFF2-40B4-BE49-F238E27FC236}">
              <a16:creationId xmlns:a16="http://schemas.microsoft.com/office/drawing/2014/main" id="{57EEA219-315C-4242-B1E6-9ECD6A1E048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54</xdr:col>
      <xdr:colOff>33869</xdr:colOff>
      <xdr:row>30</xdr:row>
      <xdr:rowOff>122767</xdr:rowOff>
    </xdr:from>
    <xdr:to>
      <xdr:col>64</xdr:col>
      <xdr:colOff>338668</xdr:colOff>
      <xdr:row>58</xdr:row>
      <xdr:rowOff>193322</xdr:rowOff>
    </xdr:to>
    <xdr:graphicFrame macro="">
      <xdr:nvGraphicFramePr>
        <xdr:cNvPr id="3" name="Chart 2">
          <a:extLst>
            <a:ext uri="{FF2B5EF4-FFF2-40B4-BE49-F238E27FC236}">
              <a16:creationId xmlns:a16="http://schemas.microsoft.com/office/drawing/2014/main" id="{6FF5F8CB-6652-CF48-8858-8E7DDDF288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54</xdr:col>
      <xdr:colOff>536222</xdr:colOff>
      <xdr:row>63</xdr:row>
      <xdr:rowOff>42333</xdr:rowOff>
    </xdr:from>
    <xdr:to>
      <xdr:col>65</xdr:col>
      <xdr:colOff>8466</xdr:colOff>
      <xdr:row>91</xdr:row>
      <xdr:rowOff>112888</xdr:rowOff>
    </xdr:to>
    <xdr:graphicFrame macro="">
      <xdr:nvGraphicFramePr>
        <xdr:cNvPr id="5" name="Chart 4">
          <a:extLst>
            <a:ext uri="{FF2B5EF4-FFF2-40B4-BE49-F238E27FC236}">
              <a16:creationId xmlns:a16="http://schemas.microsoft.com/office/drawing/2014/main" id="{663018EF-695E-7C47-B869-FDEE002E35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54</xdr:col>
      <xdr:colOff>386646</xdr:colOff>
      <xdr:row>32</xdr:row>
      <xdr:rowOff>193322</xdr:rowOff>
    </xdr:from>
    <xdr:to>
      <xdr:col>64</xdr:col>
      <xdr:colOff>691445</xdr:colOff>
      <xdr:row>61</xdr:row>
      <xdr:rowOff>66322</xdr:rowOff>
    </xdr:to>
    <xdr:graphicFrame macro="">
      <xdr:nvGraphicFramePr>
        <xdr:cNvPr id="2" name="Chart 1">
          <a:extLst>
            <a:ext uri="{FF2B5EF4-FFF2-40B4-BE49-F238E27FC236}">
              <a16:creationId xmlns:a16="http://schemas.microsoft.com/office/drawing/2014/main" id="{5B20336F-577A-EE43-BC3A-CEA2541F2D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54</xdr:col>
      <xdr:colOff>386646</xdr:colOff>
      <xdr:row>32</xdr:row>
      <xdr:rowOff>193322</xdr:rowOff>
    </xdr:from>
    <xdr:to>
      <xdr:col>64</xdr:col>
      <xdr:colOff>691445</xdr:colOff>
      <xdr:row>61</xdr:row>
      <xdr:rowOff>66322</xdr:rowOff>
    </xdr:to>
    <xdr:graphicFrame macro="">
      <xdr:nvGraphicFramePr>
        <xdr:cNvPr id="2" name="Chart 1">
          <a:extLst>
            <a:ext uri="{FF2B5EF4-FFF2-40B4-BE49-F238E27FC236}">
              <a16:creationId xmlns:a16="http://schemas.microsoft.com/office/drawing/2014/main" id="{11A51EE5-A0E8-B24F-AE05-F384AEFDF5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54</xdr:col>
      <xdr:colOff>386646</xdr:colOff>
      <xdr:row>32</xdr:row>
      <xdr:rowOff>193322</xdr:rowOff>
    </xdr:from>
    <xdr:to>
      <xdr:col>64</xdr:col>
      <xdr:colOff>691445</xdr:colOff>
      <xdr:row>61</xdr:row>
      <xdr:rowOff>66322</xdr:rowOff>
    </xdr:to>
    <xdr:graphicFrame macro="">
      <xdr:nvGraphicFramePr>
        <xdr:cNvPr id="2" name="Chart 1">
          <a:extLst>
            <a:ext uri="{FF2B5EF4-FFF2-40B4-BE49-F238E27FC236}">
              <a16:creationId xmlns:a16="http://schemas.microsoft.com/office/drawing/2014/main" id="{A225BB5F-6275-D74C-9133-894D818172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26</xdr:col>
      <xdr:colOff>1222374</xdr:colOff>
      <xdr:row>14</xdr:row>
      <xdr:rowOff>142875</xdr:rowOff>
    </xdr:from>
    <xdr:to>
      <xdr:col>29</xdr:col>
      <xdr:colOff>2571749</xdr:colOff>
      <xdr:row>19</xdr:row>
      <xdr:rowOff>104775</xdr:rowOff>
    </xdr:to>
    <xdr:sp macro="" textlink="">
      <xdr:nvSpPr>
        <xdr:cNvPr id="2" name="TextBox 1">
          <a:extLst>
            <a:ext uri="{FF2B5EF4-FFF2-40B4-BE49-F238E27FC236}">
              <a16:creationId xmlns:a16="http://schemas.microsoft.com/office/drawing/2014/main" id="{648F390D-B56F-7542-9BE7-C43320E9D441}"/>
            </a:ext>
          </a:extLst>
        </xdr:cNvPr>
        <xdr:cNvSpPr txBox="1"/>
      </xdr:nvSpPr>
      <xdr:spPr>
        <a:xfrm>
          <a:off x="44005499" y="1666875"/>
          <a:ext cx="4270375" cy="914400"/>
        </a:xfrm>
        <a:prstGeom prst="rect">
          <a:avLst/>
        </a:prstGeom>
        <a:solidFill>
          <a:schemeClr val="bg1"/>
        </a:solidFill>
      </xdr:spPr>
      <xdr:txBody>
        <a:bodyPr wrap="square" rtlCol="0"/>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r>
            <a:rPr lang="en-US" sz="3200" b="1"/>
            <a:t>TO BE DELETED</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279400</xdr:colOff>
      <xdr:row>1</xdr:row>
      <xdr:rowOff>12700</xdr:rowOff>
    </xdr:from>
    <xdr:to>
      <xdr:col>2</xdr:col>
      <xdr:colOff>673100</xdr:colOff>
      <xdr:row>3</xdr:row>
      <xdr:rowOff>101600</xdr:rowOff>
    </xdr:to>
    <xdr:pic>
      <xdr:nvPicPr>
        <xdr:cNvPr id="2" name="Picture 1">
          <a:extLst>
            <a:ext uri="{FF2B5EF4-FFF2-40B4-BE49-F238E27FC236}">
              <a16:creationId xmlns:a16="http://schemas.microsoft.com/office/drawing/2014/main" id="{D1EC5EE3-1617-7F4D-AB0B-9815676EBB85}"/>
            </a:ext>
          </a:extLst>
        </xdr:cNvPr>
        <xdr:cNvPicPr>
          <a:picLocks noChangeAspect="1"/>
        </xdr:cNvPicPr>
      </xdr:nvPicPr>
      <xdr:blipFill>
        <a:blip xmlns:r="http://schemas.openxmlformats.org/officeDocument/2006/relationships" r:embed="rId1"/>
        <a:stretch>
          <a:fillRect/>
        </a:stretch>
      </xdr:blipFill>
      <xdr:spPr>
        <a:xfrm>
          <a:off x="3035300" y="444500"/>
          <a:ext cx="393700" cy="495300"/>
        </a:xfrm>
        <a:prstGeom prst="rect">
          <a:avLst/>
        </a:prstGeom>
      </xdr:spPr>
    </xdr:pic>
    <xdr:clientData/>
  </xdr:twoCellAnchor>
  <xdr:twoCellAnchor editAs="oneCell">
    <xdr:from>
      <xdr:col>21</xdr:col>
      <xdr:colOff>266700</xdr:colOff>
      <xdr:row>1</xdr:row>
      <xdr:rowOff>38100</xdr:rowOff>
    </xdr:from>
    <xdr:to>
      <xdr:col>21</xdr:col>
      <xdr:colOff>660400</xdr:colOff>
      <xdr:row>3</xdr:row>
      <xdr:rowOff>127000</xdr:rowOff>
    </xdr:to>
    <xdr:pic>
      <xdr:nvPicPr>
        <xdr:cNvPr id="3" name="Picture 2">
          <a:extLst>
            <a:ext uri="{FF2B5EF4-FFF2-40B4-BE49-F238E27FC236}">
              <a16:creationId xmlns:a16="http://schemas.microsoft.com/office/drawing/2014/main" id="{52A8ABF9-DB87-DD44-A063-16A4477D992F}"/>
            </a:ext>
          </a:extLst>
        </xdr:cNvPr>
        <xdr:cNvPicPr>
          <a:picLocks noChangeAspect="1"/>
        </xdr:cNvPicPr>
      </xdr:nvPicPr>
      <xdr:blipFill>
        <a:blip xmlns:r="http://schemas.openxmlformats.org/officeDocument/2006/relationships" r:embed="rId1"/>
        <a:stretch>
          <a:fillRect/>
        </a:stretch>
      </xdr:blipFill>
      <xdr:spPr>
        <a:xfrm>
          <a:off x="19621500" y="469900"/>
          <a:ext cx="393700" cy="495300"/>
        </a:xfrm>
        <a:prstGeom prst="rect">
          <a:avLst/>
        </a:prstGeom>
      </xdr:spPr>
    </xdr:pic>
    <xdr:clientData/>
  </xdr:twoCellAnchor>
  <xdr:twoCellAnchor editAs="oneCell">
    <xdr:from>
      <xdr:col>16</xdr:col>
      <xdr:colOff>292100</xdr:colOff>
      <xdr:row>1</xdr:row>
      <xdr:rowOff>0</xdr:rowOff>
    </xdr:from>
    <xdr:to>
      <xdr:col>16</xdr:col>
      <xdr:colOff>685800</xdr:colOff>
      <xdr:row>3</xdr:row>
      <xdr:rowOff>88900</xdr:rowOff>
    </xdr:to>
    <xdr:pic>
      <xdr:nvPicPr>
        <xdr:cNvPr id="4" name="Picture 3">
          <a:extLst>
            <a:ext uri="{FF2B5EF4-FFF2-40B4-BE49-F238E27FC236}">
              <a16:creationId xmlns:a16="http://schemas.microsoft.com/office/drawing/2014/main" id="{C8E1103A-3743-B54E-A2A0-59360DA2C8E8}"/>
            </a:ext>
          </a:extLst>
        </xdr:cNvPr>
        <xdr:cNvPicPr>
          <a:picLocks noChangeAspect="1"/>
        </xdr:cNvPicPr>
      </xdr:nvPicPr>
      <xdr:blipFill>
        <a:blip xmlns:r="http://schemas.openxmlformats.org/officeDocument/2006/relationships" r:embed="rId1"/>
        <a:stretch>
          <a:fillRect/>
        </a:stretch>
      </xdr:blipFill>
      <xdr:spPr>
        <a:xfrm>
          <a:off x="15405100" y="431800"/>
          <a:ext cx="393700" cy="495300"/>
        </a:xfrm>
        <a:prstGeom prst="rect">
          <a:avLst/>
        </a:prstGeom>
      </xdr:spPr>
    </xdr:pic>
    <xdr:clientData/>
  </xdr:twoCellAnchor>
  <xdr:twoCellAnchor editAs="oneCell">
    <xdr:from>
      <xdr:col>11</xdr:col>
      <xdr:colOff>317500</xdr:colOff>
      <xdr:row>1</xdr:row>
      <xdr:rowOff>0</xdr:rowOff>
    </xdr:from>
    <xdr:to>
      <xdr:col>11</xdr:col>
      <xdr:colOff>711200</xdr:colOff>
      <xdr:row>3</xdr:row>
      <xdr:rowOff>88900</xdr:rowOff>
    </xdr:to>
    <xdr:pic>
      <xdr:nvPicPr>
        <xdr:cNvPr id="5" name="Picture 4">
          <a:extLst>
            <a:ext uri="{FF2B5EF4-FFF2-40B4-BE49-F238E27FC236}">
              <a16:creationId xmlns:a16="http://schemas.microsoft.com/office/drawing/2014/main" id="{0DCC8F29-E498-1B42-8794-A8C948EA97E9}"/>
            </a:ext>
          </a:extLst>
        </xdr:cNvPr>
        <xdr:cNvPicPr>
          <a:picLocks noChangeAspect="1"/>
        </xdr:cNvPicPr>
      </xdr:nvPicPr>
      <xdr:blipFill>
        <a:blip xmlns:r="http://schemas.openxmlformats.org/officeDocument/2006/relationships" r:embed="rId1"/>
        <a:stretch>
          <a:fillRect/>
        </a:stretch>
      </xdr:blipFill>
      <xdr:spPr>
        <a:xfrm>
          <a:off x="11188700" y="431800"/>
          <a:ext cx="393700" cy="495300"/>
        </a:xfrm>
        <a:prstGeom prst="rect">
          <a:avLst/>
        </a:prstGeom>
      </xdr:spPr>
    </xdr:pic>
    <xdr:clientData/>
  </xdr:twoCellAnchor>
  <xdr:twoCellAnchor>
    <xdr:from>
      <xdr:col>34</xdr:col>
      <xdr:colOff>38100</xdr:colOff>
      <xdr:row>1</xdr:row>
      <xdr:rowOff>38100</xdr:rowOff>
    </xdr:from>
    <xdr:to>
      <xdr:col>41</xdr:col>
      <xdr:colOff>368300</xdr:colOff>
      <xdr:row>29</xdr:row>
      <xdr:rowOff>101600</xdr:rowOff>
    </xdr:to>
    <xdr:graphicFrame macro="">
      <xdr:nvGraphicFramePr>
        <xdr:cNvPr id="8" name="Chart 7">
          <a:extLst>
            <a:ext uri="{FF2B5EF4-FFF2-40B4-BE49-F238E27FC236}">
              <a16:creationId xmlns:a16="http://schemas.microsoft.com/office/drawing/2014/main" id="{D65E0E52-32AC-7047-9DEA-279C21BB431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13" displayName="Table13" ref="B3:K67" totalsRowCount="1" headerRowDxfId="41">
  <sortState xmlns:xlrd2="http://schemas.microsoft.com/office/spreadsheetml/2017/richdata2" ref="B4:K66">
    <sortCondition ref="D2:D66"/>
  </sortState>
  <tableColumns count="10">
    <tableColumn id="1" xr3:uid="{00000000-0010-0000-0000-000001000000}" name="short-term O3" totalsRowFunction="custom" dataDxfId="40" totalsRowDxfId="39">
      <totalsRowFormula>+MEDIAN(B4:B66)</totalsRowFormula>
    </tableColumn>
    <tableColumn id="2" xr3:uid="{00000000-0010-0000-0000-000002000000}" name="CH4" totalsRowFunction="custom" dataDxfId="38" totalsRowDxfId="37">
      <totalsRowFormula>+MEDIAN(C4:C66)</totalsRowFormula>
    </tableColumn>
    <tableColumn id="3" xr3:uid="{00000000-0010-0000-0000-000003000000}" name="CH4-induced O3" totalsRowFunction="custom" dataDxfId="36" totalsRowDxfId="35">
      <totalsRowFormula>+MEDIAN(D4:D66)</totalsRowFormula>
    </tableColumn>
    <tableColumn id="4" xr3:uid="{00000000-0010-0000-0000-000004000000}" name="SWV" totalsRowFunction="custom" dataDxfId="34" totalsRowDxfId="33">
      <totalsRowFormula>+MEDIAN(E4:E66)</totalsRowFormula>
    </tableColumn>
    <tableColumn id="10" xr3:uid="{00000000-0010-0000-0000-00000A000000}" name="net NOx (2018)" totalsRowFunction="custom" dataDxfId="32" totalsRowDxfId="31">
      <totalsRowFormula>+MEDIAN(F4:F66)</totalsRowFormula>
    </tableColumn>
    <tableColumn id="5" xr3:uid="{00000000-0010-0000-0000-000005000000}" name="net NOx (2011)" totalsRowFunction="custom" dataDxfId="30" totalsRowDxfId="29">
      <totalsRowFormula>+MEDIAN(G4:G66)</totalsRowFormula>
    </tableColumn>
    <tableColumn id="9" xr3:uid="{00000000-0010-0000-0000-000009000000}" name="net NOx (2005)" totalsRowFunction="custom" dataDxfId="28" totalsRowDxfId="27">
      <totalsRowFormula>+MEDIAN(H4:H66)</totalsRowFormula>
    </tableColumn>
    <tableColumn id="6" xr3:uid="{00000000-0010-0000-0000-000006000000}" name="SO4d" totalsRowFunction="custom" dataDxfId="26" totalsRowDxfId="25">
      <totalsRowFormula>+MEDIAN(I4:I66)</totalsRowFormula>
    </tableColumn>
    <tableColumn id="7" xr3:uid="{00000000-0010-0000-0000-000007000000}" name="BCd" totalsRowFunction="custom" dataDxfId="24" totalsRowDxfId="23">
      <totalsRowFormula>+MEDIAN(J4:J66)</totalsRowFormula>
    </tableColumn>
    <tableColumn id="8" xr3:uid="{00000000-0010-0000-0000-000008000000}" name="H2O" totalsRowFunction="custom" dataDxfId="22" totalsRowDxfId="21">
      <totalsRowFormula>+MEDIAN(K4:K66)</totalsRowFormula>
    </tableColumn>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e1" displayName="Table1" ref="B3:K67" totalsRowCount="1" headerRowDxfId="20">
  <sortState xmlns:xlrd2="http://schemas.microsoft.com/office/spreadsheetml/2017/richdata2" ref="B4:K66">
    <sortCondition ref="D2:D66"/>
  </sortState>
  <tableColumns count="10">
    <tableColumn id="1" xr3:uid="{00000000-0010-0000-0100-000001000000}" name="short-term O3" totalsRowFunction="custom" dataDxfId="19" totalsRowDxfId="18">
      <totalsRowFormula>+MEDIAN(B4:B66)</totalsRowFormula>
    </tableColumn>
    <tableColumn id="2" xr3:uid="{00000000-0010-0000-0100-000002000000}" name="CH4" totalsRowFunction="custom" dataDxfId="17" totalsRowDxfId="16">
      <totalsRowFormula>+MEDIAN(C4:C66)</totalsRowFormula>
    </tableColumn>
    <tableColumn id="3" xr3:uid="{00000000-0010-0000-0100-000003000000}" name="CH4-induced O3" totalsRowFunction="custom" dataDxfId="15" totalsRowDxfId="14">
      <totalsRowFormula>+MEDIAN(D4:D66)</totalsRowFormula>
    </tableColumn>
    <tableColumn id="4" xr3:uid="{00000000-0010-0000-0100-000004000000}" name="SWV" totalsRowFunction="custom" dataDxfId="13" totalsRowDxfId="12">
      <totalsRowFormula>+MEDIAN(E4:E66)</totalsRowFormula>
    </tableColumn>
    <tableColumn id="10" xr3:uid="{00000000-0010-0000-0100-00000A000000}" name="net NOx (2018)" totalsRowFunction="custom" dataDxfId="11" totalsRowDxfId="10">
      <totalsRowFormula>+MEDIAN(F4:F66)</totalsRowFormula>
    </tableColumn>
    <tableColumn id="5" xr3:uid="{00000000-0010-0000-0100-000005000000}" name="net NOx (2011)" totalsRowFunction="custom" dataDxfId="9" totalsRowDxfId="8">
      <totalsRowFormula>+MEDIAN(G4:G66)</totalsRowFormula>
    </tableColumn>
    <tableColumn id="9" xr3:uid="{00000000-0010-0000-0100-000009000000}" name="net NOx (2005)" totalsRowFunction="custom" dataDxfId="7" totalsRowDxfId="6">
      <totalsRowFormula>+MEDIAN(H4:H66)</totalsRowFormula>
    </tableColumn>
    <tableColumn id="6" xr3:uid="{00000000-0010-0000-0100-000006000000}" name="SO4d" totalsRowFunction="custom" dataDxfId="5" totalsRowDxfId="4">
      <totalsRowFormula>+MEDIAN(I4:I66)</totalsRowFormula>
    </tableColumn>
    <tableColumn id="7" xr3:uid="{00000000-0010-0000-0100-000007000000}" name="BCd" totalsRowFunction="custom" dataDxfId="3" totalsRowDxfId="2">
      <totalsRowFormula>+MEDIAN(J4:J66)</totalsRowFormula>
    </tableColumn>
    <tableColumn id="8" xr3:uid="{00000000-0010-0000-0100-000008000000}" name="H2O" totalsRowFunction="custom" dataDxfId="1" totalsRowDxfId="0">
      <totalsRowFormula>+MEDIAN(K4:K66)</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5.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8.xml"/></Relationships>
</file>

<file path=xl/worksheets/_rels/sheet22.xml.rels><?xml version="1.0" encoding="UTF-8" standalone="yes"?>
<Relationships xmlns="http://schemas.openxmlformats.org/package/2006/relationships"><Relationship Id="rId1" Type="http://schemas.openxmlformats.org/officeDocument/2006/relationships/hyperlink" Target="http://centaur.reading.ac.uk/1300/" TargetMode="External"/></Relationships>
</file>

<file path=xl/worksheets/_rels/sheet2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opLeftCell="D1" zoomScale="120" zoomScaleNormal="120" workbookViewId="0">
      <selection activeCell="C9" sqref="C9"/>
    </sheetView>
  </sheetViews>
  <sheetFormatPr baseColWidth="10" defaultColWidth="10.83203125" defaultRowHeight="16"/>
  <cols>
    <col min="2" max="2" width="10.83203125" customWidth="1"/>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AM27"/>
  <sheetViews>
    <sheetView zoomScale="110" zoomScaleNormal="110" workbookViewId="0">
      <selection activeCell="L6" sqref="L6:L22"/>
    </sheetView>
  </sheetViews>
  <sheetFormatPr baseColWidth="10" defaultRowHeight="16"/>
  <cols>
    <col min="3" max="4" width="0" hidden="1" customWidth="1"/>
    <col min="6" max="8" width="12.33203125" customWidth="1"/>
    <col min="9" max="9" width="5" customWidth="1"/>
    <col min="10" max="10" width="11.1640625" bestFit="1" customWidth="1"/>
    <col min="12" max="12" width="13.5" customWidth="1"/>
    <col min="19" max="19" width="14.1640625" customWidth="1"/>
    <col min="20" max="20" width="15.6640625" customWidth="1"/>
    <col min="21" max="21" width="16.5" customWidth="1"/>
    <col min="22" max="22" width="9.5" customWidth="1"/>
    <col min="23" max="23" width="8.83203125" customWidth="1"/>
    <col min="24" max="24" width="11.1640625" customWidth="1"/>
    <col min="25" max="27" width="7.6640625" customWidth="1"/>
    <col min="28" max="30" width="15.1640625" customWidth="1"/>
    <col min="31" max="33" width="10.5" customWidth="1"/>
    <col min="34" max="36" width="11.83203125" customWidth="1"/>
    <col min="39" max="39" width="60.33203125" customWidth="1"/>
  </cols>
  <sheetData>
    <row r="2" spans="2:39">
      <c r="F2" s="383"/>
      <c r="G2" s="384" t="s">
        <v>471</v>
      </c>
      <c r="H2" s="383"/>
    </row>
    <row r="3" spans="2:39">
      <c r="F3" s="383"/>
      <c r="G3" s="384" t="s">
        <v>196</v>
      </c>
      <c r="H3" s="383"/>
    </row>
    <row r="4" spans="2:39">
      <c r="B4" s="383" t="s">
        <v>158</v>
      </c>
      <c r="F4" s="383"/>
      <c r="G4" s="383"/>
      <c r="H4" s="383"/>
      <c r="J4" s="438" t="s">
        <v>483</v>
      </c>
      <c r="K4" s="437"/>
      <c r="M4" s="440" t="s">
        <v>490</v>
      </c>
      <c r="N4" s="441"/>
      <c r="O4" s="441"/>
      <c r="P4" s="441"/>
      <c r="Q4" s="441"/>
      <c r="R4" s="441"/>
      <c r="S4" s="441"/>
      <c r="T4" s="442"/>
      <c r="V4" s="446" t="s">
        <v>491</v>
      </c>
      <c r="W4" s="447"/>
      <c r="X4" s="447"/>
      <c r="Y4" s="447"/>
      <c r="Z4" s="447"/>
      <c r="AA4" s="447"/>
      <c r="AB4" s="447"/>
      <c r="AC4" s="447"/>
      <c r="AD4" s="447"/>
      <c r="AE4" s="493"/>
      <c r="AF4" s="493"/>
      <c r="AG4" s="493"/>
      <c r="AH4" s="494"/>
      <c r="AI4" s="494"/>
      <c r="AJ4" s="495"/>
      <c r="AL4" s="505" t="s">
        <v>554</v>
      </c>
      <c r="AM4" s="506"/>
    </row>
    <row r="5" spans="2:39" ht="85">
      <c r="F5" s="436" t="s">
        <v>482</v>
      </c>
      <c r="G5" s="435" t="s">
        <v>248</v>
      </c>
      <c r="H5" s="435" t="s">
        <v>247</v>
      </c>
      <c r="J5" s="438">
        <v>2018</v>
      </c>
      <c r="K5" s="437" t="s">
        <v>190</v>
      </c>
      <c r="M5" s="443" t="s">
        <v>484</v>
      </c>
      <c r="N5" s="444" t="s">
        <v>540</v>
      </c>
      <c r="O5" s="444" t="s">
        <v>485</v>
      </c>
      <c r="P5" s="444" t="s">
        <v>486</v>
      </c>
      <c r="Q5" s="444" t="s">
        <v>541</v>
      </c>
      <c r="R5" s="444" t="s">
        <v>487</v>
      </c>
      <c r="S5" s="444" t="s">
        <v>488</v>
      </c>
      <c r="T5" s="445" t="s">
        <v>489</v>
      </c>
      <c r="V5" s="448" t="s">
        <v>484</v>
      </c>
      <c r="W5" s="449" t="s">
        <v>540</v>
      </c>
      <c r="X5" s="449" t="s">
        <v>485</v>
      </c>
      <c r="Y5" s="449" t="s">
        <v>486</v>
      </c>
      <c r="Z5" s="449" t="s">
        <v>541</v>
      </c>
      <c r="AA5" s="968" t="s">
        <v>487</v>
      </c>
      <c r="AB5" s="968" t="s">
        <v>545</v>
      </c>
      <c r="AC5" s="968" t="s">
        <v>546</v>
      </c>
      <c r="AD5" s="968" t="s">
        <v>547</v>
      </c>
      <c r="AE5" s="969" t="s">
        <v>548</v>
      </c>
      <c r="AF5" s="969" t="s">
        <v>549</v>
      </c>
      <c r="AG5" s="969" t="s">
        <v>550</v>
      </c>
      <c r="AH5" s="970" t="s">
        <v>551</v>
      </c>
      <c r="AI5" s="970" t="s">
        <v>552</v>
      </c>
      <c r="AJ5" s="971" t="s">
        <v>553</v>
      </c>
      <c r="AL5" s="507" t="s">
        <v>488</v>
      </c>
      <c r="AM5" s="508" t="s">
        <v>555</v>
      </c>
    </row>
    <row r="6" spans="2:39">
      <c r="B6" t="str">
        <f>'Master ERF Table'!G9</f>
        <v>CO2</v>
      </c>
      <c r="C6" t="e">
        <f>'Master ERF Table'!C9:C10</f>
        <v>#VALUE!</v>
      </c>
      <c r="D6" t="e">
        <f>'Master ERF Table'!E9:E10</f>
        <v>#VALUE!</v>
      </c>
      <c r="F6" s="881">
        <f>'Master ERF Table'!I9</f>
        <v>34.329621175692772</v>
      </c>
      <c r="G6" s="456">
        <f>'Master ERF Table'!J9</f>
        <v>28.483581709999999</v>
      </c>
      <c r="H6" s="456">
        <f>'Master ERF Table'!K9</f>
        <v>40.187892349999998</v>
      </c>
      <c r="J6" s="81">
        <f>'Master ERF Table'!Q6*3.16</f>
        <v>1033.70060504976</v>
      </c>
      <c r="K6" s="63" t="s">
        <v>523</v>
      </c>
      <c r="L6" s="60" t="s">
        <v>160</v>
      </c>
      <c r="M6" s="114">
        <v>1</v>
      </c>
      <c r="N6" s="62">
        <v>1</v>
      </c>
      <c r="O6" s="62">
        <v>1</v>
      </c>
      <c r="P6" s="62">
        <v>1</v>
      </c>
      <c r="Q6" s="433">
        <v>1</v>
      </c>
      <c r="R6" s="433">
        <v>1</v>
      </c>
      <c r="S6" s="433">
        <v>1</v>
      </c>
      <c r="T6" s="116">
        <v>1</v>
      </c>
      <c r="U6" s="60" t="s">
        <v>160</v>
      </c>
      <c r="V6" s="509">
        <f>$J$6</f>
        <v>1033.70060504976</v>
      </c>
      <c r="W6" s="509">
        <f>$J$6</f>
        <v>1033.70060504976</v>
      </c>
      <c r="X6" s="499">
        <f t="shared" ref="X6:AJ6" si="0">$J$6</f>
        <v>1033.70060504976</v>
      </c>
      <c r="Y6" s="499">
        <f t="shared" si="0"/>
        <v>1033.70060504976</v>
      </c>
      <c r="Z6" s="509">
        <f>$J$6</f>
        <v>1033.70060504976</v>
      </c>
      <c r="AA6" s="499">
        <f t="shared" si="0"/>
        <v>1033.70060504976</v>
      </c>
      <c r="AB6" s="499">
        <f t="shared" si="0"/>
        <v>1033.70060504976</v>
      </c>
      <c r="AC6" s="499">
        <f t="shared" si="0"/>
        <v>1033.70060504976</v>
      </c>
      <c r="AD6" s="499">
        <f t="shared" si="0"/>
        <v>1033.70060504976</v>
      </c>
      <c r="AE6" s="499">
        <f t="shared" si="0"/>
        <v>1033.70060504976</v>
      </c>
      <c r="AF6" s="499">
        <f t="shared" si="0"/>
        <v>1033.70060504976</v>
      </c>
      <c r="AG6" s="499">
        <f t="shared" si="0"/>
        <v>1033.70060504976</v>
      </c>
      <c r="AH6" s="499">
        <f t="shared" si="0"/>
        <v>1033.70060504976</v>
      </c>
      <c r="AI6" s="500">
        <f t="shared" si="0"/>
        <v>1033.70060504976</v>
      </c>
      <c r="AJ6" s="500">
        <f t="shared" si="0"/>
        <v>1033.70060504976</v>
      </c>
      <c r="AL6" s="509">
        <f>'Time series'!AF48*20/'AGWP-CO2'!$D$5</f>
        <v>28727.716465014873</v>
      </c>
      <c r="AM6" s="500">
        <f>'Time series'!AF48*100/'AGWP-CO2'!$D$7</f>
        <v>39010.933154196333</v>
      </c>
    </row>
    <row r="7" spans="2:39">
      <c r="B7" t="str">
        <f>'Master ERF Table'!G11</f>
        <v>O3short</v>
      </c>
      <c r="C7" t="e">
        <f>'Master ERF Table'!C11:C13</f>
        <v>#VALUE!</v>
      </c>
      <c r="D7" t="e">
        <f>'Master ERF Table'!E11:E13</f>
        <v>#VALUE!</v>
      </c>
      <c r="F7" s="881">
        <f>'Master ERF Table'!I11</f>
        <v>49.320538665223424</v>
      </c>
      <c r="G7" s="456">
        <f>'Master ERF Table'!J11</f>
        <v>31.637808978468534</v>
      </c>
      <c r="H7" s="456">
        <f>'Master ERF Table'!K11</f>
        <v>76.403738006212208</v>
      </c>
      <c r="K7" s="63"/>
      <c r="L7" s="60" t="s">
        <v>161</v>
      </c>
      <c r="M7" s="114"/>
      <c r="N7" s="62"/>
      <c r="O7" s="62"/>
      <c r="P7" s="62"/>
      <c r="Q7" s="62"/>
      <c r="R7" s="62"/>
      <c r="S7" s="491" t="s">
        <v>544</v>
      </c>
      <c r="T7" s="492" t="s">
        <v>544</v>
      </c>
      <c r="U7" s="60" t="s">
        <v>161</v>
      </c>
      <c r="V7" s="114"/>
      <c r="W7" s="62"/>
      <c r="X7" s="62"/>
      <c r="Y7" s="62"/>
      <c r="Z7" s="62"/>
      <c r="AA7" s="62"/>
      <c r="AB7" s="62"/>
      <c r="AC7" s="62"/>
      <c r="AD7" s="62"/>
      <c r="AE7" s="62"/>
      <c r="AF7" s="62"/>
      <c r="AG7" s="62"/>
      <c r="AH7" s="62"/>
      <c r="AI7" s="62"/>
      <c r="AJ7" s="116"/>
      <c r="AL7" s="114"/>
      <c r="AM7" s="116"/>
    </row>
    <row r="8" spans="2:39">
      <c r="B8" t="str">
        <f>'Master ERF Table'!G13</f>
        <v>CH4</v>
      </c>
      <c r="C8">
        <f>'Master ERF Table'!C13:C13</f>
        <v>-18.693086083844243</v>
      </c>
      <c r="D8" t="str">
        <f>'Master ERF Table'!E13:E13</f>
        <v>mW/m2 / Tg N</v>
      </c>
      <c r="F8" s="881">
        <f>'Master ERF Table'!I13</f>
        <v>-21.146352603856293</v>
      </c>
      <c r="G8" s="456">
        <f>'Master ERF Table'!J13</f>
        <v>-39.62892110976501</v>
      </c>
      <c r="H8" s="456">
        <f>'Master ERF Table'!K13</f>
        <v>-14.756419898771606</v>
      </c>
      <c r="K8" s="63"/>
      <c r="L8" s="60" t="s">
        <v>77</v>
      </c>
      <c r="M8" s="114"/>
      <c r="N8" s="62"/>
      <c r="O8" s="62"/>
      <c r="P8" s="62"/>
      <c r="Q8" s="62"/>
      <c r="R8" s="62"/>
      <c r="S8" s="62"/>
      <c r="T8" s="116"/>
      <c r="U8" s="60" t="s">
        <v>77</v>
      </c>
      <c r="V8" s="114"/>
      <c r="W8" s="62"/>
      <c r="X8" s="62"/>
      <c r="Y8" s="62"/>
      <c r="Z8" s="62"/>
      <c r="AA8" s="62"/>
      <c r="AB8" s="62"/>
      <c r="AC8" s="62"/>
      <c r="AD8" s="62"/>
      <c r="AE8" s="62"/>
      <c r="AF8" s="62"/>
      <c r="AG8" s="62"/>
      <c r="AH8" s="62"/>
      <c r="AI8" s="62"/>
      <c r="AJ8" s="116"/>
      <c r="AL8" s="114"/>
      <c r="AM8" s="116"/>
    </row>
    <row r="9" spans="2:39">
      <c r="B9" t="str">
        <f>'Master ERF Table'!G12</f>
        <v>O3long</v>
      </c>
      <c r="C9" t="e">
        <f>'Master ERF Table'!C12:C14</f>
        <v>#VALUE!</v>
      </c>
      <c r="D9" t="e">
        <f>'Master ERF Table'!E12:E14</f>
        <v>#VALUE!</v>
      </c>
      <c r="F9" s="881">
        <f>'Master ERF Table'!I12</f>
        <v>-10.573176301928147</v>
      </c>
      <c r="G9" s="456">
        <f>'Master ERF Table'!J12</f>
        <v>-19.814460554882505</v>
      </c>
      <c r="H9" s="456">
        <f>'Master ERF Table'!K12</f>
        <v>-7.3782099493858029</v>
      </c>
      <c r="K9" s="63"/>
      <c r="L9" s="60" t="s">
        <v>162</v>
      </c>
      <c r="M9" s="114"/>
      <c r="N9" s="62"/>
      <c r="O9" s="62"/>
      <c r="P9" s="62"/>
      <c r="Q9" s="62"/>
      <c r="R9" s="62"/>
      <c r="S9" s="62"/>
      <c r="T9" s="116"/>
      <c r="U9" s="60" t="s">
        <v>162</v>
      </c>
      <c r="V9" s="114"/>
      <c r="W9" s="62"/>
      <c r="X9" s="62"/>
      <c r="Y9" s="62"/>
      <c r="Z9" s="62"/>
      <c r="AA9" s="62"/>
      <c r="AB9" s="62"/>
      <c r="AC9" s="62"/>
      <c r="AD9" s="62"/>
      <c r="AE9" s="62"/>
      <c r="AF9" s="62"/>
      <c r="AG9" s="62"/>
      <c r="AH9" s="62"/>
      <c r="AI9" s="62"/>
      <c r="AJ9" s="116"/>
      <c r="AL9" s="114"/>
      <c r="AM9" s="116"/>
    </row>
    <row r="10" spans="2:39">
      <c r="B10" t="str">
        <f>'Master ERF Table'!G14</f>
        <v>SWV</v>
      </c>
      <c r="C10" t="e">
        <f>'Master ERF Table'!C14:C15</f>
        <v>#VALUE!</v>
      </c>
      <c r="D10" t="e">
        <f>'Master ERF Table'!E14:E15</f>
        <v>#VALUE!</v>
      </c>
      <c r="F10" s="881">
        <f>'Master ERF Table'!I14</f>
        <v>-3.171952890578444</v>
      </c>
      <c r="G10" s="456">
        <f>'Master ERF Table'!J14</f>
        <v>-5.9443381664647497</v>
      </c>
      <c r="H10" s="456">
        <f>'Master ERF Table'!K14</f>
        <v>-2.2134629848157408</v>
      </c>
      <c r="K10" s="63"/>
      <c r="L10" s="60" t="s">
        <v>73</v>
      </c>
      <c r="M10" s="114"/>
      <c r="N10" s="62"/>
      <c r="O10" s="62"/>
      <c r="P10" s="62"/>
      <c r="Q10" s="62"/>
      <c r="R10" s="62"/>
      <c r="S10" s="62"/>
      <c r="T10" s="116"/>
      <c r="U10" s="60" t="s">
        <v>73</v>
      </c>
      <c r="V10" s="114"/>
      <c r="W10" s="62"/>
      <c r="X10" s="62"/>
      <c r="Y10" s="62"/>
      <c r="Z10" s="62"/>
      <c r="AA10" s="62"/>
      <c r="AB10" s="62"/>
      <c r="AC10" s="62"/>
      <c r="AD10" s="62"/>
      <c r="AE10" s="62"/>
      <c r="AF10" s="62"/>
      <c r="AG10" s="62"/>
      <c r="AH10" s="62"/>
      <c r="AI10" s="62"/>
      <c r="AJ10" s="116"/>
      <c r="AL10" s="114"/>
      <c r="AM10" s="116"/>
    </row>
    <row r="11" spans="2:39">
      <c r="B11" t="str">
        <f>'Master ERF Table'!G15</f>
        <v>netNOx</v>
      </c>
      <c r="C11" t="e">
        <f>'Master ERF Table'!C15:C16</f>
        <v>#VALUE!</v>
      </c>
      <c r="D11" t="e">
        <f>'Master ERF Table'!E15:E16</f>
        <v>#VALUE!</v>
      </c>
      <c r="F11" s="881">
        <f>'Master ERF Table'!I15</f>
        <v>17.539347582079568</v>
      </c>
      <c r="G11" s="456">
        <f>'Master ERF Table'!J15</f>
        <v>0.58115934213264642</v>
      </c>
      <c r="H11" s="456">
        <f>'Master ERF Table'!K15</f>
        <v>28.506355402982386</v>
      </c>
      <c r="J11" s="75">
        <f>'Master ERF Table'!Q10</f>
        <v>1.4319484124520485</v>
      </c>
      <c r="K11" s="63" t="s">
        <v>195</v>
      </c>
      <c r="L11" s="60" t="s">
        <v>163</v>
      </c>
      <c r="M11" s="489">
        <v>619.49686718471696</v>
      </c>
      <c r="N11" s="496">
        <v>204.815773200547</v>
      </c>
      <c r="O11" s="496">
        <v>113.98871370482399</v>
      </c>
      <c r="P11" s="450">
        <v>-222</v>
      </c>
      <c r="Q11" s="450">
        <v>-69</v>
      </c>
      <c r="R11" s="450">
        <v>13</v>
      </c>
      <c r="S11" s="847">
        <f>M11*20/1</f>
        <v>12389.937343694339</v>
      </c>
      <c r="T11" s="848">
        <f>O11*100/1</f>
        <v>11398.871370482399</v>
      </c>
      <c r="U11" s="60" t="s">
        <v>163</v>
      </c>
      <c r="V11" s="489">
        <f>$J$11*M11</f>
        <v>887.08755548417298</v>
      </c>
      <c r="W11" s="489">
        <f t="shared" ref="W11:AA11" si="1">$J$11*N11</f>
        <v>293.28562127966211</v>
      </c>
      <c r="X11" s="489">
        <f t="shared" si="1"/>
        <v>163.2259576270738</v>
      </c>
      <c r="Y11" s="489">
        <f t="shared" si="1"/>
        <v>-317.89254756435474</v>
      </c>
      <c r="Z11" s="489">
        <f t="shared" si="1"/>
        <v>-98.804440459191341</v>
      </c>
      <c r="AA11" s="489">
        <f t="shared" si="1"/>
        <v>18.615329361876629</v>
      </c>
      <c r="AB11" s="496">
        <f>M11*('Time series'!$P$48-'Time series'!$P$30)/('Time series'!$B$48 - 'Time series'!$B$30)*20</f>
        <v>389.84648233848179</v>
      </c>
      <c r="AC11" s="496">
        <f>N11*('Time series'!$P$48-'Time series'!$P$30)/('Time series'!$B$48 - 'Time series'!$B$30)*50</f>
        <v>322.22402137613011</v>
      </c>
      <c r="AD11" s="496">
        <f>O11*('Time series'!$P$48-'Time series'!$P$30)/('Time series'!$B$48 - 'Time series'!$B$30)*100</f>
        <v>358.66282315567952</v>
      </c>
      <c r="AE11" s="496">
        <f>M11*(0.75*(('Time series'!$P$48-'Time series'!$P$30)/('Time series'!$B$48 - 'Time series'!$B$30)*20) + 0.25*'Time series'!$P$48)</f>
        <v>514.15675062490459</v>
      </c>
      <c r="AF11" s="496">
        <f>N11*(0.75*(('Time series'!$P$48-'Time series'!$P$30)/('Time series'!$B$48 - 'Time series'!$B$30)*50) + 0.25*'Time series'!$P$48)</f>
        <v>314.9894213520131</v>
      </c>
      <c r="AG11" s="496">
        <f>O11*(0.75*(('Time series'!$P$48-'Time series'!$P$30)/('Time series'!$B$48 - 'Time series'!$B$30)*100) + 0.25*'Time series'!$P$48)</f>
        <v>309.80360677352809</v>
      </c>
      <c r="AH11" s="488">
        <f>('Time series'!$AK$48-'Time series'!$AK$30)/('Time series'!$B$48 - 'Time series'!$B$30)*20/'AGWP-CO2'!$D$5</f>
        <v>249.66274127632232</v>
      </c>
      <c r="AI11" s="497">
        <f>('Time series'!$AK$48-'Time series'!$AK$30)/('Time series'!$B$48 - 'Time series'!$B$30)*50/'AGWP-CO2'!$D$6</f>
        <v>293.64859825315472</v>
      </c>
      <c r="AJ11" s="497">
        <f>('Time series'!$AK$48-'Time series'!$AK$30)/('Time series'!$B$48 - 'Time series'!$B$30)*100/'AGWP-CO2'!$D$7</f>
        <v>339.03065434682412</v>
      </c>
      <c r="AL11" s="489">
        <f>('Time series'!AK$48)*20/'AGWP-CO2'!$D$5</f>
        <v>14677.278311363654</v>
      </c>
      <c r="AM11" s="497">
        <f>('Time series'!AK$48)*100/'AGWP-CO2'!$D$7</f>
        <v>19931.076797817692</v>
      </c>
    </row>
    <row r="12" spans="2:39">
      <c r="F12" s="881"/>
      <c r="G12" s="456"/>
      <c r="H12" s="456"/>
      <c r="K12" s="63"/>
      <c r="L12" s="60"/>
      <c r="M12" s="114"/>
      <c r="N12" s="62"/>
      <c r="O12" s="62"/>
      <c r="P12" s="62"/>
      <c r="Q12" s="62"/>
      <c r="R12" s="62"/>
      <c r="S12" s="499"/>
      <c r="T12" s="500"/>
      <c r="U12" s="60"/>
      <c r="V12" s="114"/>
      <c r="W12" s="62"/>
      <c r="X12" s="62"/>
      <c r="Y12" s="62"/>
      <c r="Z12" s="62"/>
      <c r="AA12" s="62"/>
      <c r="AB12" s="62"/>
      <c r="AC12" s="62"/>
      <c r="AD12" s="62"/>
      <c r="AE12" s="62"/>
      <c r="AF12" s="62"/>
      <c r="AG12" s="62"/>
      <c r="AH12" s="879"/>
      <c r="AI12" s="879"/>
      <c r="AJ12" s="498"/>
      <c r="AL12" s="510"/>
      <c r="AM12" s="501"/>
    </row>
    <row r="13" spans="2:39">
      <c r="B13" t="str">
        <f>'Master ERF Table'!G19</f>
        <v>BC</v>
      </c>
      <c r="C13" t="e">
        <f>'Master ERF Table'!C19:C20</f>
        <v>#VALUE!</v>
      </c>
      <c r="D13" t="e">
        <f>'Master ERF Table'!E19:E20</f>
        <v>#VALUE!</v>
      </c>
      <c r="F13" s="881">
        <f>'Master ERF Table'!I19</f>
        <v>0.93855026900597305</v>
      </c>
      <c r="G13" s="456">
        <f>'Master ERF Table'!J19</f>
        <v>7.4138629599411532E-2</v>
      </c>
      <c r="H13" s="456">
        <f>'Master ERF Table'!K19</f>
        <v>3.9962996768286958</v>
      </c>
      <c r="J13" s="439">
        <f>'Master ERF Table'!M19</f>
        <v>9.3229326721259997E-3</v>
      </c>
      <c r="K13" s="63" t="s">
        <v>516</v>
      </c>
      <c r="L13" s="60" t="s">
        <v>164</v>
      </c>
      <c r="M13" s="489">
        <v>4288.21802214326</v>
      </c>
      <c r="N13" s="496">
        <v>2017.83513118103</v>
      </c>
      <c r="O13" s="496">
        <v>1166.47837482415</v>
      </c>
      <c r="P13" s="450">
        <v>1245</v>
      </c>
      <c r="Q13" s="450">
        <v>195</v>
      </c>
      <c r="R13" s="450">
        <v>161</v>
      </c>
      <c r="S13" s="847">
        <f>M13*20/1</f>
        <v>85764.360442865203</v>
      </c>
      <c r="T13" s="848">
        <f>O13*100/1</f>
        <v>116647.83748241501</v>
      </c>
      <c r="U13" s="60" t="s">
        <v>164</v>
      </c>
      <c r="V13" s="489">
        <f t="shared" ref="V13:AA13" si="2">$J$13*M13</f>
        <v>39.978767903838936</v>
      </c>
      <c r="W13" s="489">
        <f t="shared" si="2"/>
        <v>18.812141071451276</v>
      </c>
      <c r="X13" s="489">
        <f t="shared" si="2"/>
        <v>10.874999351976507</v>
      </c>
      <c r="Y13" s="489">
        <f t="shared" si="2"/>
        <v>11.607051176796869</v>
      </c>
      <c r="Z13" s="489">
        <f t="shared" si="2"/>
        <v>1.81797187106457</v>
      </c>
      <c r="AA13" s="489">
        <f t="shared" si="2"/>
        <v>1.500992160212286</v>
      </c>
      <c r="AB13" s="496">
        <f>M13*('Time series'!$Q$48-'Time series'!$Q$30)/('Time series'!$B$48 - 'Time series'!$B$30)*20</f>
        <v>14.962067585710075</v>
      </c>
      <c r="AC13" s="496">
        <f>N13*('Time series'!$Q$48-'Time series'!$Q$30)/('Time series'!$B$48 - 'Time series'!$B$30)*50</f>
        <v>17.601125603719428</v>
      </c>
      <c r="AD13" s="496">
        <f>O13*('Time series'!$Q$48-'Time series'!$Q$30)/('Time series'!$B$48 - 'Time series'!$B$30)*100</f>
        <v>20.349861167582585</v>
      </c>
      <c r="AE13" s="496">
        <f>M13*(0.75*(('Time series'!$Q$48-'Time series'!$Q$30)/('Time series'!$B$48 - 'Time series'!$B$30)*20) + 0.25*'Time series'!$Q$48)</f>
        <v>21.216242665242291</v>
      </c>
      <c r="AF13" s="496">
        <f>N13*(0.75*(('Time series'!$Q$48-'Time series'!$Q$30)/('Time series'!$B$48 - 'Time series'!$B$30)*50) + 0.25*'Time series'!$Q$48)</f>
        <v>17.903879470652392</v>
      </c>
      <c r="AG13" s="496">
        <f>O13*(0.75*(('Time series'!$Q$48-'Time series'!$Q$30)/('Time series'!$B$48 - 'Time series'!$B$30)*100) + 0.25*'Time series'!$Q$48)</f>
        <v>17.981145713681062</v>
      </c>
      <c r="AH13" s="488">
        <f>('Time series'!$AL$48-'Time series'!$AL$30)/('Time series'!$B$48 - 'Time series'!$B$30)*20/'AGWP-CO2'!$D$5</f>
        <v>14.696768190194037</v>
      </c>
      <c r="AI13" s="497">
        <f>('Time series'!$AL$48-'Time series'!$AL$30)/('Time series'!$B$48 - 'Time series'!$B$30)*50/'AGWP-CO2'!$D$6</f>
        <v>17.286061011104209</v>
      </c>
      <c r="AJ13" s="497">
        <f>('Time series'!$AL$48-'Time series'!$AL$30)/('Time series'!$B$48 - 'Time series'!$B$30)*100/'AGWP-CO2'!$D$7</f>
        <v>19.95754316736577</v>
      </c>
      <c r="AL13" s="489">
        <f>('Time series'!AL$48)*20/'AGWP-CO2'!$D$5</f>
        <v>785.39771464934984</v>
      </c>
      <c r="AM13" s="497">
        <f>('Time series'!AL$48)*100/'AGWP-CO2'!$D$7</f>
        <v>1066.5343965976967</v>
      </c>
    </row>
    <row r="14" spans="2:39">
      <c r="F14" s="881"/>
      <c r="G14" s="456"/>
      <c r="H14" s="456"/>
      <c r="K14" s="63"/>
      <c r="L14" s="60"/>
      <c r="M14" s="114"/>
      <c r="N14" s="62"/>
      <c r="O14" s="62"/>
      <c r="P14" s="62"/>
      <c r="Q14" s="62"/>
      <c r="R14" s="62"/>
      <c r="S14" s="499"/>
      <c r="T14" s="500"/>
      <c r="U14" s="60"/>
      <c r="V14" s="114"/>
      <c r="W14" s="62"/>
      <c r="X14" s="62"/>
      <c r="Y14" s="62"/>
      <c r="Z14" s="62"/>
      <c r="AA14" s="62"/>
      <c r="AB14" s="62"/>
      <c r="AC14" s="62"/>
      <c r="AD14" s="62"/>
      <c r="AE14" s="62"/>
      <c r="AF14" s="62"/>
      <c r="AG14" s="62"/>
      <c r="AH14" s="880"/>
      <c r="AI14" s="880"/>
      <c r="AJ14" s="500"/>
      <c r="AL14" s="510"/>
      <c r="AM14" s="501"/>
    </row>
    <row r="15" spans="2:39">
      <c r="B15" t="str">
        <f>'Master ERF Table'!G21</f>
        <v>SO4</v>
      </c>
      <c r="C15" t="e">
        <f>'Master ERF Table'!C21:C22</f>
        <v>#VALUE!</v>
      </c>
      <c r="D15" t="e">
        <f>'Master ERF Table'!E21:E22</f>
        <v>#VALUE!</v>
      </c>
      <c r="F15" s="881">
        <f>'Master ERF Table'!I21</f>
        <v>-7.4245979651320182</v>
      </c>
      <c r="G15" s="456">
        <f>'Master ERF Table'!J21</f>
        <v>-18.563822903523821</v>
      </c>
      <c r="H15" s="456">
        <f>'Master ERF Table'!K21</f>
        <v>-2.5630055456016501</v>
      </c>
      <c r="J15" s="75">
        <f>'Master ERF Table'!M21</f>
        <v>0.37291730688503999</v>
      </c>
      <c r="K15" s="63" t="s">
        <v>517</v>
      </c>
      <c r="L15" s="60" t="s">
        <v>165</v>
      </c>
      <c r="M15" s="489">
        <v>-832.14835108062698</v>
      </c>
      <c r="N15" s="496">
        <v>-391.57015069994401</v>
      </c>
      <c r="O15" s="496">
        <v>-226.36047215154801</v>
      </c>
      <c r="P15" s="450">
        <v>-241</v>
      </c>
      <c r="Q15" s="450">
        <v>-38</v>
      </c>
      <c r="R15" s="450">
        <v>-31</v>
      </c>
      <c r="S15" s="847">
        <f>M15*20/1</f>
        <v>-16642.967021612538</v>
      </c>
      <c r="T15" s="848">
        <f>O15*100/1</f>
        <v>-22636.047215154802</v>
      </c>
      <c r="U15" s="60" t="s">
        <v>165</v>
      </c>
      <c r="V15" s="489">
        <f t="shared" ref="V15:AA15" si="3">$J$15*M15</f>
        <v>-310.32252201381419</v>
      </c>
      <c r="W15" s="489">
        <f t="shared" si="3"/>
        <v>-146.02328605559237</v>
      </c>
      <c r="X15" s="489">
        <f t="shared" si="3"/>
        <v>-84.413737659981379</v>
      </c>
      <c r="Y15" s="489">
        <f t="shared" si="3"/>
        <v>-89.873070959294637</v>
      </c>
      <c r="Z15" s="489">
        <f t="shared" si="3"/>
        <v>-14.170857661631519</v>
      </c>
      <c r="AA15" s="489">
        <f t="shared" si="3"/>
        <v>-11.56043651343624</v>
      </c>
      <c r="AB15" s="496">
        <f>M15*('Time series'!$R$48-'Time series'!$R$30)/('Time series'!$B$48 - 'Time series'!$B$30)*20</f>
        <v>-116.1383101877145</v>
      </c>
      <c r="AC15" s="496">
        <f>N15*('Time series'!$R$48-'Time series'!$R$30)/('Time series'!$B$48 - 'Time series'!$B$30)*50</f>
        <v>-136.62316209358804</v>
      </c>
      <c r="AD15" s="496">
        <f>O15*('Time series'!$R$48-'Time series'!$R$30)/('Time series'!$B$48 - 'Time series'!$B$30)*100</f>
        <v>-157.95935120723945</v>
      </c>
      <c r="AE15" s="496">
        <f>M15*(0.75*(('Time series'!$R$48-'Time series'!$R$30)/('Time series'!$B$48 - 'Time series'!$B$30)*20) + 0.25*'Time series'!$R$48)</f>
        <v>-164.68436314423943</v>
      </c>
      <c r="AF15" s="496">
        <f>N15*(0.75*(('Time series'!$R$48-'Time series'!$R$30)/('Time series'!$B$48 - 'Time series'!$B$30)*50) + 0.25*'Time series'!$R$48)</f>
        <v>-138.97319308408913</v>
      </c>
      <c r="AG15" s="496">
        <f>O15*(0.75*(('Time series'!$R$48-'Time series'!$R$30)/('Time series'!$B$48 - 'Time series'!$B$30)*100) + 0.25*'Time series'!$R$48)</f>
        <v>-139.57294782042493</v>
      </c>
      <c r="AH15" s="488">
        <f>('Time series'!$AM$48-'Time series'!$AM$30)/('Time series'!$B$48 - 'Time series'!$B$30)*20/'AGWP-CO2'!$D$5</f>
        <v>-116.26185490788795</v>
      </c>
      <c r="AI15" s="488">
        <f>('Time series'!$AM$48-'Time series'!$AM$30)/('Time series'!$B$48 - 'Time series'!$B$30)*50/'AGWP-CO2'!$D$6</f>
        <v>-136.74499666823434</v>
      </c>
      <c r="AJ15" s="488">
        <f>('Time series'!$AM$48-'Time series'!$AM$30)/('Time series'!$B$48 - 'Time series'!$B$30)*100/'AGWP-CO2'!$D$7</f>
        <v>-157.8783143351433</v>
      </c>
      <c r="AL15" s="489">
        <f>('Time series'!AM$48)*20/'AGWP-CO2'!$D$5</f>
        <v>-6213.0526904870439</v>
      </c>
      <c r="AM15" s="497">
        <f>('Time series'!AM$48)*100/'AGWP-CO2'!$D$7</f>
        <v>-8437.0431421954763</v>
      </c>
    </row>
    <row r="16" spans="2:39">
      <c r="F16" s="881"/>
      <c r="G16" s="456"/>
      <c r="H16" s="456"/>
      <c r="J16" s="75"/>
      <c r="K16" s="63"/>
      <c r="L16" s="60"/>
      <c r="M16" s="114"/>
      <c r="N16" s="62"/>
      <c r="O16" s="62"/>
      <c r="P16" s="62"/>
      <c r="Q16" s="62"/>
      <c r="R16" s="62"/>
      <c r="S16" s="499"/>
      <c r="T16" s="500"/>
      <c r="U16" s="60"/>
      <c r="V16" s="114"/>
      <c r="W16" s="62"/>
      <c r="X16" s="62"/>
      <c r="Y16" s="62"/>
      <c r="Z16" s="62"/>
      <c r="AA16" s="62"/>
      <c r="AB16" s="62"/>
      <c r="AC16" s="62"/>
      <c r="AD16" s="62"/>
      <c r="AE16" s="62"/>
      <c r="AF16" s="62"/>
      <c r="AG16" s="62"/>
      <c r="AH16" s="879"/>
      <c r="AI16" s="879"/>
      <c r="AJ16" s="498"/>
      <c r="AL16" s="114"/>
      <c r="AM16" s="116"/>
    </row>
    <row r="17" spans="2:39">
      <c r="B17" t="str">
        <f>'Master ERF Table'!G17</f>
        <v>Water vapour</v>
      </c>
      <c r="C17">
        <f>'Master ERF Table'!C17:C23</f>
        <v>5.1788268955650935E-3</v>
      </c>
      <c r="D17" t="str">
        <f>'Master ERF Table'!E17:E23</f>
        <v>mW/m2 / Tg H2O</v>
      </c>
      <c r="F17" s="881">
        <f>'Master ERF Table'!I17</f>
        <v>1.981165428334827</v>
      </c>
      <c r="G17" s="456">
        <f>'Master ERF Table'!J17</f>
        <v>0.78770555106323104</v>
      </c>
      <c r="H17" s="456">
        <f>'Master ERF Table'!K17</f>
        <v>3.1587252887860515</v>
      </c>
      <c r="J17" s="75">
        <f>'Master ERF Table'!M17</f>
        <v>382.55100397957017</v>
      </c>
      <c r="K17" s="63" t="s">
        <v>518</v>
      </c>
      <c r="L17" s="60" t="s">
        <v>202</v>
      </c>
      <c r="M17" s="886">
        <v>0.216500675525514</v>
      </c>
      <c r="N17" s="887">
        <v>0.101875107012843</v>
      </c>
      <c r="O17" s="887">
        <v>5.88923779881977E-2</v>
      </c>
      <c r="P17" s="450">
        <v>7.0000000000000007E-2</v>
      </c>
      <c r="Q17" s="450">
        <v>0.01</v>
      </c>
      <c r="R17" s="450">
        <v>8.0000000000000002E-3</v>
      </c>
      <c r="S17" s="847">
        <f>M17*20/1</f>
        <v>4.3300135105102804</v>
      </c>
      <c r="T17" s="848">
        <f>O17*100/1</f>
        <v>5.8892377988197699</v>
      </c>
      <c r="U17" s="60" t="s">
        <v>202</v>
      </c>
      <c r="V17" s="489">
        <f t="shared" ref="V17:AA17" si="4">$J$17*M17</f>
        <v>82.822550784540539</v>
      </c>
      <c r="W17" s="489">
        <f t="shared" si="4"/>
        <v>38.97242446828924</v>
      </c>
      <c r="X17" s="489">
        <f t="shared" si="4"/>
        <v>22.52933832612937</v>
      </c>
      <c r="Y17" s="489">
        <f t="shared" si="4"/>
        <v>26.778570278569916</v>
      </c>
      <c r="Z17" s="489">
        <f t="shared" si="4"/>
        <v>3.8255100397957018</v>
      </c>
      <c r="AA17" s="489">
        <f t="shared" si="4"/>
        <v>3.0604080318365616</v>
      </c>
      <c r="AB17" s="496">
        <f>M17*('Time series'!$S$48-'Time series'!$S$30)/('Time series'!$B$48 - 'Time series'!$B$30)*20</f>
        <v>30.996368008134823</v>
      </c>
      <c r="AC17" s="496">
        <f>N17*('Time series'!$S$48-'Time series'!$S$30)/('Time series'!$B$48 - 'Time series'!$B$30)*50</f>
        <v>36.463608025394649</v>
      </c>
      <c r="AD17" s="496">
        <f>O17*('Time series'!$S$48-'Time series'!$S$30)/('Time series'!$B$48 - 'Time series'!$B$30)*100</f>
        <v>42.158062938266227</v>
      </c>
      <c r="AE17" s="496">
        <f>M17*(0.75*(('Time series'!$S$48-'Time series'!$S$30)/('Time series'!$B$48 - 'Time series'!$B$30)*20) + 0.25*'Time series'!$S$48)</f>
        <v>43.952913702236252</v>
      </c>
      <c r="AF17" s="496">
        <f>N17*(0.75*(('Time series'!$S$48-'Time series'!$S$30)/('Time series'!$B$48 - 'Time series'!$B$30)*50) + 0.25*'Time series'!$S$48)</f>
        <v>37.090812136118295</v>
      </c>
      <c r="AG17" s="496">
        <f>O17*(0.75*(('Time series'!$S$48-'Time series'!$S$30)/('Time series'!$B$48 - 'Time series'!$B$30)*100) + 0.25*'Time series'!$S$48)</f>
        <v>37.250881785232004</v>
      </c>
      <c r="AH17" s="488">
        <f>('Time series'!$AN$48-'Time series'!$AN$30)/('Time series'!$B$48 - 'Time series'!$B$30)*20/'AGWP-CO2'!$D$5</f>
        <v>31.023089554383926</v>
      </c>
      <c r="AI17" s="497">
        <f>('Time series'!$AN$48-'Time series'!$AN$30)/('Time series'!$B$48 - 'Time series'!$B$30)*50/'AGWP-CO2'!$D$6</f>
        <v>36.488771670756677</v>
      </c>
      <c r="AJ17" s="497">
        <f>('Time series'!$AN$48-'Time series'!$AN$30)/('Time series'!$B$48 - 'Time series'!$B$30)*100/'AGWP-CO2'!$D$7</f>
        <v>42.127945474419079</v>
      </c>
      <c r="AL17" s="489">
        <f>('Time series'!AN$48)*20/'AGWP-CO2'!$D$5</f>
        <v>1657.8790195270517</v>
      </c>
      <c r="AM17" s="497">
        <f>('Time series'!AN$48)*100/'AGWP-CO2'!$D$7</f>
        <v>2251.3243503804852</v>
      </c>
    </row>
    <row r="18" spans="2:39">
      <c r="F18" s="881"/>
      <c r="G18" s="456"/>
      <c r="H18" s="456"/>
      <c r="K18" s="63"/>
      <c r="L18" s="60"/>
      <c r="M18" s="114"/>
      <c r="N18" s="62"/>
      <c r="O18" s="62"/>
      <c r="P18" s="62"/>
      <c r="Q18" s="62"/>
      <c r="R18" s="62"/>
      <c r="S18" s="499"/>
      <c r="T18" s="500"/>
      <c r="U18" s="60"/>
      <c r="V18" s="114"/>
      <c r="W18" s="62"/>
      <c r="X18" s="62"/>
      <c r="Y18" s="62"/>
      <c r="Z18" s="62"/>
      <c r="AA18" s="62"/>
      <c r="AB18" s="62"/>
      <c r="AC18" s="62"/>
      <c r="AD18" s="62"/>
      <c r="AE18" s="62"/>
      <c r="AF18" s="62"/>
      <c r="AG18" s="62"/>
      <c r="AH18" s="880"/>
      <c r="AI18" s="880"/>
      <c r="AJ18" s="500"/>
      <c r="AL18" s="114"/>
      <c r="AM18" s="116"/>
    </row>
    <row r="19" spans="2:39">
      <c r="F19" s="881"/>
      <c r="G19" s="456"/>
      <c r="H19" s="456"/>
      <c r="K19" s="63"/>
      <c r="L19" s="60"/>
      <c r="M19" s="114"/>
      <c r="N19" s="62"/>
      <c r="O19" s="62"/>
      <c r="P19" s="62"/>
      <c r="Q19" s="62"/>
      <c r="R19" s="62"/>
      <c r="S19" s="499"/>
      <c r="T19" s="500"/>
      <c r="U19" s="60"/>
      <c r="V19" s="114"/>
      <c r="W19" s="62"/>
      <c r="X19" s="62"/>
      <c r="Y19" s="62"/>
      <c r="Z19" s="62"/>
      <c r="AA19" s="62"/>
      <c r="AB19" s="62"/>
      <c r="AC19" s="62"/>
      <c r="AD19" s="62"/>
      <c r="AE19" s="62"/>
      <c r="AF19" s="62"/>
      <c r="AG19" s="62"/>
      <c r="AH19" s="880"/>
      <c r="AI19" s="880"/>
      <c r="AJ19" s="500"/>
      <c r="AL19" s="114"/>
      <c r="AM19" s="116"/>
    </row>
    <row r="20" spans="2:39">
      <c r="B20" t="str">
        <f>'Master ERF Table'!G6:G6</f>
        <v>Contrails &amp;</v>
      </c>
      <c r="F20" s="881"/>
      <c r="G20" s="456"/>
      <c r="H20" s="456"/>
      <c r="K20" s="63"/>
      <c r="L20" s="60" t="s">
        <v>240</v>
      </c>
      <c r="M20" s="114"/>
      <c r="N20" s="62"/>
      <c r="O20" s="62"/>
      <c r="P20" s="62"/>
      <c r="Q20" s="62"/>
      <c r="R20" s="62"/>
      <c r="S20" s="499"/>
      <c r="T20" s="500"/>
      <c r="U20" s="60" t="s">
        <v>240</v>
      </c>
      <c r="V20" s="114"/>
      <c r="W20" s="62"/>
      <c r="X20" s="62"/>
      <c r="Y20" s="62"/>
      <c r="Z20" s="62"/>
      <c r="AA20" s="62"/>
      <c r="AB20" s="62"/>
      <c r="AC20" s="62"/>
      <c r="AD20" s="62"/>
      <c r="AE20" s="62"/>
      <c r="AF20" s="62"/>
      <c r="AG20" s="62"/>
      <c r="AH20" s="880"/>
      <c r="AI20" s="880"/>
      <c r="AJ20" s="500"/>
      <c r="AL20" s="114"/>
      <c r="AM20" s="116"/>
    </row>
    <row r="21" spans="2:39">
      <c r="B21" t="str">
        <f>'Master ERF Table'!G7</f>
        <v>contrail cirrus</v>
      </c>
      <c r="C21">
        <f>'Master ERF Table'!C7:C27</f>
        <v>-19.909502262443439</v>
      </c>
      <c r="D21" t="str">
        <f>'Master ERF Table'!E7:E27</f>
        <v>mW/m2 / Tg SO2</v>
      </c>
      <c r="F21" s="881">
        <f>'Master ERF Table'!I7</f>
        <v>57.40467982711138</v>
      </c>
      <c r="G21" s="456">
        <f>'Master ERF Table'!J7</f>
        <v>17.058883130000002</v>
      </c>
      <c r="H21" s="456">
        <f>'Master ERF Table'!K7</f>
        <v>97.629751350000006</v>
      </c>
      <c r="J21" s="81">
        <f>J6</f>
        <v>1033.70060504976</v>
      </c>
      <c r="K21" s="63" t="s">
        <v>523</v>
      </c>
      <c r="L21" s="60" t="s">
        <v>241</v>
      </c>
      <c r="M21" s="888">
        <v>2.3204024186486301</v>
      </c>
      <c r="N21" s="531">
        <v>1.0918730098724001</v>
      </c>
      <c r="O21" s="531">
        <v>0.63119440948817795</v>
      </c>
      <c r="P21" s="531">
        <v>0.67219081126790003</v>
      </c>
      <c r="Q21" s="531">
        <v>0.10536812063961799</v>
      </c>
      <c r="R21" s="531">
        <v>8.6920911220843194E-2</v>
      </c>
      <c r="S21" s="849">
        <f>M21*20/1</f>
        <v>46.408048372972601</v>
      </c>
      <c r="T21" s="850">
        <f>O21*100/1</f>
        <v>63.119440948817797</v>
      </c>
      <c r="U21" s="60" t="s">
        <v>241</v>
      </c>
      <c r="V21" s="489">
        <f t="shared" ref="V21:AA21" si="5">$J$21*M21</f>
        <v>2398.6013841160157</v>
      </c>
      <c r="W21" s="489">
        <f t="shared" si="5"/>
        <v>1128.6697909426025</v>
      </c>
      <c r="X21" s="489">
        <f t="shared" si="5"/>
        <v>652.46604299195553</v>
      </c>
      <c r="Y21" s="489">
        <f t="shared" si="5"/>
        <v>694.84404831651727</v>
      </c>
      <c r="Z21" s="489">
        <f t="shared" si="5"/>
        <v>108.91909005812923</v>
      </c>
      <c r="AA21" s="489">
        <f t="shared" si="5"/>
        <v>89.850198520462087</v>
      </c>
      <c r="AB21" s="496">
        <f>M21*('Time series'!$O$48-'Time series'!$O$30)/('Time series'!$B$48 - 'Time series'!$B$30)*20</f>
        <v>897.67738982459832</v>
      </c>
      <c r="AC21" s="496">
        <f>N21*('Time series'!$O$48-'Time series'!$O$30)/('Time series'!$B$48 - 'Time series'!$B$30)*50</f>
        <v>1056.012639924985</v>
      </c>
      <c r="AD21" s="496">
        <f>O21*('Time series'!$O$48-'Time series'!$O$30)/('Time series'!$B$48 - 'Time series'!$B$30)*100</f>
        <v>1220.9282007023837</v>
      </c>
      <c r="AE21" s="496">
        <f>M21*(0.75*(('Time series'!$O$48-'Time series'!$O$30)/('Time series'!$B$48 - 'Time series'!$B$30)*20) + 0.25*'Time series'!$O$48)</f>
        <v>1272.9083883974524</v>
      </c>
      <c r="AF21" s="496">
        <f>N21*(0.75*(('Time series'!$O$48-'Time series'!$O$30)/('Time series'!$B$48 - 'Time series'!$B$30)*50) + 0.25*'Time series'!$O$48)</f>
        <v>1074.1769276793893</v>
      </c>
      <c r="AG21" s="496">
        <f>O21*(0.75*(('Time series'!$O$48-'Time series'!$O$30)/('Time series'!$B$48 - 'Time series'!$B$30)*100) + 0.25*'Time series'!$O$48)</f>
        <v>1078.8126612747767</v>
      </c>
      <c r="AH21" s="488">
        <f>('Time series'!$AO$48-'Time series'!$AO$30)/('Time series'!$B$48 - 'Time series'!$B$30)*20/'AGWP-CO2'!$D$5</f>
        <v>1350.7942690683387</v>
      </c>
      <c r="AI21" s="497">
        <f>('Time series'!$AO$48-'Time series'!$AO$30)/('Time series'!$B$48 - 'Time series'!$B$30)*50/'AGWP-CO2'!$D$6</f>
        <v>1588.778692457347</v>
      </c>
      <c r="AJ21" s="497">
        <f>('Time series'!$AO$48-'Time series'!$AO$30)/('Time series'!$B$48 - 'Time series'!$B$30)*100/'AGWP-CO2'!$D$7</f>
        <v>1834.317217655301</v>
      </c>
      <c r="AL21" s="489">
        <f>('Time series'!AO$48)*20/'AGWP-CO2'!$D$5</f>
        <v>48037.388976662245</v>
      </c>
      <c r="AM21" s="497">
        <f>('Time series'!AO$48)*100/'AGWP-CO2'!$D$7</f>
        <v>65232.590712626567</v>
      </c>
    </row>
    <row r="22" spans="2:39" ht="17" thickBot="1">
      <c r="B22" s="322" t="s">
        <v>542</v>
      </c>
      <c r="C22" s="322"/>
      <c r="D22" s="322"/>
      <c r="E22" s="322"/>
      <c r="F22" s="882"/>
      <c r="G22" s="483"/>
      <c r="H22" s="483"/>
      <c r="I22" s="322"/>
      <c r="J22" s="532">
        <v>61.3</v>
      </c>
      <c r="K22" s="322" t="s">
        <v>543</v>
      </c>
      <c r="L22" s="972" t="s">
        <v>542</v>
      </c>
      <c r="M22" s="484">
        <v>39.070430868416402</v>
      </c>
      <c r="N22" s="484">
        <v>18.3847200840938</v>
      </c>
      <c r="O22" s="484">
        <v>10.627914081731101</v>
      </c>
      <c r="P22" s="485">
        <v>11.318202571656601</v>
      </c>
      <c r="Q22" s="483">
        <v>1.77416548099562</v>
      </c>
      <c r="R22" s="483">
        <v>1.4635553840059801</v>
      </c>
      <c r="S22" s="322"/>
      <c r="T22" s="322"/>
      <c r="U22" s="972" t="s">
        <v>542</v>
      </c>
      <c r="V22" s="486">
        <f>M22*$J$22</f>
        <v>2395.0174122339254</v>
      </c>
      <c r="W22" s="486">
        <f t="shared" ref="W22:AA22" si="6">N22*$J$22</f>
        <v>1126.9833411549498</v>
      </c>
      <c r="X22" s="486">
        <f t="shared" si="6"/>
        <v>651.49113321011646</v>
      </c>
      <c r="Y22" s="486">
        <f t="shared" si="6"/>
        <v>693.80581764254953</v>
      </c>
      <c r="Z22" s="486">
        <f t="shared" si="6"/>
        <v>108.75634398503151</v>
      </c>
      <c r="AA22" s="486">
        <f t="shared" si="6"/>
        <v>89.715945039566577</v>
      </c>
      <c r="AB22" s="502">
        <f>M22*('Time series'!$E$48-'Time series'!$E$30)/('Time series'!$B$48 - 'Time series'!$B$30)*20 / 1000</f>
        <v>1156.009137045844</v>
      </c>
      <c r="AC22" s="502">
        <f>N22*('Time series'!$E$48-'Time series'!$E$30)/('Time series'!$B$48 - 'Time series'!$B$30)*50 / 1000</f>
        <v>1359.9097787543858</v>
      </c>
      <c r="AD22" s="502">
        <f>O22*('Time series'!$E$48-'Time series'!$E$30)/('Time series'!$B$48 - 'Time series'!$B$30)*100 / 1000</f>
        <v>1572.284399370551</v>
      </c>
      <c r="AE22" s="502">
        <f>M22*(0.75*(('Time series'!$E$48-'Time series'!$E$30)/('Time series'!$B$48 - 'Time series'!$B$30)*20) + 0.25*'Time series'!$E$48)/1000</f>
        <v>1380.8865553458602</v>
      </c>
      <c r="AF22" s="502">
        <f>N22*(0.75*(('Time series'!$E$48-'Time series'!$E$30)/('Time series'!$B$48 - 'Time series'!$B$30)*50) + 0.25*'Time series'!$E$48)/1000</f>
        <v>1261.7401226798459</v>
      </c>
      <c r="AG22" s="502">
        <f>O22*(0.75*(('Time series'!$E$48-'Time series'!$E$30)/('Time series'!$B$48 - 'Time series'!$B$30)*100) + 0.25*'Time series'!$E$48)/1000</f>
        <v>1318.9985336749937</v>
      </c>
      <c r="AH22" s="485">
        <f>('Time series'!$AO$48-'Time series'!$AO$30)/('Time series'!$B$48 - 'Time series'!$B$30)*20/'AGWP-CO2'!$D$5</f>
        <v>1350.7942690683387</v>
      </c>
      <c r="AI22" s="503">
        <f>('Time series'!$AO$48-'Time series'!$AO$30)/('Time series'!$B$48 - 'Time series'!$B$30)*50/'AGWP-CO2'!$D$6</f>
        <v>1588.778692457347</v>
      </c>
      <c r="AJ22" s="503">
        <f>('Time series'!$AO$48-'Time series'!$AO$30)/('Time series'!$B$48 - 'Time series'!$B$30)*100/'AGWP-CO2'!$D$7</f>
        <v>1834.317217655301</v>
      </c>
      <c r="AL22" s="511"/>
      <c r="AM22" s="487"/>
    </row>
    <row r="23" spans="2:39" ht="17" thickBot="1">
      <c r="B23" t="str">
        <f>'Master ERF Table'!G24</f>
        <v>total</v>
      </c>
      <c r="C23">
        <f>'Master ERF Table'!H24</f>
        <v>0</v>
      </c>
      <c r="D23">
        <f>'Master ERF Table'!I24</f>
        <v>100.91292563</v>
      </c>
      <c r="F23" s="81">
        <f>'Master ERF Table'!I24</f>
        <v>100.91292563</v>
      </c>
      <c r="G23" s="81">
        <f>'Master ERF Table'!J24</f>
        <v>54.918920720000003</v>
      </c>
      <c r="H23" s="81">
        <f>'Master ERF Table'!K24</f>
        <v>145.49249653000001</v>
      </c>
      <c r="U23" t="s">
        <v>591</v>
      </c>
      <c r="V23" s="533">
        <f>V22+V17+V15+V13+V11+V6</f>
        <v>4128.2843694424237</v>
      </c>
      <c r="W23" s="533">
        <f t="shared" ref="W23:AJ23" si="7">W22+W17+W15+W13+W11+W6</f>
        <v>2365.7308469685204</v>
      </c>
      <c r="X23" s="533">
        <f t="shared" si="7"/>
        <v>1797.4082959050747</v>
      </c>
      <c r="Y23" s="533">
        <f t="shared" si="7"/>
        <v>1358.126425624027</v>
      </c>
      <c r="Z23" s="533">
        <f t="shared" si="7"/>
        <v>1035.1251328248291</v>
      </c>
      <c r="AA23" s="533">
        <f t="shared" si="7"/>
        <v>1135.0328431298158</v>
      </c>
      <c r="AB23" s="533">
        <f t="shared" si="7"/>
        <v>2509.3763498402159</v>
      </c>
      <c r="AC23" s="533">
        <f t="shared" si="7"/>
        <v>2633.2759767158022</v>
      </c>
      <c r="AD23" s="533">
        <f t="shared" si="7"/>
        <v>2869.1964004745996</v>
      </c>
      <c r="AE23" s="533">
        <f t="shared" si="7"/>
        <v>2829.2287042437638</v>
      </c>
      <c r="AF23" s="533">
        <f t="shared" si="7"/>
        <v>2526.4516476043004</v>
      </c>
      <c r="AG23" s="533">
        <f t="shared" si="7"/>
        <v>2578.16182517677</v>
      </c>
      <c r="AH23" s="533">
        <f t="shared" si="7"/>
        <v>2563.6156182311111</v>
      </c>
      <c r="AI23" s="533">
        <f t="shared" si="7"/>
        <v>2833.1577317738884</v>
      </c>
      <c r="AJ23" s="533">
        <f t="shared" si="7"/>
        <v>3111.2556513585268</v>
      </c>
      <c r="AL23" s="533">
        <f>SUM(AL6:AL21)</f>
        <v>87672.607796730124</v>
      </c>
      <c r="AM23" s="852">
        <f>SUM(AM6:AM21)</f>
        <v>119055.41626942329</v>
      </c>
    </row>
    <row r="24" spans="2:39">
      <c r="B24" t="str">
        <f>'Master ERF Table'!G25</f>
        <v>non-CO2</v>
      </c>
      <c r="C24">
        <f>'Master ERF Table'!H25</f>
        <v>0</v>
      </c>
      <c r="D24">
        <f>'Master ERF Table'!I25</f>
        <v>66.578017860000003</v>
      </c>
      <c r="F24" s="81">
        <f>'Master ERF Table'!I25</f>
        <v>66.578017860000003</v>
      </c>
      <c r="G24" s="81">
        <f>'Master ERF Table'!J25</f>
        <v>21.00164161</v>
      </c>
      <c r="H24" s="81">
        <f>'Master ERF Table'!K25</f>
        <v>110.8124858</v>
      </c>
      <c r="U24" t="s">
        <v>160</v>
      </c>
      <c r="V24" s="489">
        <f t="shared" ref="V24:AJ24" si="8">V6</f>
        <v>1033.70060504976</v>
      </c>
      <c r="W24" s="489">
        <f t="shared" si="8"/>
        <v>1033.70060504976</v>
      </c>
      <c r="X24" s="489">
        <f t="shared" si="8"/>
        <v>1033.70060504976</v>
      </c>
      <c r="Y24" s="489">
        <f t="shared" si="8"/>
        <v>1033.70060504976</v>
      </c>
      <c r="Z24" s="489">
        <f t="shared" si="8"/>
        <v>1033.70060504976</v>
      </c>
      <c r="AA24" s="489">
        <f t="shared" si="8"/>
        <v>1033.70060504976</v>
      </c>
      <c r="AB24" s="496">
        <f t="shared" si="8"/>
        <v>1033.70060504976</v>
      </c>
      <c r="AC24" s="496">
        <f t="shared" si="8"/>
        <v>1033.70060504976</v>
      </c>
      <c r="AD24" s="496">
        <f t="shared" si="8"/>
        <v>1033.70060504976</v>
      </c>
      <c r="AE24" s="496">
        <f t="shared" si="8"/>
        <v>1033.70060504976</v>
      </c>
      <c r="AF24" s="496">
        <f t="shared" si="8"/>
        <v>1033.70060504976</v>
      </c>
      <c r="AG24" s="496">
        <f t="shared" si="8"/>
        <v>1033.70060504976</v>
      </c>
      <c r="AH24" s="496">
        <f t="shared" si="8"/>
        <v>1033.70060504976</v>
      </c>
      <c r="AI24" s="497">
        <f t="shared" si="8"/>
        <v>1033.70060504976</v>
      </c>
      <c r="AJ24" s="497">
        <f t="shared" si="8"/>
        <v>1033.70060504976</v>
      </c>
      <c r="AL24" s="489">
        <f>AL6</f>
        <v>28727.716465014873</v>
      </c>
      <c r="AM24" s="497">
        <f>AM6</f>
        <v>39010.933154196333</v>
      </c>
    </row>
    <row r="25" spans="2:39">
      <c r="B25" t="str">
        <f>'Master ERF Table'!G26</f>
        <v>RFI</v>
      </c>
      <c r="C25">
        <f>'Master ERF Table'!H26</f>
        <v>0</v>
      </c>
      <c r="D25">
        <f>'Master ERF Table'!I26</f>
        <v>2.9395292512418347</v>
      </c>
      <c r="F25" s="81">
        <f>'Master ERF Table'!I26</f>
        <v>2.9395292512418347</v>
      </c>
      <c r="G25" s="81">
        <f>'Master ERF Table'!J26</f>
        <v>1.9280904093855269</v>
      </c>
      <c r="H25" s="81">
        <f>'Master ERF Table'!K26</f>
        <v>3.6203067148406953</v>
      </c>
      <c r="U25" t="s">
        <v>492</v>
      </c>
      <c r="V25" s="490">
        <f>V23/V24</f>
        <v>3.9936944500905049</v>
      </c>
      <c r="W25" s="490">
        <f>W23/W24</f>
        <v>2.2886035235073114</v>
      </c>
      <c r="X25" s="490">
        <f t="shared" ref="X25:AJ25" si="9">X23/X24</f>
        <v>1.7388093681328081</v>
      </c>
      <c r="Y25" s="490">
        <f t="shared" si="9"/>
        <v>1.31384892200837</v>
      </c>
      <c r="Z25" s="490">
        <f t="shared" si="9"/>
        <v>1.0013780854612158</v>
      </c>
      <c r="AA25" s="490">
        <f t="shared" si="9"/>
        <v>1.0980286144605458</v>
      </c>
      <c r="AB25" s="504">
        <f t="shared" si="9"/>
        <v>2.4275659098791182</v>
      </c>
      <c r="AC25" s="504">
        <f t="shared" si="9"/>
        <v>2.5474261733541717</v>
      </c>
      <c r="AD25" s="504">
        <f t="shared" si="9"/>
        <v>2.7756551427543017</v>
      </c>
      <c r="AE25" s="504">
        <f t="shared" si="9"/>
        <v>2.7369904694092453</v>
      </c>
      <c r="AF25" s="504">
        <f t="shared" si="9"/>
        <v>2.444084520471653</v>
      </c>
      <c r="AG25" s="504">
        <f t="shared" si="9"/>
        <v>2.4941088479411917</v>
      </c>
      <c r="AH25" s="504">
        <f t="shared" si="9"/>
        <v>2.4800368749979635</v>
      </c>
      <c r="AI25" s="851">
        <f t="shared" si="9"/>
        <v>2.7407914031718175</v>
      </c>
      <c r="AJ25" s="851">
        <f t="shared" si="9"/>
        <v>3.0098228018438258</v>
      </c>
      <c r="AK25" s="75"/>
      <c r="AL25" s="490">
        <f>AL23/AL24</f>
        <v>3.0518474346368389</v>
      </c>
      <c r="AM25" s="851">
        <f>AM23/AM24</f>
        <v>3.0518474346368389</v>
      </c>
    </row>
    <row r="26" spans="2:39">
      <c r="T26" s="62"/>
      <c r="U26" s="62"/>
      <c r="V26" s="62"/>
      <c r="W26" s="62"/>
      <c r="X26" s="62"/>
      <c r="Y26" s="62"/>
    </row>
    <row r="27" spans="2:39">
      <c r="M27" s="88"/>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83B91-87CB-4B4D-AC2D-D022EE528733}">
  <dimension ref="A1:D7"/>
  <sheetViews>
    <sheetView workbookViewId="0">
      <selection activeCell="A2" sqref="A2"/>
    </sheetView>
  </sheetViews>
  <sheetFormatPr baseColWidth="10" defaultRowHeight="16"/>
  <cols>
    <col min="1" max="1" width="13.83203125" customWidth="1"/>
    <col min="2" max="2" width="17.83203125" customWidth="1"/>
    <col min="3" max="3" width="16.83203125" customWidth="1"/>
    <col min="4" max="4" width="21.1640625" customWidth="1"/>
  </cols>
  <sheetData>
    <row r="1" spans="1:4">
      <c r="A1" t="s">
        <v>592</v>
      </c>
    </row>
    <row r="4" spans="1:4">
      <c r="A4" t="s">
        <v>593</v>
      </c>
      <c r="B4" t="s">
        <v>594</v>
      </c>
      <c r="C4" t="s">
        <v>595</v>
      </c>
      <c r="D4" t="s">
        <v>596</v>
      </c>
    </row>
    <row r="5" spans="1:4">
      <c r="A5">
        <v>20</v>
      </c>
      <c r="B5" s="84">
        <v>2.3900000000000001E-14</v>
      </c>
      <c r="C5" s="84">
        <f>B5*1000000000</f>
        <v>2.3900000000000002E-5</v>
      </c>
      <c r="D5" s="84">
        <f>C5*1000</f>
        <v>2.3900000000000001E-2</v>
      </c>
    </row>
    <row r="6" spans="1:4">
      <c r="A6">
        <v>50</v>
      </c>
      <c r="B6" s="84">
        <v>5.0800000000000002E-14</v>
      </c>
      <c r="C6" s="84">
        <f>B6*1000000000</f>
        <v>5.0800000000000002E-5</v>
      </c>
      <c r="D6" s="84">
        <f>C6*1000</f>
        <v>5.0800000000000005E-2</v>
      </c>
    </row>
    <row r="7" spans="1:4">
      <c r="A7">
        <v>100</v>
      </c>
      <c r="B7" s="84">
        <v>8.8000000000000004E-14</v>
      </c>
      <c r="C7" s="84">
        <f>B7*1000000000</f>
        <v>8.7999999999999998E-5</v>
      </c>
      <c r="D7" s="84">
        <f>C7*1000</f>
        <v>8.7999999999999995E-2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BE87"/>
  <sheetViews>
    <sheetView tabSelected="1" topLeftCell="A3" zoomScaleNormal="100" workbookViewId="0">
      <pane xSplit="2" ySplit="3" topLeftCell="AT52" activePane="bottomRight" state="frozen"/>
      <selection activeCell="A3" sqref="A3"/>
      <selection pane="topRight" activeCell="C3" sqref="C3"/>
      <selection pane="bottomLeft" activeCell="A6" sqref="A6"/>
      <selection pane="bottomRight" activeCell="AX10" sqref="AX10:AX80"/>
    </sheetView>
  </sheetViews>
  <sheetFormatPr baseColWidth="10" defaultRowHeight="16"/>
  <cols>
    <col min="2" max="2" width="10.83203125" style="63"/>
    <col min="8" max="8" width="12.6640625" customWidth="1"/>
    <col min="9" max="9" width="10.83203125" style="63"/>
    <col min="14" max="14" width="4.33203125" customWidth="1"/>
    <col min="20" max="20" width="17" customWidth="1"/>
    <col min="21" max="21" width="6.1640625" customWidth="1"/>
    <col min="22" max="29" width="16.33203125" customWidth="1"/>
    <col min="30" max="30" width="15.83203125" customWidth="1"/>
    <col min="31" max="31" width="17.1640625" customWidth="1"/>
    <col min="32" max="32" width="14.83203125" customWidth="1"/>
    <col min="33" max="33" width="15.1640625" customWidth="1"/>
    <col min="34" max="34" width="14" customWidth="1"/>
    <col min="35" max="35" width="13.6640625" customWidth="1"/>
    <col min="36" max="36" width="13.33203125" customWidth="1"/>
    <col min="37" max="37" width="15.1640625" customWidth="1"/>
    <col min="38" max="38" width="12.5" customWidth="1"/>
    <col min="39" max="39" width="12" customWidth="1"/>
    <col min="40" max="40" width="12.6640625" customWidth="1"/>
    <col min="41" max="41" width="16.5" customWidth="1"/>
    <col min="42" max="42" width="10.83203125" style="88"/>
    <col min="43" max="43" width="11.6640625" customWidth="1"/>
    <col min="44" max="44" width="12" customWidth="1"/>
    <col min="46" max="46" width="10.6640625" customWidth="1"/>
    <col min="56" max="56" width="13.33203125" customWidth="1"/>
  </cols>
  <sheetData>
    <row r="3" spans="2:57" ht="29">
      <c r="B3" s="466" t="s">
        <v>519</v>
      </c>
      <c r="C3" s="76"/>
      <c r="D3" s="76"/>
      <c r="E3" s="76"/>
      <c r="F3" s="76"/>
      <c r="G3" s="76"/>
      <c r="H3" s="76"/>
      <c r="I3" s="476"/>
      <c r="J3" s="76"/>
      <c r="K3" s="76"/>
      <c r="L3" s="76"/>
      <c r="M3" s="76"/>
      <c r="O3" s="465" t="s">
        <v>525</v>
      </c>
      <c r="P3" s="73"/>
      <c r="Q3" s="73"/>
      <c r="R3" s="73"/>
      <c r="S3" s="73"/>
      <c r="T3" s="73"/>
      <c r="V3" s="467" t="s">
        <v>528</v>
      </c>
      <c r="W3" s="127"/>
      <c r="X3" s="127"/>
      <c r="Y3" s="127"/>
      <c r="Z3" s="127"/>
      <c r="AA3" s="127"/>
      <c r="AB3" s="127"/>
      <c r="AC3" s="127"/>
      <c r="AD3" s="127"/>
      <c r="AF3" s="470" t="s">
        <v>524</v>
      </c>
      <c r="AG3" s="121"/>
      <c r="AH3" s="121"/>
      <c r="AI3" s="121"/>
      <c r="AJ3" s="121"/>
      <c r="AK3" s="121"/>
      <c r="AL3" s="121"/>
      <c r="AM3" s="121"/>
      <c r="AN3" s="121"/>
      <c r="AO3" s="121"/>
      <c r="AQ3" s="122" t="s">
        <v>248</v>
      </c>
      <c r="AR3" s="122" t="s">
        <v>247</v>
      </c>
      <c r="AT3" s="947" t="s">
        <v>179</v>
      </c>
      <c r="AU3" s="943" t="s">
        <v>903</v>
      </c>
      <c r="AV3" s="122" t="s">
        <v>248</v>
      </c>
      <c r="AW3" s="122" t="s">
        <v>247</v>
      </c>
      <c r="AX3" s="940" t="s">
        <v>919</v>
      </c>
      <c r="AY3" s="940" t="s">
        <v>918</v>
      </c>
      <c r="AZ3" s="1024" t="s">
        <v>926</v>
      </c>
      <c r="BA3" s="1024" t="s">
        <v>920</v>
      </c>
      <c r="BB3" s="1024" t="s">
        <v>927</v>
      </c>
      <c r="BC3" s="1024" t="s">
        <v>930</v>
      </c>
      <c r="BD3" s="1024" t="s">
        <v>931</v>
      </c>
      <c r="BE3" s="88"/>
    </row>
    <row r="4" spans="2:57">
      <c r="B4" s="334"/>
      <c r="C4" s="334" t="s">
        <v>169</v>
      </c>
      <c r="D4" s="334" t="s">
        <v>160</v>
      </c>
      <c r="E4" s="334" t="s">
        <v>170</v>
      </c>
      <c r="F4" s="334" t="s">
        <v>69</v>
      </c>
      <c r="G4" s="334" t="s">
        <v>514</v>
      </c>
      <c r="H4" s="334" t="s">
        <v>511</v>
      </c>
      <c r="I4" s="334" t="s">
        <v>171</v>
      </c>
      <c r="J4" s="334" t="s">
        <v>243</v>
      </c>
      <c r="K4" s="334" t="s">
        <v>244</v>
      </c>
      <c r="L4" s="334" t="s">
        <v>242</v>
      </c>
      <c r="M4" s="334" t="s">
        <v>529</v>
      </c>
      <c r="O4" s="74" t="s">
        <v>160</v>
      </c>
      <c r="P4" s="74" t="s">
        <v>128</v>
      </c>
      <c r="Q4" s="74" t="s">
        <v>164</v>
      </c>
      <c r="R4" s="74" t="s">
        <v>197</v>
      </c>
      <c r="S4" s="74" t="s">
        <v>146</v>
      </c>
      <c r="T4" s="74" t="s">
        <v>526</v>
      </c>
      <c r="V4" s="131" t="s">
        <v>520</v>
      </c>
      <c r="W4" s="131" t="s">
        <v>77</v>
      </c>
      <c r="X4" s="131" t="s">
        <v>521</v>
      </c>
      <c r="Y4" s="131" t="s">
        <v>73</v>
      </c>
      <c r="Z4" s="131" t="s">
        <v>163</v>
      </c>
      <c r="AA4" s="131" t="s">
        <v>164</v>
      </c>
      <c r="AB4" s="131" t="s">
        <v>165</v>
      </c>
      <c r="AC4" s="131" t="s">
        <v>146</v>
      </c>
      <c r="AD4" s="131" t="s">
        <v>522</v>
      </c>
      <c r="AF4" s="105" t="s">
        <v>532</v>
      </c>
      <c r="AG4" s="105" t="s">
        <v>533</v>
      </c>
      <c r="AH4" s="105" t="s">
        <v>534</v>
      </c>
      <c r="AI4" s="105" t="s">
        <v>535</v>
      </c>
      <c r="AJ4" s="105" t="s">
        <v>73</v>
      </c>
      <c r="AK4" s="105" t="s">
        <v>538</v>
      </c>
      <c r="AL4" s="105" t="s">
        <v>164</v>
      </c>
      <c r="AM4" s="105" t="s">
        <v>536</v>
      </c>
      <c r="AN4" s="105" t="s">
        <v>537</v>
      </c>
      <c r="AO4" s="105" t="s">
        <v>522</v>
      </c>
      <c r="AP4" s="876" t="s">
        <v>929</v>
      </c>
      <c r="AQ4" s="1028" t="s">
        <v>163</v>
      </c>
      <c r="AR4" s="1028"/>
      <c r="AT4" s="947" t="s">
        <v>904</v>
      </c>
      <c r="AU4" s="943" t="s">
        <v>904</v>
      </c>
      <c r="AV4" s="1028" t="s">
        <v>905</v>
      </c>
      <c r="AW4" s="1028"/>
      <c r="AX4" s="1026" t="s">
        <v>173</v>
      </c>
      <c r="AY4" s="1026"/>
      <c r="AZ4" s="1024" t="s">
        <v>159</v>
      </c>
      <c r="BA4" s="1024" t="s">
        <v>921</v>
      </c>
      <c r="BB4" s="1024" t="s">
        <v>921</v>
      </c>
      <c r="BC4" s="1024" t="s">
        <v>928</v>
      </c>
      <c r="BD4" s="1024" t="s">
        <v>928</v>
      </c>
      <c r="BE4" s="88"/>
    </row>
    <row r="5" spans="2:57">
      <c r="B5" s="463" t="s">
        <v>509</v>
      </c>
      <c r="C5" s="463" t="s">
        <v>173</v>
      </c>
      <c r="D5" s="463" t="s">
        <v>173</v>
      </c>
      <c r="E5" s="463" t="s">
        <v>510</v>
      </c>
      <c r="F5" s="463" t="s">
        <v>513</v>
      </c>
      <c r="G5" s="463" t="s">
        <v>510</v>
      </c>
      <c r="H5" s="463" t="s">
        <v>512</v>
      </c>
      <c r="I5" s="463" t="s">
        <v>199</v>
      </c>
      <c r="J5" s="463" t="s">
        <v>199</v>
      </c>
      <c r="K5" s="463" t="s">
        <v>199</v>
      </c>
      <c r="L5" s="463" t="s">
        <v>199</v>
      </c>
      <c r="M5" s="478" t="s">
        <v>513</v>
      </c>
      <c r="O5" s="464" t="s">
        <v>515</v>
      </c>
      <c r="P5" s="464" t="s">
        <v>195</v>
      </c>
      <c r="Q5" s="464" t="s">
        <v>516</v>
      </c>
      <c r="R5" s="464" t="s">
        <v>517</v>
      </c>
      <c r="S5" s="464" t="s">
        <v>518</v>
      </c>
      <c r="T5" s="464" t="s">
        <v>530</v>
      </c>
      <c r="V5" s="468" t="s">
        <v>70</v>
      </c>
      <c r="W5" s="468" t="s">
        <v>70</v>
      </c>
      <c r="X5" s="468" t="s">
        <v>70</v>
      </c>
      <c r="Y5" s="468" t="s">
        <v>70</v>
      </c>
      <c r="Z5" s="468" t="s">
        <v>70</v>
      </c>
      <c r="AA5" s="469" t="s">
        <v>1</v>
      </c>
      <c r="AB5" s="469" t="s">
        <v>129</v>
      </c>
      <c r="AC5" s="469" t="s">
        <v>140</v>
      </c>
      <c r="AD5" s="469" t="s">
        <v>227</v>
      </c>
      <c r="AF5" s="105" t="s">
        <v>599</v>
      </c>
      <c r="AG5" s="471" t="s">
        <v>159</v>
      </c>
      <c r="AH5" s="471" t="s">
        <v>159</v>
      </c>
      <c r="AI5" s="471" t="s">
        <v>159</v>
      </c>
      <c r="AJ5" s="471" t="s">
        <v>159</v>
      </c>
      <c r="AK5" s="471" t="s">
        <v>159</v>
      </c>
      <c r="AL5" s="471" t="s">
        <v>159</v>
      </c>
      <c r="AM5" s="471" t="s">
        <v>159</v>
      </c>
      <c r="AN5" s="471" t="s">
        <v>159</v>
      </c>
      <c r="AO5" s="471" t="s">
        <v>159</v>
      </c>
      <c r="AQ5" s="1029" t="s">
        <v>159</v>
      </c>
      <c r="AR5" s="1029"/>
      <c r="AT5" s="948" t="s">
        <v>159</v>
      </c>
      <c r="AU5" s="944" t="s">
        <v>159</v>
      </c>
      <c r="AV5" s="1029" t="s">
        <v>159</v>
      </c>
      <c r="AW5" s="1029"/>
      <c r="AX5" s="1023"/>
      <c r="AY5" s="1023"/>
      <c r="AZ5" s="1025"/>
      <c r="BA5" s="1025"/>
      <c r="BB5" s="1025"/>
      <c r="BC5" s="1025"/>
      <c r="BD5" s="88"/>
      <c r="BE5" s="88"/>
    </row>
    <row r="6" spans="2:57">
      <c r="B6" s="978">
        <f t="shared" ref="B6" si="0">B7-1</f>
        <v>1976</v>
      </c>
      <c r="C6" s="478"/>
      <c r="D6" s="478"/>
      <c r="E6" s="478"/>
      <c r="F6" s="478"/>
      <c r="G6" s="478"/>
      <c r="H6" s="478"/>
      <c r="I6" s="478">
        <v>9.8000000000000007</v>
      </c>
      <c r="J6" s="478"/>
      <c r="K6" s="478"/>
      <c r="L6" s="478"/>
      <c r="M6" s="478"/>
      <c r="O6" s="427"/>
      <c r="P6" s="427"/>
      <c r="Q6" s="427"/>
      <c r="R6" s="427"/>
      <c r="S6" s="427"/>
      <c r="T6" s="427"/>
      <c r="V6" s="974"/>
      <c r="W6" s="974"/>
      <c r="X6" s="974"/>
      <c r="Y6" s="974"/>
      <c r="Z6" s="974"/>
      <c r="AA6" s="975"/>
      <c r="AB6" s="975"/>
      <c r="AC6" s="975"/>
      <c r="AD6" s="975"/>
      <c r="AF6" s="966"/>
      <c r="AG6" s="976"/>
      <c r="AH6" s="976"/>
      <c r="AI6" s="976"/>
      <c r="AJ6" s="976"/>
      <c r="AK6" s="976"/>
      <c r="AL6" s="976"/>
      <c r="AM6" s="976"/>
      <c r="AN6" s="976"/>
      <c r="AO6" s="976"/>
      <c r="AQ6" s="976"/>
      <c r="AR6" s="976"/>
      <c r="AT6" s="977"/>
      <c r="AU6" s="976"/>
      <c r="AV6" s="976"/>
      <c r="AW6" s="976"/>
      <c r="AX6" s="88"/>
      <c r="AY6" s="88"/>
      <c r="AZ6" s="88"/>
      <c r="BA6" s="88" t="s">
        <v>922</v>
      </c>
      <c r="BB6" s="88">
        <v>0</v>
      </c>
      <c r="BC6" s="88"/>
      <c r="BD6" s="88"/>
      <c r="BE6" s="88"/>
    </row>
    <row r="7" spans="2:57">
      <c r="B7" s="978">
        <f t="shared" ref="B7:B9" si="1">B8-1</f>
        <v>1977</v>
      </c>
      <c r="C7" s="478"/>
      <c r="D7" s="478"/>
      <c r="E7" s="478"/>
      <c r="F7" s="478"/>
      <c r="G7" s="478"/>
      <c r="H7" s="478"/>
      <c r="I7" s="988">
        <f t="shared" ref="I7:I12" si="2">(I$14/I$6)^(1/(B$14-B$6))*I6</f>
        <v>9.9425298123033237</v>
      </c>
      <c r="J7" s="478"/>
      <c r="K7" s="478"/>
      <c r="L7" s="478"/>
      <c r="M7" s="478"/>
      <c r="O7" s="427"/>
      <c r="P7" s="427"/>
      <c r="Q7" s="427"/>
      <c r="R7" s="427"/>
      <c r="S7" s="427"/>
      <c r="T7" s="427"/>
      <c r="V7" s="974"/>
      <c r="W7" s="974"/>
      <c r="X7" s="974"/>
      <c r="Y7" s="974"/>
      <c r="Z7" s="974"/>
      <c r="AA7" s="975"/>
      <c r="AB7" s="975"/>
      <c r="AC7" s="975"/>
      <c r="AD7" s="975"/>
      <c r="AF7" s="966"/>
      <c r="AG7" s="976"/>
      <c r="AH7" s="976"/>
      <c r="AI7" s="976"/>
      <c r="AJ7" s="976"/>
      <c r="AK7" s="976"/>
      <c r="AL7" s="976"/>
      <c r="AM7" s="976"/>
      <c r="AN7" s="976"/>
      <c r="AO7" s="976"/>
      <c r="AQ7" s="976"/>
      <c r="AR7" s="976"/>
      <c r="AT7" s="977"/>
      <c r="AU7" s="976"/>
      <c r="AV7" s="976"/>
      <c r="AW7" s="976"/>
      <c r="AX7" s="88"/>
      <c r="AY7" s="88"/>
      <c r="AZ7" s="88"/>
      <c r="BA7" s="1179" t="s">
        <v>923</v>
      </c>
      <c r="BB7" s="88">
        <v>91.7</v>
      </c>
      <c r="BC7" s="88"/>
      <c r="BD7" s="88"/>
      <c r="BE7" s="88"/>
    </row>
    <row r="8" spans="2:57">
      <c r="B8" s="978">
        <f t="shared" si="1"/>
        <v>1978</v>
      </c>
      <c r="C8" s="478"/>
      <c r="D8" s="478"/>
      <c r="E8" s="478"/>
      <c r="F8" s="478"/>
      <c r="G8" s="478"/>
      <c r="H8" s="478"/>
      <c r="I8" s="988">
        <f t="shared" si="2"/>
        <v>10.087132558014321</v>
      </c>
      <c r="J8" s="478"/>
      <c r="K8" s="478"/>
      <c r="L8" s="478"/>
      <c r="M8" s="478"/>
      <c r="O8" s="427"/>
      <c r="P8" s="427"/>
      <c r="Q8" s="427"/>
      <c r="R8" s="427"/>
      <c r="S8" s="427"/>
      <c r="T8" s="427"/>
      <c r="V8" s="974"/>
      <c r="W8" s="974"/>
      <c r="X8" s="974"/>
      <c r="Y8" s="974"/>
      <c r="Z8" s="974"/>
      <c r="AA8" s="975"/>
      <c r="AB8" s="975"/>
      <c r="AC8" s="975"/>
      <c r="AD8" s="975"/>
      <c r="AF8" s="966"/>
      <c r="AG8" s="976"/>
      <c r="AH8" s="976"/>
      <c r="AI8" s="976"/>
      <c r="AJ8" s="976"/>
      <c r="AK8" s="976"/>
      <c r="AL8" s="976"/>
      <c r="AM8" s="976"/>
      <c r="AN8" s="976"/>
      <c r="AO8" s="976"/>
      <c r="AQ8" s="976"/>
      <c r="AR8" s="976"/>
      <c r="AT8" s="977"/>
      <c r="AU8" s="976"/>
      <c r="AV8" s="976"/>
      <c r="AW8" s="976"/>
      <c r="AX8" s="88"/>
      <c r="AY8" s="88"/>
      <c r="AZ8" s="88"/>
      <c r="BA8" s="1179" t="s">
        <v>924</v>
      </c>
      <c r="BB8" s="88">
        <v>100</v>
      </c>
      <c r="BC8" s="88"/>
      <c r="BD8" s="88"/>
      <c r="BE8" s="88"/>
    </row>
    <row r="9" spans="2:57">
      <c r="B9" s="978">
        <f t="shared" si="1"/>
        <v>1979</v>
      </c>
      <c r="C9" s="478"/>
      <c r="D9" s="478"/>
      <c r="E9" s="478"/>
      <c r="F9" s="478"/>
      <c r="G9" s="478"/>
      <c r="H9" s="478"/>
      <c r="I9" s="988">
        <f t="shared" si="2"/>
        <v>10.233838385582946</v>
      </c>
      <c r="J9" s="478"/>
      <c r="K9" s="478"/>
      <c r="L9" s="478"/>
      <c r="M9" s="478"/>
      <c r="O9" s="427"/>
      <c r="P9" s="427"/>
      <c r="Q9" s="427"/>
      <c r="R9" s="427"/>
      <c r="S9" s="427"/>
      <c r="T9" s="427"/>
      <c r="V9" s="974"/>
      <c r="W9" s="974"/>
      <c r="X9" s="974"/>
      <c r="Y9" s="974"/>
      <c r="Z9" s="974"/>
      <c r="AA9" s="975"/>
      <c r="AB9" s="975"/>
      <c r="AC9" s="975"/>
      <c r="AD9" s="975"/>
      <c r="AF9" s="966"/>
      <c r="AG9" s="976"/>
      <c r="AH9" s="976"/>
      <c r="AI9" s="976"/>
      <c r="AJ9" s="976"/>
      <c r="AK9" s="976"/>
      <c r="AL9" s="976"/>
      <c r="AM9" s="976"/>
      <c r="AN9" s="976"/>
      <c r="AO9" s="976"/>
      <c r="AQ9" s="976"/>
      <c r="AR9" s="976"/>
      <c r="AT9" s="977"/>
      <c r="AU9" s="976"/>
      <c r="AV9" s="976"/>
      <c r="AW9" s="976"/>
      <c r="AX9" s="88"/>
      <c r="AY9" s="88"/>
      <c r="AZ9" s="88"/>
      <c r="BA9" s="999" t="s">
        <v>925</v>
      </c>
      <c r="BB9" s="88">
        <f>0.45/1000</f>
        <v>4.4999999999999999E-4</v>
      </c>
      <c r="BC9" s="88"/>
      <c r="BD9" s="88"/>
      <c r="BE9" s="88"/>
    </row>
    <row r="10" spans="2:57">
      <c r="B10" s="978">
        <f t="shared" ref="B10:B18" si="3">B11-1</f>
        <v>1980</v>
      </c>
      <c r="C10" s="981">
        <v>128.732</v>
      </c>
      <c r="D10" s="981">
        <v>406.79312000000004</v>
      </c>
      <c r="E10" s="982">
        <v>9350</v>
      </c>
      <c r="F10" s="983">
        <f>'Master ERF Table'!$Q$13</f>
        <v>1.1657924009020941</v>
      </c>
      <c r="G10" s="982">
        <f t="shared" ref="G10:G19" si="4">F10*E10</f>
        <v>10900.15894843458</v>
      </c>
      <c r="H10" s="109">
        <f>'Master ERF Table'!$Q$11</f>
        <v>0.95</v>
      </c>
      <c r="I10" s="983">
        <f t="shared" si="2"/>
        <v>10.382677881933933</v>
      </c>
      <c r="J10" s="109">
        <f>'Master ERF Table'!$Q$19</f>
        <v>0.03</v>
      </c>
      <c r="K10" s="109">
        <f>'Master ERF Table'!$Q$20</f>
        <v>1.2</v>
      </c>
      <c r="L10" s="982">
        <f>'Master ERF Table'!$Q$18</f>
        <v>1231</v>
      </c>
      <c r="M10" s="991">
        <v>0.73</v>
      </c>
      <c r="N10" s="88"/>
      <c r="O10" s="981">
        <f t="shared" ref="O10:O19" si="5">D10</f>
        <v>406.79312000000004</v>
      </c>
      <c r="P10" s="983">
        <f t="shared" ref="P10:P19" si="6">(((C10*1000000000)*H10*I10)/1000000000000)*(14/46)</f>
        <v>0.3864467918476453</v>
      </c>
      <c r="Q10" s="989">
        <f t="shared" ref="Q10:Q19" si="7">((C10*1000000000*H10)*J10)/1000000000000</f>
        <v>3.6688620000000002E-3</v>
      </c>
      <c r="R10" s="989">
        <f t="shared" ref="R10:R19" si="8">((C10*1000000000*H10)*K10)/1000000000000</f>
        <v>0.14675447999999999</v>
      </c>
      <c r="S10" s="981">
        <f t="shared" ref="S10:S19" si="9">((C10*1000000000*H10*L10)/1000000000000)</f>
        <v>150.5456374</v>
      </c>
      <c r="T10" s="990">
        <f t="shared" ref="T10:T19" si="10">G10*1000000</f>
        <v>10900158948.43458</v>
      </c>
      <c r="U10" s="88"/>
      <c r="V10" s="984">
        <f>'Master ERF Table'!$C$11</f>
        <v>34.442957746478882</v>
      </c>
      <c r="W10" s="984">
        <f>'Master ERF Table'!$C$13</f>
        <v>-18.693086083844243</v>
      </c>
      <c r="X10" s="984">
        <f>'Master ERF Table'!$C$12</f>
        <v>-9.3465430419221214</v>
      </c>
      <c r="Y10" s="984">
        <f>'Master ERF Table'!$C$14</f>
        <v>-2.8039629125766363</v>
      </c>
      <c r="Z10" s="984">
        <f>'Master ERF Table'!$C$15</f>
        <v>5.4603140858326471</v>
      </c>
      <c r="AA10" s="984">
        <f>'Master ERF Table'!$C$19</f>
        <v>100.67114093959731</v>
      </c>
      <c r="AB10" s="984">
        <f>'Master ERF Table'!$C$21</f>
        <v>-19.909502262443439</v>
      </c>
      <c r="AC10" s="985">
        <f>'Master ERF Table'!$C$17</f>
        <v>5.1788268955650935E-3</v>
      </c>
      <c r="AD10" s="986">
        <f>'Master ERF Table'!$C$7</f>
        <v>9.3595037832884959E-10</v>
      </c>
      <c r="AE10" s="88"/>
      <c r="AF10" s="984">
        <f>AVERAGE('CO2'!E43,'CO2'!G43,'CO2'!I43)</f>
        <v>10.557722802618391</v>
      </c>
      <c r="AG10" s="987"/>
      <c r="AH10" s="987"/>
      <c r="AI10" s="987"/>
      <c r="AJ10" s="987"/>
      <c r="AK10" s="987"/>
      <c r="AL10" s="984">
        <f t="shared" ref="AL10:AL19" si="11">AA10*Q10</f>
        <v>0.36934852348993286</v>
      </c>
      <c r="AM10" s="984">
        <f t="shared" ref="AM10:AM19" si="12">AB10*R10</f>
        <v>-2.9218086515837105</v>
      </c>
      <c r="AN10" s="984">
        <f t="shared" ref="AN10:AN19" si="13">AC10*S10</f>
        <v>0.77964979597711026</v>
      </c>
      <c r="AO10" s="984">
        <f t="shared" ref="AO10:AO19" si="14">AD10*T10</f>
        <v>10.20200789163194</v>
      </c>
      <c r="AP10" s="482"/>
      <c r="AQ10" s="976"/>
      <c r="AR10" s="976"/>
      <c r="AT10" s="977"/>
      <c r="AU10" s="976"/>
      <c r="AV10" s="976"/>
      <c r="AW10" s="976"/>
      <c r="AX10" s="319">
        <f>O10</f>
        <v>406.79312000000004</v>
      </c>
      <c r="AY10" s="482">
        <f>AF10</f>
        <v>10.557722802618391</v>
      </c>
      <c r="AZ10" s="88">
        <f>AO10+(AZ$30-AO$30)*AX10/AX$30</f>
        <v>14.150726527150404</v>
      </c>
      <c r="BA10" s="319">
        <f>SUM(AX$10:AX10)/1000</f>
        <v>0.40679312000000006</v>
      </c>
      <c r="BB10" s="319">
        <f>(1-BB$6)*(BB$8/BB$7)*(AZ10-AZ$10)+(BB$6/BB$7)*AZ10*(B10-B$10)</f>
        <v>0</v>
      </c>
      <c r="BC10" s="88">
        <f>BA10*BB$9</f>
        <v>1.8305690400000001E-4</v>
      </c>
      <c r="BD10" s="88">
        <f>BB10*BB$9</f>
        <v>0</v>
      </c>
      <c r="BE10" s="88"/>
    </row>
    <row r="11" spans="2:57">
      <c r="B11" s="978">
        <f t="shared" si="3"/>
        <v>1981</v>
      </c>
      <c r="C11" s="981">
        <v>126.55200000000001</v>
      </c>
      <c r="D11" s="981">
        <v>399.90432000000004</v>
      </c>
      <c r="E11" s="982">
        <v>9113</v>
      </c>
      <c r="F11" s="983">
        <f>'Master ERF Table'!$Q$13</f>
        <v>1.1657924009020941</v>
      </c>
      <c r="G11" s="982">
        <f t="shared" si="4"/>
        <v>10623.866149420784</v>
      </c>
      <c r="H11" s="109">
        <f>'Master ERF Table'!$Q$11</f>
        <v>0.95</v>
      </c>
      <c r="I11" s="983">
        <f t="shared" si="2"/>
        <v>10.533682078843922</v>
      </c>
      <c r="J11" s="109">
        <f>'Master ERF Table'!$Q$19</f>
        <v>0.03</v>
      </c>
      <c r="K11" s="109">
        <f>'Master ERF Table'!$Q$20</f>
        <v>1.2</v>
      </c>
      <c r="L11" s="982">
        <f>'Master ERF Table'!$Q$18</f>
        <v>1231</v>
      </c>
      <c r="M11" s="991">
        <v>0.73</v>
      </c>
      <c r="N11" s="88"/>
      <c r="O11" s="981">
        <f t="shared" si="5"/>
        <v>399.90432000000004</v>
      </c>
      <c r="P11" s="983">
        <f t="shared" si="6"/>
        <v>0.385427793653841</v>
      </c>
      <c r="Q11" s="989">
        <f t="shared" si="7"/>
        <v>3.6067320000000001E-3</v>
      </c>
      <c r="R11" s="989">
        <f t="shared" si="8"/>
        <v>0.14426928</v>
      </c>
      <c r="S11" s="981">
        <f t="shared" si="9"/>
        <v>147.99623639999999</v>
      </c>
      <c r="T11" s="990">
        <f t="shared" si="10"/>
        <v>10623866149.420784</v>
      </c>
      <c r="U11" s="88"/>
      <c r="V11" s="984">
        <f>'Master ERF Table'!$C$11</f>
        <v>34.442957746478882</v>
      </c>
      <c r="W11" s="984">
        <f>'Master ERF Table'!$C$13</f>
        <v>-18.693086083844243</v>
      </c>
      <c r="X11" s="984">
        <f>'Master ERF Table'!$C$12</f>
        <v>-9.3465430419221214</v>
      </c>
      <c r="Y11" s="984">
        <f>'Master ERF Table'!$C$14</f>
        <v>-2.8039629125766363</v>
      </c>
      <c r="Z11" s="984">
        <f>'Master ERF Table'!$C$15</f>
        <v>5.4603140858326471</v>
      </c>
      <c r="AA11" s="984">
        <f>'Master ERF Table'!$C$19</f>
        <v>100.67114093959731</v>
      </c>
      <c r="AB11" s="984">
        <f>'Master ERF Table'!$C$21</f>
        <v>-19.909502262443439</v>
      </c>
      <c r="AC11" s="985">
        <f>'Master ERF Table'!$C$17</f>
        <v>5.1788268955650935E-3</v>
      </c>
      <c r="AD11" s="986">
        <f>'Master ERF Table'!$C$7</f>
        <v>9.3595037832884959E-10</v>
      </c>
      <c r="AE11" s="88"/>
      <c r="AF11" s="984">
        <f>AVERAGE('CO2'!E44,'CO2'!G44,'CO2'!I44)</f>
        <v>11.007154564299062</v>
      </c>
      <c r="AG11" s="987"/>
      <c r="AH11" s="987"/>
      <c r="AI11" s="987"/>
      <c r="AJ11" s="987"/>
      <c r="AK11" s="987"/>
      <c r="AL11" s="984">
        <f t="shared" si="11"/>
        <v>0.36309382550335567</v>
      </c>
      <c r="AM11" s="984">
        <f t="shared" si="12"/>
        <v>-2.8723295565610858</v>
      </c>
      <c r="AN11" s="984">
        <f t="shared" si="13"/>
        <v>0.76644688951072959</v>
      </c>
      <c r="AO11" s="984">
        <f t="shared" si="14"/>
        <v>9.9434115418654407</v>
      </c>
      <c r="AP11" s="482"/>
      <c r="AQ11" s="979"/>
      <c r="AR11" s="979"/>
      <c r="AS11" s="88"/>
      <c r="AT11" s="980"/>
      <c r="AU11" s="979"/>
      <c r="AV11" s="979"/>
      <c r="AW11" s="979"/>
      <c r="AX11" s="319">
        <f t="shared" ref="AX11:AX48" si="15">O11</f>
        <v>399.90432000000004</v>
      </c>
      <c r="AY11" s="482">
        <f t="shared" ref="AY11:AY48" si="16">AF11</f>
        <v>11.007154564299062</v>
      </c>
      <c r="AZ11" s="88">
        <f t="shared" ref="AZ11:AZ29" si="17">AO11+(AZ$30-AO$30)*AX11/AX$30</f>
        <v>13.825260971394485</v>
      </c>
      <c r="BA11" s="319">
        <f>SUM(AX$10:AX11)/1000</f>
        <v>0.8066974400000001</v>
      </c>
      <c r="BB11" s="319">
        <f t="shared" ref="BB11:BB74" si="18">(1-BB$6)*(BB$8/BB$7)*(AZ11-AZ$10)+(BB$6/BB$7)*AZ11*(B11-B$10)</f>
        <v>-0.3549242701809367</v>
      </c>
      <c r="BC11" s="88">
        <f t="shared" ref="BC11:BC74" si="19">BA11*BB$9</f>
        <v>3.6301384800000006E-4</v>
      </c>
      <c r="BD11" s="88">
        <f t="shared" ref="BD11:BD74" si="20">BB11*BB$9</f>
        <v>-1.597159215814215E-4</v>
      </c>
      <c r="BE11" s="88"/>
    </row>
    <row r="12" spans="2:57">
      <c r="B12" s="978">
        <f t="shared" si="3"/>
        <v>1982</v>
      </c>
      <c r="C12" s="981">
        <v>128.18100000000001</v>
      </c>
      <c r="D12" s="981">
        <v>405.05196000000007</v>
      </c>
      <c r="E12" s="982">
        <v>9140</v>
      </c>
      <c r="F12" s="983">
        <f>'Master ERF Table'!$Q$13</f>
        <v>1.1657924009020941</v>
      </c>
      <c r="G12" s="982">
        <f t="shared" si="4"/>
        <v>10655.342544245141</v>
      </c>
      <c r="H12" s="109">
        <f>'Master ERF Table'!$Q$11</f>
        <v>0.95</v>
      </c>
      <c r="I12" s="983">
        <f t="shared" si="2"/>
        <v>10.68688245941132</v>
      </c>
      <c r="J12" s="109">
        <f>'Master ERF Table'!$Q$19</f>
        <v>0.03</v>
      </c>
      <c r="K12" s="109">
        <f>'Master ERF Table'!$Q$20</f>
        <v>1.2</v>
      </c>
      <c r="L12" s="982">
        <f>'Master ERF Table'!$Q$18</f>
        <v>1231</v>
      </c>
      <c r="M12" s="991">
        <v>0.73</v>
      </c>
      <c r="N12" s="88"/>
      <c r="O12" s="981">
        <f t="shared" si="5"/>
        <v>405.05196000000007</v>
      </c>
      <c r="P12" s="983">
        <f t="shared" si="6"/>
        <v>0.39606685284883425</v>
      </c>
      <c r="Q12" s="989">
        <f t="shared" si="7"/>
        <v>3.6531585000000003E-3</v>
      </c>
      <c r="R12" s="989">
        <f t="shared" si="8"/>
        <v>0.14612633999999999</v>
      </c>
      <c r="S12" s="981">
        <f t="shared" si="9"/>
        <v>149.90127045000003</v>
      </c>
      <c r="T12" s="990">
        <f t="shared" si="10"/>
        <v>10655342544.24514</v>
      </c>
      <c r="U12" s="88"/>
      <c r="V12" s="984">
        <f>'Master ERF Table'!$C$11</f>
        <v>34.442957746478882</v>
      </c>
      <c r="W12" s="984">
        <f>'Master ERF Table'!$C$13</f>
        <v>-18.693086083844243</v>
      </c>
      <c r="X12" s="984">
        <f>'Master ERF Table'!$C$12</f>
        <v>-9.3465430419221214</v>
      </c>
      <c r="Y12" s="984">
        <f>'Master ERF Table'!$C$14</f>
        <v>-2.8039629125766363</v>
      </c>
      <c r="Z12" s="984">
        <f>'Master ERF Table'!$C$15</f>
        <v>5.4603140858326471</v>
      </c>
      <c r="AA12" s="984">
        <f>'Master ERF Table'!$C$19</f>
        <v>100.67114093959731</v>
      </c>
      <c r="AB12" s="984">
        <f>'Master ERF Table'!$C$21</f>
        <v>-19.909502262443439</v>
      </c>
      <c r="AC12" s="985">
        <f>'Master ERF Table'!$C$17</f>
        <v>5.1788268955650935E-3</v>
      </c>
      <c r="AD12" s="986">
        <f>'Master ERF Table'!$C$7</f>
        <v>9.3595037832884959E-10</v>
      </c>
      <c r="AE12" s="88"/>
      <c r="AF12" s="984">
        <f>AVERAGE('CO2'!E45,'CO2'!G45,'CO2'!I45)</f>
        <v>11.460809387210896</v>
      </c>
      <c r="AG12" s="987"/>
      <c r="AH12" s="987"/>
      <c r="AI12" s="987"/>
      <c r="AJ12" s="987"/>
      <c r="AK12" s="987"/>
      <c r="AL12" s="984">
        <f t="shared" si="11"/>
        <v>0.36776763422818792</v>
      </c>
      <c r="AM12" s="984">
        <f t="shared" si="12"/>
        <v>-2.909302696832579</v>
      </c>
      <c r="AN12" s="984">
        <f t="shared" si="13"/>
        <v>0.77631273108583709</v>
      </c>
      <c r="AO12" s="984">
        <f t="shared" si="14"/>
        <v>9.9728718855097256</v>
      </c>
      <c r="AP12" s="482"/>
      <c r="AQ12" s="979"/>
      <c r="AR12" s="979"/>
      <c r="AS12" s="88"/>
      <c r="AT12" s="980"/>
      <c r="AU12" s="979"/>
      <c r="AV12" s="979"/>
      <c r="AW12" s="979"/>
      <c r="AX12" s="319">
        <f t="shared" si="15"/>
        <v>405.05196000000007</v>
      </c>
      <c r="AY12" s="482">
        <f t="shared" si="16"/>
        <v>11.460809387210896</v>
      </c>
      <c r="AZ12" s="88">
        <f t="shared" si="17"/>
        <v>13.904689175844627</v>
      </c>
      <c r="BA12" s="319">
        <f>SUM(AX$10:AX12)/1000</f>
        <v>1.2117494000000002</v>
      </c>
      <c r="BB12" s="319">
        <f t="shared" si="18"/>
        <v>-0.2683068171273465</v>
      </c>
      <c r="BC12" s="88">
        <f t="shared" si="19"/>
        <v>5.4528723000000004E-4</v>
      </c>
      <c r="BD12" s="88">
        <f t="shared" si="20"/>
        <v>-1.2073806770730592E-4</v>
      </c>
      <c r="BE12" s="88"/>
    </row>
    <row r="13" spans="2:57">
      <c r="B13" s="978">
        <f t="shared" si="3"/>
        <v>1983</v>
      </c>
      <c r="C13" s="981">
        <v>130.34700000000001</v>
      </c>
      <c r="D13" s="981">
        <v>411.89652000000007</v>
      </c>
      <c r="E13" s="982">
        <v>9395</v>
      </c>
      <c r="F13" s="983">
        <f>'Master ERF Table'!$Q$13</f>
        <v>1.1657924009020941</v>
      </c>
      <c r="G13" s="982">
        <f t="shared" si="4"/>
        <v>10952.619606475175</v>
      </c>
      <c r="H13" s="109">
        <f>'Master ERF Table'!$Q$11</f>
        <v>0.95</v>
      </c>
      <c r="I13" s="983">
        <f>(I$14/I$6)^(1/(B$14-B$6))*I12</f>
        <v>10.842310964620255</v>
      </c>
      <c r="J13" s="109">
        <f>'Master ERF Table'!$Q$19</f>
        <v>0.03</v>
      </c>
      <c r="K13" s="109">
        <f>'Master ERF Table'!$Q$20</f>
        <v>1.2</v>
      </c>
      <c r="L13" s="982">
        <f>'Master ERF Table'!$Q$18</f>
        <v>1231</v>
      </c>
      <c r="M13" s="991">
        <v>0.73</v>
      </c>
      <c r="N13" s="88"/>
      <c r="O13" s="981">
        <f t="shared" si="5"/>
        <v>411.89652000000007</v>
      </c>
      <c r="P13" s="983">
        <f t="shared" si="6"/>
        <v>0.40861726102524443</v>
      </c>
      <c r="Q13" s="989">
        <f t="shared" si="7"/>
        <v>3.7148895000000005E-3</v>
      </c>
      <c r="R13" s="989">
        <f t="shared" si="8"/>
        <v>0.14859558</v>
      </c>
      <c r="S13" s="981">
        <f t="shared" si="9"/>
        <v>152.43429915000004</v>
      </c>
      <c r="T13" s="990">
        <f t="shared" si="10"/>
        <v>10952619606.475174</v>
      </c>
      <c r="U13" s="88"/>
      <c r="V13" s="984">
        <f>'Master ERF Table'!$C$11</f>
        <v>34.442957746478882</v>
      </c>
      <c r="W13" s="984">
        <f>'Master ERF Table'!$C$13</f>
        <v>-18.693086083844243</v>
      </c>
      <c r="X13" s="984">
        <f>'Master ERF Table'!$C$12</f>
        <v>-9.3465430419221214</v>
      </c>
      <c r="Y13" s="984">
        <f>'Master ERF Table'!$C$14</f>
        <v>-2.8039629125766363</v>
      </c>
      <c r="Z13" s="984">
        <f>'Master ERF Table'!$C$15</f>
        <v>5.4603140858326471</v>
      </c>
      <c r="AA13" s="984">
        <f>'Master ERF Table'!$C$19</f>
        <v>100.67114093959731</v>
      </c>
      <c r="AB13" s="984">
        <f>'Master ERF Table'!$C$21</f>
        <v>-19.909502262443439</v>
      </c>
      <c r="AC13" s="985">
        <f>'Master ERF Table'!$C$17</f>
        <v>5.1788268955650935E-3</v>
      </c>
      <c r="AD13" s="986">
        <f>'Master ERF Table'!$C$7</f>
        <v>9.3595037832884959E-10</v>
      </c>
      <c r="AE13" s="88"/>
      <c r="AF13" s="984">
        <f>AVERAGE('CO2'!E46,'CO2'!G46,'CO2'!I46)</f>
        <v>11.901059950003399</v>
      </c>
      <c r="AG13" s="987"/>
      <c r="AH13" s="987"/>
      <c r="AI13" s="987"/>
      <c r="AJ13" s="987"/>
      <c r="AK13" s="987"/>
      <c r="AL13" s="984">
        <f t="shared" si="11"/>
        <v>0.3739821644295302</v>
      </c>
      <c r="AM13" s="984">
        <f t="shared" si="12"/>
        <v>-2.958464036199095</v>
      </c>
      <c r="AN13" s="984">
        <f t="shared" si="13"/>
        <v>0.7894308482446355</v>
      </c>
      <c r="AO13" s="984">
        <f t="shared" si="14"/>
        <v>10.251108464372415</v>
      </c>
      <c r="AP13" s="482"/>
      <c r="AQ13" s="979"/>
      <c r="AR13" s="979"/>
      <c r="AS13" s="88"/>
      <c r="AT13" s="980"/>
      <c r="AU13" s="979"/>
      <c r="AV13" s="979"/>
      <c r="AW13" s="979"/>
      <c r="AX13" s="319">
        <f t="shared" si="15"/>
        <v>411.89652000000007</v>
      </c>
      <c r="AY13" s="482">
        <f t="shared" si="16"/>
        <v>11.901059950003399</v>
      </c>
      <c r="AZ13" s="88">
        <f t="shared" si="17"/>
        <v>14.249365525428916</v>
      </c>
      <c r="BA13" s="319">
        <f>SUM(AX$10:AX13)/1000</f>
        <v>1.6236459200000002</v>
      </c>
      <c r="BB13" s="319">
        <f t="shared" si="18"/>
        <v>0.10756706464396033</v>
      </c>
      <c r="BC13" s="88">
        <f t="shared" si="19"/>
        <v>7.3064066400000001E-4</v>
      </c>
      <c r="BD13" s="88">
        <f t="shared" si="20"/>
        <v>4.840517908978215E-5</v>
      </c>
      <c r="BE13" s="88"/>
    </row>
    <row r="14" spans="2:57">
      <c r="B14" s="978">
        <f t="shared" si="3"/>
        <v>1984</v>
      </c>
      <c r="C14" s="981">
        <v>139.04499999999999</v>
      </c>
      <c r="D14" s="981">
        <v>439.38219999999995</v>
      </c>
      <c r="E14" s="982">
        <v>10102</v>
      </c>
      <c r="F14" s="983">
        <f>'Master ERF Table'!$Q$13</f>
        <v>1.1657924009020941</v>
      </c>
      <c r="G14" s="982">
        <f t="shared" si="4"/>
        <v>11776.834833912955</v>
      </c>
      <c r="H14" s="109">
        <f>'Master ERF Table'!$Q$11</f>
        <v>0.95</v>
      </c>
      <c r="I14" s="983">
        <v>11</v>
      </c>
      <c r="J14" s="109">
        <f>'Master ERF Table'!$Q$19</f>
        <v>0.03</v>
      </c>
      <c r="K14" s="109">
        <f>'Master ERF Table'!$Q$20</f>
        <v>1.2</v>
      </c>
      <c r="L14" s="982">
        <f>'Master ERF Table'!$Q$18</f>
        <v>1231</v>
      </c>
      <c r="M14" s="991">
        <v>0.73</v>
      </c>
      <c r="N14" s="88"/>
      <c r="O14" s="981">
        <f t="shared" si="5"/>
        <v>439.38219999999995</v>
      </c>
      <c r="P14" s="983">
        <f t="shared" si="6"/>
        <v>0.44222355434782612</v>
      </c>
      <c r="Q14" s="989">
        <f t="shared" si="7"/>
        <v>3.9627825000000004E-3</v>
      </c>
      <c r="R14" s="989">
        <f t="shared" si="8"/>
        <v>0.15851129999999999</v>
      </c>
      <c r="S14" s="981">
        <f t="shared" si="9"/>
        <v>162.60617525000001</v>
      </c>
      <c r="T14" s="990">
        <f t="shared" si="10"/>
        <v>11776834833.912954</v>
      </c>
      <c r="U14" s="88"/>
      <c r="V14" s="984">
        <f>'Master ERF Table'!$C$11</f>
        <v>34.442957746478882</v>
      </c>
      <c r="W14" s="984">
        <f>'Master ERF Table'!$C$13</f>
        <v>-18.693086083844243</v>
      </c>
      <c r="X14" s="984">
        <f>'Master ERF Table'!$C$12</f>
        <v>-9.3465430419221214</v>
      </c>
      <c r="Y14" s="984">
        <f>'Master ERF Table'!$C$14</f>
        <v>-2.8039629125766363</v>
      </c>
      <c r="Z14" s="984">
        <f>'Master ERF Table'!$C$15</f>
        <v>5.4603140858326471</v>
      </c>
      <c r="AA14" s="984">
        <f>'Master ERF Table'!$C$19</f>
        <v>100.67114093959731</v>
      </c>
      <c r="AB14" s="984">
        <f>'Master ERF Table'!$C$21</f>
        <v>-19.909502262443439</v>
      </c>
      <c r="AC14" s="985">
        <f>'Master ERF Table'!$C$17</f>
        <v>5.1788268955650935E-3</v>
      </c>
      <c r="AD14" s="986">
        <f>'Master ERF Table'!$C$7</f>
        <v>9.3595037832884959E-10</v>
      </c>
      <c r="AE14" s="88"/>
      <c r="AF14" s="984">
        <f>AVERAGE('CO2'!E47,'CO2'!G47,'CO2'!I47)</f>
        <v>12.381778649786055</v>
      </c>
      <c r="AG14" s="987"/>
      <c r="AH14" s="987"/>
      <c r="AI14" s="987"/>
      <c r="AJ14" s="987"/>
      <c r="AK14" s="987"/>
      <c r="AL14" s="984">
        <f t="shared" si="11"/>
        <v>0.3989378355704698</v>
      </c>
      <c r="AM14" s="984">
        <f t="shared" si="12"/>
        <v>-3.1558810859728506</v>
      </c>
      <c r="AN14" s="984">
        <f t="shared" si="13"/>
        <v>0.84210923376967106</v>
      </c>
      <c r="AO14" s="984">
        <f t="shared" si="14"/>
        <v>11.022533018317205</v>
      </c>
      <c r="AP14" s="482"/>
      <c r="AQ14" s="979"/>
      <c r="AR14" s="979"/>
      <c r="AS14" s="88"/>
      <c r="AT14" s="980"/>
      <c r="AU14" s="979"/>
      <c r="AV14" s="979"/>
      <c r="AW14" s="979"/>
      <c r="AX14" s="319">
        <f t="shared" si="15"/>
        <v>439.38219999999995</v>
      </c>
      <c r="AY14" s="482">
        <f t="shared" si="16"/>
        <v>12.381778649786055</v>
      </c>
      <c r="AZ14" s="88">
        <f t="shared" si="17"/>
        <v>15.287592076481957</v>
      </c>
      <c r="BA14" s="319">
        <f>SUM(AX$10:AX14)/1000</f>
        <v>2.0630281199999998</v>
      </c>
      <c r="BB14" s="319">
        <f t="shared" si="18"/>
        <v>1.2397661388566552</v>
      </c>
      <c r="BC14" s="88">
        <f t="shared" si="19"/>
        <v>9.2836265399999984E-4</v>
      </c>
      <c r="BD14" s="88">
        <f t="shared" si="20"/>
        <v>5.5789476248549485E-4</v>
      </c>
      <c r="BE14" s="88"/>
    </row>
    <row r="15" spans="2:57">
      <c r="B15" s="978">
        <f t="shared" si="3"/>
        <v>1985</v>
      </c>
      <c r="C15" s="981">
        <v>143.43899999999999</v>
      </c>
      <c r="D15" s="981">
        <v>453.26724000000002</v>
      </c>
      <c r="E15" s="982">
        <v>10598</v>
      </c>
      <c r="F15" s="983">
        <f>'Master ERF Table'!$Q$13</f>
        <v>1.1657924009020941</v>
      </c>
      <c r="G15" s="982">
        <f t="shared" si="4"/>
        <v>12355.067864760393</v>
      </c>
      <c r="H15" s="109">
        <f>'Master ERF Table'!$Q$11</f>
        <v>0.95</v>
      </c>
      <c r="I15" s="983">
        <f>(I$22/I$14)^(1/(B$22-B$14))*I14</f>
        <v>11.221277778583994</v>
      </c>
      <c r="J15" s="109">
        <f>'Master ERF Table'!$Q$19</f>
        <v>0.03</v>
      </c>
      <c r="K15" s="109">
        <f>'Master ERF Table'!$Q$20</f>
        <v>1.2</v>
      </c>
      <c r="L15" s="982">
        <f>'Master ERF Table'!$Q$18</f>
        <v>1231</v>
      </c>
      <c r="M15" s="991">
        <v>0.73</v>
      </c>
      <c r="N15" s="88"/>
      <c r="O15" s="981">
        <f t="shared" si="5"/>
        <v>453.26724000000002</v>
      </c>
      <c r="P15" s="983">
        <f t="shared" si="6"/>
        <v>0.46537534525336344</v>
      </c>
      <c r="Q15" s="989">
        <f t="shared" si="7"/>
        <v>4.0880114999999996E-3</v>
      </c>
      <c r="R15" s="989">
        <f t="shared" si="8"/>
        <v>0.16352046000000001</v>
      </c>
      <c r="S15" s="981">
        <f t="shared" si="9"/>
        <v>167.74473854999999</v>
      </c>
      <c r="T15" s="990">
        <f t="shared" si="10"/>
        <v>12355067864.760393</v>
      </c>
      <c r="U15" s="88"/>
      <c r="V15" s="984">
        <f>'Master ERF Table'!$C$11</f>
        <v>34.442957746478882</v>
      </c>
      <c r="W15" s="984">
        <f>'Master ERF Table'!$C$13</f>
        <v>-18.693086083844243</v>
      </c>
      <c r="X15" s="984">
        <f>'Master ERF Table'!$C$12</f>
        <v>-9.3465430419221214</v>
      </c>
      <c r="Y15" s="984">
        <f>'Master ERF Table'!$C$14</f>
        <v>-2.8039629125766363</v>
      </c>
      <c r="Z15" s="984">
        <f>'Master ERF Table'!$C$15</f>
        <v>5.4603140858326471</v>
      </c>
      <c r="AA15" s="984">
        <f>'Master ERF Table'!$C$19</f>
        <v>100.67114093959731</v>
      </c>
      <c r="AB15" s="984">
        <f>'Master ERF Table'!$C$21</f>
        <v>-19.909502262443439</v>
      </c>
      <c r="AC15" s="985">
        <f>'Master ERF Table'!$C$17</f>
        <v>5.1788268955650935E-3</v>
      </c>
      <c r="AD15" s="986">
        <f>'Master ERF Table'!$C$7</f>
        <v>9.3595037832884959E-10</v>
      </c>
      <c r="AE15" s="88"/>
      <c r="AF15" s="984">
        <f>AVERAGE('CO2'!E48,'CO2'!G48,'CO2'!I48)</f>
        <v>12.87645694108231</v>
      </c>
      <c r="AG15" s="987"/>
      <c r="AH15" s="987"/>
      <c r="AI15" s="987"/>
      <c r="AJ15" s="987"/>
      <c r="AK15" s="987"/>
      <c r="AL15" s="984">
        <f t="shared" si="11"/>
        <v>0.41154478187919458</v>
      </c>
      <c r="AM15" s="984">
        <f t="shared" si="12"/>
        <v>-3.2556109683257919</v>
      </c>
      <c r="AN15" s="984">
        <f t="shared" si="13"/>
        <v>0.86872096359227469</v>
      </c>
      <c r="AO15" s="984">
        <f t="shared" si="14"/>
        <v>11.563730442301102</v>
      </c>
      <c r="AP15" s="482"/>
      <c r="AQ15" s="979"/>
      <c r="AR15" s="979"/>
      <c r="AS15" s="88"/>
      <c r="AT15" s="980"/>
      <c r="AU15" s="979"/>
      <c r="AV15" s="979"/>
      <c r="AW15" s="979"/>
      <c r="AX15" s="319">
        <f t="shared" si="15"/>
        <v>453.26724000000002</v>
      </c>
      <c r="AY15" s="482">
        <f t="shared" si="16"/>
        <v>12.87645694108231</v>
      </c>
      <c r="AZ15" s="88">
        <f t="shared" si="17"/>
        <v>15.963570826666551</v>
      </c>
      <c r="BA15" s="319">
        <f>SUM(AX$10:AX15)/1000</f>
        <v>2.51629536</v>
      </c>
      <c r="BB15" s="319">
        <f t="shared" si="18"/>
        <v>1.9769294433109563</v>
      </c>
      <c r="BC15" s="88">
        <f t="shared" si="19"/>
        <v>1.132332912E-3</v>
      </c>
      <c r="BD15" s="88">
        <f t="shared" si="20"/>
        <v>8.8961824948993035E-4</v>
      </c>
      <c r="BE15" s="88"/>
    </row>
    <row r="16" spans="2:57">
      <c r="B16" s="978">
        <f t="shared" si="3"/>
        <v>1986</v>
      </c>
      <c r="C16" s="981">
        <v>151.48400000000001</v>
      </c>
      <c r="D16" s="981">
        <v>478.68944000000005</v>
      </c>
      <c r="E16" s="982">
        <v>11491</v>
      </c>
      <c r="F16" s="983">
        <f>'Master ERF Table'!$Q$13</f>
        <v>1.1657924009020941</v>
      </c>
      <c r="G16" s="982">
        <f t="shared" si="4"/>
        <v>13396.120478765964</v>
      </c>
      <c r="H16" s="109">
        <f>'Master ERF Table'!$Q$11</f>
        <v>0.95</v>
      </c>
      <c r="I16" s="983">
        <f t="shared" ref="I16:I21" si="21">(I$22/I$14)^(1/(B$22-B$14))*I15</f>
        <v>11.447006816740268</v>
      </c>
      <c r="J16" s="109">
        <f>'Master ERF Table'!$Q$19</f>
        <v>0.03</v>
      </c>
      <c r="K16" s="109">
        <f>'Master ERF Table'!$Q$20</f>
        <v>1.2</v>
      </c>
      <c r="L16" s="982">
        <f>'Master ERF Table'!$Q$18</f>
        <v>1231</v>
      </c>
      <c r="M16" s="991">
        <v>0.73</v>
      </c>
      <c r="N16" s="88"/>
      <c r="O16" s="981">
        <f t="shared" si="5"/>
        <v>478.68944000000005</v>
      </c>
      <c r="P16" s="983">
        <f t="shared" si="6"/>
        <v>0.5013632709204392</v>
      </c>
      <c r="Q16" s="989">
        <f t="shared" si="7"/>
        <v>4.3172940000000002E-3</v>
      </c>
      <c r="R16" s="989">
        <f t="shared" si="8"/>
        <v>0.17269176</v>
      </c>
      <c r="S16" s="981">
        <f t="shared" si="9"/>
        <v>177.15296380000001</v>
      </c>
      <c r="T16" s="990">
        <f t="shared" si="10"/>
        <v>13396120478.765965</v>
      </c>
      <c r="U16" s="88"/>
      <c r="V16" s="984">
        <f>'Master ERF Table'!$C$11</f>
        <v>34.442957746478882</v>
      </c>
      <c r="W16" s="984">
        <f>'Master ERF Table'!$C$13</f>
        <v>-18.693086083844243</v>
      </c>
      <c r="X16" s="984">
        <f>'Master ERF Table'!$C$12</f>
        <v>-9.3465430419221214</v>
      </c>
      <c r="Y16" s="984">
        <f>'Master ERF Table'!$C$14</f>
        <v>-2.8039629125766363</v>
      </c>
      <c r="Z16" s="984">
        <f>'Master ERF Table'!$C$15</f>
        <v>5.4603140858326471</v>
      </c>
      <c r="AA16" s="984">
        <f>'Master ERF Table'!$C$19</f>
        <v>100.67114093959731</v>
      </c>
      <c r="AB16" s="984">
        <f>'Master ERF Table'!$C$21</f>
        <v>-19.909502262443439</v>
      </c>
      <c r="AC16" s="985">
        <f>'Master ERF Table'!$C$17</f>
        <v>5.1788268955650935E-3</v>
      </c>
      <c r="AD16" s="986">
        <f>'Master ERF Table'!$C$7</f>
        <v>9.3595037832884959E-10</v>
      </c>
      <c r="AE16" s="88"/>
      <c r="AF16" s="984">
        <f>AVERAGE('CO2'!E49,'CO2'!G49,'CO2'!I49)</f>
        <v>13.411870262001642</v>
      </c>
      <c r="AG16" s="987"/>
      <c r="AH16" s="987"/>
      <c r="AI16" s="987"/>
      <c r="AJ16" s="987"/>
      <c r="AK16" s="987"/>
      <c r="AL16" s="984">
        <f t="shared" si="11"/>
        <v>0.43462691275167786</v>
      </c>
      <c r="AM16" s="984">
        <f t="shared" si="12"/>
        <v>-3.4382069864253393</v>
      </c>
      <c r="AN16" s="984">
        <f t="shared" si="13"/>
        <v>0.91744453355650946</v>
      </c>
      <c r="AO16" s="984">
        <f t="shared" si="14"/>
        <v>12.538104030239854</v>
      </c>
      <c r="AP16" s="482"/>
      <c r="AQ16" s="979"/>
      <c r="AR16" s="979"/>
      <c r="AS16" s="88"/>
      <c r="AT16" s="980"/>
      <c r="AU16" s="979"/>
      <c r="AV16" s="979"/>
      <c r="AW16" s="979"/>
      <c r="AX16" s="319">
        <f t="shared" si="15"/>
        <v>478.68944000000005</v>
      </c>
      <c r="AY16" s="482">
        <f t="shared" si="16"/>
        <v>13.411870262001642</v>
      </c>
      <c r="AZ16" s="88">
        <f t="shared" si="17"/>
        <v>17.184716323864432</v>
      </c>
      <c r="BA16" s="319">
        <f>SUM(AX$10:AX16)/1000</f>
        <v>2.9949848000000001</v>
      </c>
      <c r="BB16" s="319">
        <f t="shared" si="18"/>
        <v>3.3086039222617534</v>
      </c>
      <c r="BC16" s="88">
        <f t="shared" si="19"/>
        <v>1.34774316E-3</v>
      </c>
      <c r="BD16" s="88">
        <f t="shared" si="20"/>
        <v>1.488871765017789E-3</v>
      </c>
      <c r="BE16" s="88"/>
    </row>
    <row r="17" spans="2:57">
      <c r="B17" s="978">
        <f t="shared" si="3"/>
        <v>1987</v>
      </c>
      <c r="C17" s="981">
        <v>158.44800000000001</v>
      </c>
      <c r="D17" s="981">
        <v>500.69568000000004</v>
      </c>
      <c r="E17" s="982">
        <v>12266</v>
      </c>
      <c r="F17" s="983">
        <f>'Master ERF Table'!$Q$13</f>
        <v>1.1657924009020941</v>
      </c>
      <c r="G17" s="982">
        <f t="shared" si="4"/>
        <v>14299.609589465086</v>
      </c>
      <c r="H17" s="109">
        <f>'Master ERF Table'!$Q$11</f>
        <v>0.95</v>
      </c>
      <c r="I17" s="983">
        <f t="shared" si="21"/>
        <v>11.677276656726098</v>
      </c>
      <c r="J17" s="109">
        <f>'Master ERF Table'!$Q$19</f>
        <v>0.03</v>
      </c>
      <c r="K17" s="109">
        <f>'Master ERF Table'!$Q$20</f>
        <v>1.2</v>
      </c>
      <c r="L17" s="982">
        <f>'Master ERF Table'!$Q$18</f>
        <v>1231</v>
      </c>
      <c r="M17" s="991">
        <v>0.73</v>
      </c>
      <c r="N17" s="88"/>
      <c r="O17" s="981">
        <f t="shared" si="5"/>
        <v>500.69568000000004</v>
      </c>
      <c r="P17" s="983">
        <f t="shared" si="6"/>
        <v>0.53496102286251435</v>
      </c>
      <c r="Q17" s="989">
        <f t="shared" si="7"/>
        <v>4.5157679999999999E-3</v>
      </c>
      <c r="R17" s="989">
        <f t="shared" si="8"/>
        <v>0.18063071999999999</v>
      </c>
      <c r="S17" s="981">
        <f t="shared" si="9"/>
        <v>185.29701360000001</v>
      </c>
      <c r="T17" s="990">
        <f t="shared" si="10"/>
        <v>14299609589.465086</v>
      </c>
      <c r="U17" s="88"/>
      <c r="V17" s="984">
        <f>'Master ERF Table'!$C$11</f>
        <v>34.442957746478882</v>
      </c>
      <c r="W17" s="984">
        <f>'Master ERF Table'!$C$13</f>
        <v>-18.693086083844243</v>
      </c>
      <c r="X17" s="984">
        <f>'Master ERF Table'!$C$12</f>
        <v>-9.3465430419221214</v>
      </c>
      <c r="Y17" s="984">
        <f>'Master ERF Table'!$C$14</f>
        <v>-2.8039629125766363</v>
      </c>
      <c r="Z17" s="984">
        <f>'Master ERF Table'!$C$15</f>
        <v>5.4603140858326471</v>
      </c>
      <c r="AA17" s="984">
        <f>'Master ERF Table'!$C$19</f>
        <v>100.67114093959731</v>
      </c>
      <c r="AB17" s="984">
        <f>'Master ERF Table'!$C$21</f>
        <v>-19.909502262443439</v>
      </c>
      <c r="AC17" s="985">
        <f>'Master ERF Table'!$C$17</f>
        <v>5.1788268955650935E-3</v>
      </c>
      <c r="AD17" s="986">
        <f>'Master ERF Table'!$C$7</f>
        <v>9.3595037832884959E-10</v>
      </c>
      <c r="AE17" s="88"/>
      <c r="AF17" s="984">
        <f>AVERAGE('CO2'!E50,'CO2'!G50,'CO2'!I50)</f>
        <v>13.96730310142781</v>
      </c>
      <c r="AG17" s="987"/>
      <c r="AH17" s="987"/>
      <c r="AI17" s="987"/>
      <c r="AJ17" s="987"/>
      <c r="AK17" s="987"/>
      <c r="AL17" s="984">
        <f t="shared" si="11"/>
        <v>0.45460751677852346</v>
      </c>
      <c r="AM17" s="984">
        <f t="shared" si="12"/>
        <v>-3.5962677285067874</v>
      </c>
      <c r="AN17" s="984">
        <f t="shared" si="13"/>
        <v>0.95962115769957101</v>
      </c>
      <c r="AO17" s="984">
        <f t="shared" si="14"/>
        <v>13.383725005214693</v>
      </c>
      <c r="AP17" s="482"/>
      <c r="AQ17" s="979"/>
      <c r="AR17" s="979"/>
      <c r="AS17" s="88"/>
      <c r="AT17" s="980"/>
      <c r="AU17" s="979"/>
      <c r="AV17" s="979"/>
      <c r="AW17" s="979"/>
      <c r="AX17" s="319">
        <f t="shared" si="15"/>
        <v>500.69568000000004</v>
      </c>
      <c r="AY17" s="482">
        <f t="shared" si="16"/>
        <v>13.96730310142781</v>
      </c>
      <c r="AZ17" s="88">
        <f t="shared" si="17"/>
        <v>18.243950670633001</v>
      </c>
      <c r="BA17" s="319">
        <f>SUM(AX$10:AX17)/1000</f>
        <v>3.4956804799999999</v>
      </c>
      <c r="BB17" s="319">
        <f t="shared" si="18"/>
        <v>4.4637122611587756</v>
      </c>
      <c r="BC17" s="88">
        <f t="shared" si="19"/>
        <v>1.573056216E-3</v>
      </c>
      <c r="BD17" s="88">
        <f t="shared" si="20"/>
        <v>2.008670517521449E-3</v>
      </c>
      <c r="BE17" s="88"/>
    </row>
    <row r="18" spans="2:57">
      <c r="B18" s="978">
        <f t="shared" si="3"/>
        <v>1988</v>
      </c>
      <c r="C18" s="981">
        <v>166.12799999999999</v>
      </c>
      <c r="D18" s="981">
        <v>524.96447999999998</v>
      </c>
      <c r="E18" s="982">
        <v>13017</v>
      </c>
      <c r="F18" s="983">
        <f>'Master ERF Table'!$Q$13</f>
        <v>1.1657924009020941</v>
      </c>
      <c r="G18" s="982">
        <f t="shared" si="4"/>
        <v>15175.11968254256</v>
      </c>
      <c r="H18" s="109">
        <f>'Master ERF Table'!$Q$11</f>
        <v>0.95</v>
      </c>
      <c r="I18" s="983">
        <f t="shared" si="21"/>
        <v>11.912178642045289</v>
      </c>
      <c r="J18" s="109">
        <f>'Master ERF Table'!$Q$19</f>
        <v>0.03</v>
      </c>
      <c r="K18" s="109">
        <f>'Master ERF Table'!$Q$20</f>
        <v>1.2</v>
      </c>
      <c r="L18" s="982">
        <f>'Master ERF Table'!$Q$18</f>
        <v>1231</v>
      </c>
      <c r="M18" s="991">
        <v>0.73</v>
      </c>
      <c r="N18" s="88"/>
      <c r="O18" s="981">
        <f t="shared" si="5"/>
        <v>524.96447999999998</v>
      </c>
      <c r="P18" s="983">
        <f t="shared" si="6"/>
        <v>0.57217363693103929</v>
      </c>
      <c r="Q18" s="989">
        <f t="shared" si="7"/>
        <v>4.7346480000000002E-3</v>
      </c>
      <c r="R18" s="989">
        <f t="shared" si="8"/>
        <v>0.18938592000000001</v>
      </c>
      <c r="S18" s="981">
        <f t="shared" si="9"/>
        <v>194.2783896</v>
      </c>
      <c r="T18" s="990">
        <f t="shared" si="10"/>
        <v>15175119682.542559</v>
      </c>
      <c r="U18" s="88"/>
      <c r="V18" s="984">
        <f>'Master ERF Table'!$C$11</f>
        <v>34.442957746478882</v>
      </c>
      <c r="W18" s="984">
        <f>'Master ERF Table'!$C$13</f>
        <v>-18.693086083844243</v>
      </c>
      <c r="X18" s="984">
        <f>'Master ERF Table'!$C$12</f>
        <v>-9.3465430419221214</v>
      </c>
      <c r="Y18" s="984">
        <f>'Master ERF Table'!$C$14</f>
        <v>-2.8039629125766363</v>
      </c>
      <c r="Z18" s="984">
        <f>'Master ERF Table'!$C$15</f>
        <v>5.4603140858326471</v>
      </c>
      <c r="AA18" s="984">
        <f>'Master ERF Table'!$C$19</f>
        <v>100.67114093959731</v>
      </c>
      <c r="AB18" s="984">
        <f>'Master ERF Table'!$C$21</f>
        <v>-19.909502262443439</v>
      </c>
      <c r="AC18" s="985">
        <f>'Master ERF Table'!$C$17</f>
        <v>5.1788268955650935E-3</v>
      </c>
      <c r="AD18" s="986">
        <f>'Master ERF Table'!$C$7</f>
        <v>9.3595037832884959E-10</v>
      </c>
      <c r="AE18" s="88"/>
      <c r="AF18" s="984">
        <f>AVERAGE('CO2'!E51,'CO2'!G51,'CO2'!I51)</f>
        <v>14.54094541750562</v>
      </c>
      <c r="AG18" s="987"/>
      <c r="AH18" s="987"/>
      <c r="AI18" s="987"/>
      <c r="AJ18" s="987"/>
      <c r="AK18" s="987"/>
      <c r="AL18" s="984">
        <f t="shared" si="11"/>
        <v>0.4766424161073825</v>
      </c>
      <c r="AM18" s="984">
        <f t="shared" si="12"/>
        <v>-3.7705794027149326</v>
      </c>
      <c r="AN18" s="984">
        <f t="shared" si="13"/>
        <v>1.0061341492875537</v>
      </c>
      <c r="AO18" s="984">
        <f t="shared" si="14"/>
        <v>14.203159008061279</v>
      </c>
      <c r="AP18" s="482"/>
      <c r="AQ18" s="979"/>
      <c r="AR18" s="979"/>
      <c r="AS18" s="88"/>
      <c r="AT18" s="980"/>
      <c r="AU18" s="979"/>
      <c r="AV18" s="979"/>
      <c r="AW18" s="979"/>
      <c r="AX18" s="319">
        <f t="shared" si="15"/>
        <v>524.96447999999998</v>
      </c>
      <c r="AY18" s="482">
        <f t="shared" si="16"/>
        <v>14.54094541750562</v>
      </c>
      <c r="AZ18" s="88">
        <f t="shared" si="17"/>
        <v>19.298960591827644</v>
      </c>
      <c r="BA18" s="319">
        <f>SUM(AX$10:AX18)/1000</f>
        <v>4.0206449600000003</v>
      </c>
      <c r="BB18" s="319">
        <f t="shared" si="18"/>
        <v>5.614213810989356</v>
      </c>
      <c r="BC18" s="88">
        <f t="shared" si="19"/>
        <v>1.809290232E-3</v>
      </c>
      <c r="BD18" s="88">
        <f t="shared" si="20"/>
        <v>2.5263962149452103E-3</v>
      </c>
      <c r="BE18" s="88"/>
    </row>
    <row r="19" spans="2:57">
      <c r="B19" s="978">
        <f>B20-1</f>
        <v>1989</v>
      </c>
      <c r="C19" s="981">
        <v>172.99100000000001</v>
      </c>
      <c r="D19" s="981">
        <v>546.65156000000002</v>
      </c>
      <c r="E19" s="982">
        <v>13493</v>
      </c>
      <c r="F19" s="983">
        <f>'Master ERF Table'!$Q$13</f>
        <v>1.1657924009020941</v>
      </c>
      <c r="G19" s="982">
        <f t="shared" si="4"/>
        <v>15730.036865371956</v>
      </c>
      <c r="H19" s="109">
        <f>'Master ERF Table'!$Q$11</f>
        <v>0.95</v>
      </c>
      <c r="I19" s="983">
        <f t="shared" si="21"/>
        <v>12.151805953682333</v>
      </c>
      <c r="J19" s="109">
        <f>'Master ERF Table'!$Q$19</f>
        <v>0.03</v>
      </c>
      <c r="K19" s="109">
        <f>'Master ERF Table'!$Q$20</f>
        <v>1.2</v>
      </c>
      <c r="L19" s="982">
        <f>'Master ERF Table'!$Q$18</f>
        <v>1231</v>
      </c>
      <c r="M19" s="991">
        <v>0.73</v>
      </c>
      <c r="N19" s="88"/>
      <c r="O19" s="981">
        <f t="shared" si="5"/>
        <v>546.65156000000002</v>
      </c>
      <c r="P19" s="983">
        <f t="shared" si="6"/>
        <v>0.60779642929684841</v>
      </c>
      <c r="Q19" s="989">
        <f t="shared" si="7"/>
        <v>4.9302434999999997E-3</v>
      </c>
      <c r="R19" s="989">
        <f t="shared" si="8"/>
        <v>0.19720973999999999</v>
      </c>
      <c r="S19" s="981">
        <f t="shared" si="9"/>
        <v>202.30432494999999</v>
      </c>
      <c r="T19" s="990">
        <f t="shared" si="10"/>
        <v>15730036865.371956</v>
      </c>
      <c r="U19" s="88"/>
      <c r="V19" s="984">
        <f>'Master ERF Table'!$C$11</f>
        <v>34.442957746478882</v>
      </c>
      <c r="W19" s="984">
        <f>'Master ERF Table'!$C$13</f>
        <v>-18.693086083844243</v>
      </c>
      <c r="X19" s="984">
        <f>'Master ERF Table'!$C$12</f>
        <v>-9.3465430419221214</v>
      </c>
      <c r="Y19" s="984">
        <f>'Master ERF Table'!$C$14</f>
        <v>-2.8039629125766363</v>
      </c>
      <c r="Z19" s="984">
        <f>'Master ERF Table'!$C$15</f>
        <v>5.4603140858326471</v>
      </c>
      <c r="AA19" s="984">
        <f>'Master ERF Table'!$C$19</f>
        <v>100.67114093959731</v>
      </c>
      <c r="AB19" s="984">
        <f>'Master ERF Table'!$C$21</f>
        <v>-19.909502262443439</v>
      </c>
      <c r="AC19" s="985">
        <f>'Master ERF Table'!$C$17</f>
        <v>5.1788268955650935E-3</v>
      </c>
      <c r="AD19" s="986">
        <f>'Master ERF Table'!$C$7</f>
        <v>9.3595037832884959E-10</v>
      </c>
      <c r="AE19" s="88"/>
      <c r="AF19" s="984">
        <f>AVERAGE('CO2'!E52,'CO2'!G52,'CO2'!I52)</f>
        <v>15.152056977835509</v>
      </c>
      <c r="AG19" s="987"/>
      <c r="AH19" s="987"/>
      <c r="AI19" s="987"/>
      <c r="AJ19" s="987"/>
      <c r="AK19" s="987"/>
      <c r="AL19" s="984">
        <f t="shared" si="11"/>
        <v>0.4963332382550335</v>
      </c>
      <c r="AM19" s="984">
        <f t="shared" si="12"/>
        <v>-3.9263477647058824</v>
      </c>
      <c r="AN19" s="984">
        <f t="shared" si="13"/>
        <v>1.0476990791402003</v>
      </c>
      <c r="AO19" s="984">
        <f t="shared" si="14"/>
        <v>14.722533955271633</v>
      </c>
      <c r="AP19" s="482"/>
      <c r="AQ19" s="979"/>
      <c r="AR19" s="979"/>
      <c r="AS19" s="88"/>
      <c r="AT19" s="980"/>
      <c r="AU19" s="979"/>
      <c r="AV19" s="979"/>
      <c r="AW19" s="979"/>
      <c r="AX19" s="319">
        <f t="shared" si="15"/>
        <v>546.65156000000002</v>
      </c>
      <c r="AY19" s="482">
        <f t="shared" si="16"/>
        <v>15.152056977835509</v>
      </c>
      <c r="AZ19" s="88">
        <f t="shared" si="17"/>
        <v>20.028850842113869</v>
      </c>
      <c r="BA19" s="319">
        <f>SUM(AX$10:AX19)/1000</f>
        <v>4.5672965200000002</v>
      </c>
      <c r="BB19" s="319">
        <f t="shared" si="18"/>
        <v>6.410168282402906</v>
      </c>
      <c r="BC19" s="88">
        <f t="shared" si="19"/>
        <v>2.0552834340000002E-3</v>
      </c>
      <c r="BD19" s="88">
        <f t="shared" si="20"/>
        <v>2.8845757270813078E-3</v>
      </c>
      <c r="BE19" s="88"/>
    </row>
    <row r="20" spans="2:57">
      <c r="B20" s="63">
        <v>1990</v>
      </c>
      <c r="C20" s="981">
        <v>173.929</v>
      </c>
      <c r="D20" s="981">
        <v>549.61563999999998</v>
      </c>
      <c r="E20" s="982">
        <v>14371</v>
      </c>
      <c r="F20" s="983">
        <f>'Master ERF Table'!$Q$13</f>
        <v>1.1657924009020941</v>
      </c>
      <c r="G20" s="982">
        <f>F20*E20</f>
        <v>16753.602593363994</v>
      </c>
      <c r="H20" s="109">
        <f>'Master ERF Table'!$Q$11</f>
        <v>0.95</v>
      </c>
      <c r="I20" s="983">
        <f t="shared" si="21"/>
        <v>12.396253647065476</v>
      </c>
      <c r="J20" s="109">
        <f>'Master ERF Table'!$Q$19</f>
        <v>0.03</v>
      </c>
      <c r="K20" s="109">
        <f>'Master ERF Table'!$Q$20</f>
        <v>1.2</v>
      </c>
      <c r="L20" s="982">
        <f>'Master ERF Table'!$Q$18</f>
        <v>1231</v>
      </c>
      <c r="M20" s="991">
        <v>0.73</v>
      </c>
      <c r="O20" s="981">
        <f>D20</f>
        <v>549.61563999999998</v>
      </c>
      <c r="P20" s="983">
        <f t="shared" ref="P20:P34" si="22">(((C20*1000000000)*H20*I20)/1000000000000)*(14/46)</f>
        <v>0.62338487842869572</v>
      </c>
      <c r="Q20" s="989">
        <f>((C20*1000000000*H20)*J20)/1000000000000</f>
        <v>4.9569764999999998E-3</v>
      </c>
      <c r="R20" s="989">
        <f>((C20*1000000000*H20)*K20)/1000000000000</f>
        <v>0.19827906000000001</v>
      </c>
      <c r="S20" s="981">
        <f>((C20*1000000000*H20*L20)/1000000000000)</f>
        <v>203.40126905</v>
      </c>
      <c r="T20" s="990">
        <f t="shared" ref="T20:T29" si="23">G20*1000000</f>
        <v>16753602593.363995</v>
      </c>
      <c r="V20" s="984">
        <f>'Master ERF Table'!$C$11</f>
        <v>34.442957746478882</v>
      </c>
      <c r="W20" s="984">
        <f>'Master ERF Table'!$C$13</f>
        <v>-18.693086083844243</v>
      </c>
      <c r="X20" s="984">
        <f>'Master ERF Table'!$C$12</f>
        <v>-9.3465430419221214</v>
      </c>
      <c r="Y20" s="984">
        <f>'Master ERF Table'!$C$14</f>
        <v>-2.8039629125766363</v>
      </c>
      <c r="Z20" s="984">
        <f>'Master ERF Table'!$C$15</f>
        <v>5.4603140858326471</v>
      </c>
      <c r="AA20" s="984">
        <f>'Master ERF Table'!$C$19</f>
        <v>100.67114093959731</v>
      </c>
      <c r="AB20" s="984">
        <f>'Master ERF Table'!$C$21</f>
        <v>-19.909502262443439</v>
      </c>
      <c r="AC20" s="985">
        <f>'Master ERF Table'!$C$17</f>
        <v>5.1788268955650935E-3</v>
      </c>
      <c r="AD20" s="986">
        <f>'Master ERF Table'!$C$7</f>
        <v>9.3595037832884959E-10</v>
      </c>
      <c r="AF20" s="984">
        <f>AVERAGE('CO2'!E53,'CO2'!G53,'CO2'!I53)</f>
        <v>15.756362552777125</v>
      </c>
      <c r="AG20" s="987"/>
      <c r="AH20" s="987"/>
      <c r="AI20" s="987"/>
      <c r="AJ20" s="987"/>
      <c r="AK20" s="987"/>
      <c r="AL20" s="984">
        <f t="shared" ref="AL20:AL29" si="24">AA20*Q20</f>
        <v>0.49902447986577175</v>
      </c>
      <c r="AM20" s="984">
        <f t="shared" ref="AM20:AM29" si="25">AB20*R20</f>
        <v>-3.9476373936651585</v>
      </c>
      <c r="AN20" s="984">
        <f t="shared" ref="AN20:AN29" si="26">AC20*S20</f>
        <v>1.0533799627482119</v>
      </c>
      <c r="AO20" s="984">
        <f t="shared" ref="AO20:AO29" si="27">AD20*T20</f>
        <v>15.680540685630227</v>
      </c>
      <c r="AP20" s="482"/>
      <c r="AT20" s="945"/>
      <c r="AU20" s="945"/>
      <c r="AV20" s="945"/>
      <c r="AW20" s="945"/>
      <c r="AX20" s="319">
        <f t="shared" si="15"/>
        <v>549.61563999999998</v>
      </c>
      <c r="AY20" s="482">
        <f t="shared" si="16"/>
        <v>15.756362552777125</v>
      </c>
      <c r="AZ20" s="88">
        <f t="shared" si="17"/>
        <v>21.015629735416535</v>
      </c>
      <c r="BA20" s="319">
        <f>SUM(AX$10:AX20)/1000</f>
        <v>5.11691216</v>
      </c>
      <c r="BB20" s="319">
        <f t="shared" si="18"/>
        <v>7.4862630406391837</v>
      </c>
      <c r="BC20" s="88">
        <f t="shared" si="19"/>
        <v>2.3026104719999999E-3</v>
      </c>
      <c r="BD20" s="88">
        <f t="shared" si="20"/>
        <v>3.3688183682876326E-3</v>
      </c>
      <c r="BE20" s="88"/>
    </row>
    <row r="21" spans="2:57">
      <c r="B21" s="63">
        <f>B20+1</f>
        <v>1991</v>
      </c>
      <c r="C21" s="981">
        <v>168.203</v>
      </c>
      <c r="D21" s="981">
        <v>531.52148</v>
      </c>
      <c r="E21" s="982">
        <v>14262</v>
      </c>
      <c r="F21" s="983">
        <f>'Master ERF Table'!$Q$13</f>
        <v>1.1657924009020941</v>
      </c>
      <c r="G21" s="982">
        <f t="shared" ref="G21:G48" si="28">F21*E21</f>
        <v>16626.531221665668</v>
      </c>
      <c r="H21" s="109">
        <f>'Master ERF Table'!$Q$11</f>
        <v>0.95</v>
      </c>
      <c r="I21" s="983">
        <f t="shared" si="21"/>
        <v>12.645618689773331</v>
      </c>
      <c r="J21" s="109">
        <f>'Master ERF Table'!$Q$19</f>
        <v>0.03</v>
      </c>
      <c r="K21" s="109">
        <f>'Master ERF Table'!$Q$20</f>
        <v>1.2</v>
      </c>
      <c r="L21" s="982">
        <f>'Master ERF Table'!$Q$18</f>
        <v>1231</v>
      </c>
      <c r="M21" s="991">
        <v>0.73</v>
      </c>
      <c r="O21" s="981">
        <f t="shared" ref="O21:O48" si="29">D21</f>
        <v>531.52148</v>
      </c>
      <c r="P21" s="983">
        <f t="shared" si="22"/>
        <v>0.61498939796369678</v>
      </c>
      <c r="Q21" s="989">
        <f t="shared" ref="Q21:Q48" si="30">((C21*1000000000*H21)*J21)/1000000000000</f>
        <v>4.7937854999999998E-3</v>
      </c>
      <c r="R21" s="989">
        <f t="shared" ref="R21:R48" si="31">((C21*1000000000*H21)*K21)/1000000000000</f>
        <v>0.19175142000000001</v>
      </c>
      <c r="S21" s="981">
        <f t="shared" ref="S21:S48" si="32">((C21*1000000000*H21*L21)/1000000000000)</f>
        <v>196.70499835000001</v>
      </c>
      <c r="T21" s="990">
        <f t="shared" si="23"/>
        <v>16626531221.665668</v>
      </c>
      <c r="V21" s="984">
        <f>'Master ERF Table'!$C$11</f>
        <v>34.442957746478882</v>
      </c>
      <c r="W21" s="984">
        <f>'Master ERF Table'!$C$13</f>
        <v>-18.693086083844243</v>
      </c>
      <c r="X21" s="984">
        <f>'Master ERF Table'!$C$12</f>
        <v>-9.3465430419221214</v>
      </c>
      <c r="Y21" s="984">
        <f>'Master ERF Table'!$C$14</f>
        <v>-2.8039629125766363</v>
      </c>
      <c r="Z21" s="984">
        <f>'Master ERF Table'!$C$15</f>
        <v>5.4603140858326471</v>
      </c>
      <c r="AA21" s="984">
        <f>'Master ERF Table'!$C$19</f>
        <v>100.67114093959731</v>
      </c>
      <c r="AB21" s="984">
        <f>'Master ERF Table'!$C$21</f>
        <v>-19.909502262443439</v>
      </c>
      <c r="AC21" s="985">
        <f>'Master ERF Table'!$C$17</f>
        <v>5.1788268955650935E-3</v>
      </c>
      <c r="AD21" s="986">
        <f>'Master ERF Table'!$C$7</f>
        <v>9.3595037832884959E-10</v>
      </c>
      <c r="AF21" s="984">
        <f>AVERAGE('CO2'!E54,'CO2'!G54,'CO2'!I54)</f>
        <v>16.312203423623515</v>
      </c>
      <c r="AG21" s="987"/>
      <c r="AH21" s="987"/>
      <c r="AI21" s="987"/>
      <c r="AJ21" s="987"/>
      <c r="AK21" s="987"/>
      <c r="AL21" s="984">
        <f t="shared" si="24"/>
        <v>0.48259585570469793</v>
      </c>
      <c r="AM21" s="984">
        <f t="shared" si="25"/>
        <v>-3.8176753303167423</v>
      </c>
      <c r="AN21" s="984">
        <f t="shared" si="26"/>
        <v>1.0187011359470675</v>
      </c>
      <c r="AO21" s="984">
        <f t="shared" si="27"/>
        <v>15.561608187214413</v>
      </c>
      <c r="AP21" s="482"/>
      <c r="AT21" s="945"/>
      <c r="AU21" s="945"/>
      <c r="AV21" s="945"/>
      <c r="AW21" s="945"/>
      <c r="AX21" s="319">
        <f t="shared" si="15"/>
        <v>531.52148</v>
      </c>
      <c r="AY21" s="482">
        <f t="shared" si="16"/>
        <v>16.312203423623515</v>
      </c>
      <c r="AZ21" s="88">
        <f t="shared" si="17"/>
        <v>20.721058212461532</v>
      </c>
      <c r="BA21" s="319">
        <f>SUM(AX$10:AX21)/1000</f>
        <v>5.6484336400000004</v>
      </c>
      <c r="BB21" s="319">
        <f t="shared" si="18"/>
        <v>7.1650291006664428</v>
      </c>
      <c r="BC21" s="88">
        <f t="shared" si="19"/>
        <v>2.5417951380000002E-3</v>
      </c>
      <c r="BD21" s="88">
        <f t="shared" si="20"/>
        <v>3.2242630952998993E-3</v>
      </c>
    </row>
    <row r="22" spans="2:57">
      <c r="B22" s="390">
        <f t="shared" ref="B22:B48" si="33">B21+1</f>
        <v>1992</v>
      </c>
      <c r="C22" s="981">
        <v>168.59299999999999</v>
      </c>
      <c r="D22" s="981">
        <v>532.75387999999998</v>
      </c>
      <c r="E22" s="982">
        <v>15690</v>
      </c>
      <c r="F22" s="983">
        <f>'Master ERF Table'!$Q$13</f>
        <v>1.1657924009020941</v>
      </c>
      <c r="G22" s="982">
        <f t="shared" si="28"/>
        <v>18291.282770153855</v>
      </c>
      <c r="H22" s="109">
        <f>'Master ERF Table'!$Q$11</f>
        <v>0.95</v>
      </c>
      <c r="I22" s="983">
        <f>(13.8+12)/2</f>
        <v>12.9</v>
      </c>
      <c r="J22" s="109">
        <f>'Master ERF Table'!$Q$19</f>
        <v>0.03</v>
      </c>
      <c r="K22" s="109">
        <f>'Master ERF Table'!$Q$20</f>
        <v>1.2</v>
      </c>
      <c r="L22" s="982">
        <f>'Master ERF Table'!$Q$18</f>
        <v>1231</v>
      </c>
      <c r="M22" s="991">
        <v>0.73</v>
      </c>
      <c r="O22" s="981">
        <f t="shared" si="29"/>
        <v>532.75387999999998</v>
      </c>
      <c r="P22" s="983">
        <f t="shared" si="22"/>
        <v>0.62881523934782613</v>
      </c>
      <c r="Q22" s="989">
        <f t="shared" si="30"/>
        <v>4.8049004999999997E-3</v>
      </c>
      <c r="R22" s="989">
        <f t="shared" si="31"/>
        <v>0.19219602</v>
      </c>
      <c r="S22" s="981">
        <f t="shared" si="32"/>
        <v>197.16108385000001</v>
      </c>
      <c r="T22" s="990">
        <f t="shared" si="23"/>
        <v>18291282770.153854</v>
      </c>
      <c r="V22" s="984">
        <f>'Master ERF Table'!$C$11</f>
        <v>34.442957746478882</v>
      </c>
      <c r="W22" s="984">
        <f>'Master ERF Table'!$C$13</f>
        <v>-18.693086083844243</v>
      </c>
      <c r="X22" s="984">
        <f>'Master ERF Table'!$C$12</f>
        <v>-9.3465430419221214</v>
      </c>
      <c r="Y22" s="984">
        <f>'Master ERF Table'!$C$14</f>
        <v>-2.8039629125766363</v>
      </c>
      <c r="Z22" s="984">
        <f>'Master ERF Table'!$C$15</f>
        <v>5.4603140858326471</v>
      </c>
      <c r="AA22" s="984">
        <f>'Master ERF Table'!$C$19</f>
        <v>100.67114093959731</v>
      </c>
      <c r="AB22" s="984">
        <f>'Master ERF Table'!$C$21</f>
        <v>-19.909502262443439</v>
      </c>
      <c r="AC22" s="985">
        <f>'Master ERF Table'!$C$17</f>
        <v>5.1788268955650935E-3</v>
      </c>
      <c r="AD22" s="986">
        <f>'Master ERF Table'!$C$7</f>
        <v>9.3595037832884959E-10</v>
      </c>
      <c r="AF22" s="984">
        <f>AVERAGE('CO2'!E55,'CO2'!G55,'CO2'!I55)</f>
        <v>16.863522299855109</v>
      </c>
      <c r="AG22" s="987"/>
      <c r="AH22" s="987"/>
      <c r="AI22" s="987"/>
      <c r="AJ22" s="987"/>
      <c r="AK22" s="987"/>
      <c r="AL22" s="984">
        <f t="shared" si="24"/>
        <v>0.48371481543624156</v>
      </c>
      <c r="AM22" s="984">
        <f t="shared" si="25"/>
        <v>-3.8265270950226244</v>
      </c>
      <c r="AN22" s="984">
        <f t="shared" si="26"/>
        <v>1.0210631238011447</v>
      </c>
      <c r="AO22" s="984">
        <f t="shared" si="27"/>
        <v>17.119733028845467</v>
      </c>
      <c r="AP22" s="482"/>
      <c r="AS22" s="940"/>
      <c r="AT22" s="946"/>
      <c r="AU22" s="945"/>
      <c r="AV22" s="945"/>
      <c r="AW22" s="945"/>
      <c r="AX22" s="319">
        <f t="shared" si="15"/>
        <v>532.75387999999998</v>
      </c>
      <c r="AY22" s="482">
        <f t="shared" si="16"/>
        <v>16.863522299855109</v>
      </c>
      <c r="AZ22" s="88">
        <f t="shared" si="17"/>
        <v>22.2911458936962</v>
      </c>
      <c r="BA22" s="319">
        <f>SUM(AX$10:AX22)/1000</f>
        <v>6.1811875200000008</v>
      </c>
      <c r="BB22" s="319">
        <f t="shared" si="18"/>
        <v>8.8772294073563742</v>
      </c>
      <c r="BC22" s="88">
        <f t="shared" si="19"/>
        <v>2.7815343840000002E-3</v>
      </c>
      <c r="BD22" s="88">
        <f t="shared" si="20"/>
        <v>3.9947532333103686E-3</v>
      </c>
    </row>
    <row r="23" spans="2:57">
      <c r="B23" s="63">
        <f t="shared" si="33"/>
        <v>1993</v>
      </c>
      <c r="C23" s="981">
        <v>169.51300000000001</v>
      </c>
      <c r="D23" s="981">
        <v>535.66108000000008</v>
      </c>
      <c r="E23" s="982">
        <v>17118</v>
      </c>
      <c r="F23" s="983">
        <f>'Master ERF Table'!$Q$13</f>
        <v>1.1657924009020941</v>
      </c>
      <c r="G23" s="982">
        <f t="shared" si="28"/>
        <v>19956.034318642047</v>
      </c>
      <c r="H23" s="109">
        <f>'Master ERF Table'!$Q$11</f>
        <v>0.95</v>
      </c>
      <c r="I23" s="983">
        <f>(I$30/I$22)^(1/(B$30-B$22))*I22</f>
        <v>13.009208742106745</v>
      </c>
      <c r="J23" s="109">
        <f>'Master ERF Table'!$Q$19</f>
        <v>0.03</v>
      </c>
      <c r="K23" s="109">
        <f>'Master ERF Table'!$Q$20</f>
        <v>1.2</v>
      </c>
      <c r="L23" s="982">
        <f>'Master ERF Table'!$Q$18</f>
        <v>1231</v>
      </c>
      <c r="M23" s="991">
        <v>0.73</v>
      </c>
      <c r="O23" s="981">
        <f t="shared" si="29"/>
        <v>535.66108000000008</v>
      </c>
      <c r="P23" s="983">
        <f t="shared" si="22"/>
        <v>0.63759910912956208</v>
      </c>
      <c r="Q23" s="989">
        <f t="shared" si="30"/>
        <v>4.8311205000000001E-3</v>
      </c>
      <c r="R23" s="989">
        <f t="shared" si="31"/>
        <v>0.19324482000000001</v>
      </c>
      <c r="S23" s="981">
        <f t="shared" si="32"/>
        <v>198.23697784999999</v>
      </c>
      <c r="T23" s="990">
        <f t="shared" si="23"/>
        <v>19956034318.642048</v>
      </c>
      <c r="V23" s="984">
        <f>'Master ERF Table'!$C$11</f>
        <v>34.442957746478882</v>
      </c>
      <c r="W23" s="984">
        <f>'Master ERF Table'!$C$13</f>
        <v>-18.693086083844243</v>
      </c>
      <c r="X23" s="984">
        <f>'Master ERF Table'!$C$12</f>
        <v>-9.3465430419221214</v>
      </c>
      <c r="Y23" s="984">
        <f>'Master ERF Table'!$C$14</f>
        <v>-2.8039629125766363</v>
      </c>
      <c r="Z23" s="984">
        <f>'Master ERF Table'!$C$15</f>
        <v>5.4603140858326471</v>
      </c>
      <c r="AA23" s="984">
        <f>'Master ERF Table'!$C$19</f>
        <v>100.67114093959731</v>
      </c>
      <c r="AB23" s="984">
        <f>'Master ERF Table'!$C$21</f>
        <v>-19.909502262443439</v>
      </c>
      <c r="AC23" s="985">
        <f>'Master ERF Table'!$C$17</f>
        <v>5.1788268955650935E-3</v>
      </c>
      <c r="AD23" s="986">
        <f>'Master ERF Table'!$C$7</f>
        <v>9.3595037832884959E-10</v>
      </c>
      <c r="AF23" s="984">
        <f>AVERAGE('CO2'!E56,'CO2'!G56,'CO2'!I56)</f>
        <v>17.402247558861902</v>
      </c>
      <c r="AG23" s="987"/>
      <c r="AH23" s="987"/>
      <c r="AI23" s="987"/>
      <c r="AJ23" s="987"/>
      <c r="AK23" s="987"/>
      <c r="AL23" s="984">
        <f t="shared" si="24"/>
        <v>0.48635441275167784</v>
      </c>
      <c r="AM23" s="984">
        <f t="shared" si="25"/>
        <v>-3.8474081809954752</v>
      </c>
      <c r="AN23" s="984">
        <f t="shared" si="26"/>
        <v>1.0266349925851217</v>
      </c>
      <c r="AO23" s="984">
        <f t="shared" si="27"/>
        <v>18.677857870476529</v>
      </c>
      <c r="AP23" s="482"/>
      <c r="AT23" s="945"/>
      <c r="AU23" s="945"/>
      <c r="AV23" s="945"/>
      <c r="AW23" s="945"/>
      <c r="AX23" s="319">
        <f t="shared" si="15"/>
        <v>535.66108000000008</v>
      </c>
      <c r="AY23" s="482">
        <f t="shared" si="16"/>
        <v>17.402247558861902</v>
      </c>
      <c r="AZ23" s="88">
        <f t="shared" si="17"/>
        <v>23.877490767212706</v>
      </c>
      <c r="BA23" s="319">
        <f>SUM(AX$10:AX23)/1000</f>
        <v>6.7168486000000005</v>
      </c>
      <c r="BB23" s="319">
        <f t="shared" si="18"/>
        <v>10.607158386109379</v>
      </c>
      <c r="BC23" s="88">
        <f t="shared" si="19"/>
        <v>3.0225818700000003E-3</v>
      </c>
      <c r="BD23" s="88">
        <f t="shared" si="20"/>
        <v>4.7732212737492206E-3</v>
      </c>
    </row>
    <row r="24" spans="2:57">
      <c r="B24" s="63">
        <f t="shared" si="33"/>
        <v>1994</v>
      </c>
      <c r="C24" s="981">
        <v>177.59899999999999</v>
      </c>
      <c r="D24" s="981">
        <v>561.21284000000003</v>
      </c>
      <c r="E24" s="982">
        <v>18249</v>
      </c>
      <c r="F24" s="983">
        <f>'Master ERF Table'!$Q$13</f>
        <v>1.1657924009020941</v>
      </c>
      <c r="G24" s="982">
        <f t="shared" si="28"/>
        <v>21274.545524062316</v>
      </c>
      <c r="H24" s="109">
        <f>'Master ERF Table'!$Q$11</f>
        <v>0.95</v>
      </c>
      <c r="I24" s="983">
        <f t="shared" ref="I24:I29" si="34">(I$30/I$22)^(1/(B$30-B$22))*I23</f>
        <v>13.119342022922989</v>
      </c>
      <c r="J24" s="109">
        <f>'Master ERF Table'!$Q$19</f>
        <v>0.03</v>
      </c>
      <c r="K24" s="109">
        <f>'Master ERF Table'!$Q$20</f>
        <v>1.2</v>
      </c>
      <c r="L24" s="982">
        <f>'Master ERF Table'!$Q$18</f>
        <v>1231</v>
      </c>
      <c r="M24" s="991">
        <v>0.73</v>
      </c>
      <c r="O24" s="981">
        <f t="shared" si="29"/>
        <v>561.21284000000003</v>
      </c>
      <c r="P24" s="983">
        <f t="shared" si="22"/>
        <v>0.67366871561428332</v>
      </c>
      <c r="Q24" s="989">
        <f t="shared" si="30"/>
        <v>5.0615714999999997E-3</v>
      </c>
      <c r="R24" s="989">
        <f t="shared" si="31"/>
        <v>0.20246285999999999</v>
      </c>
      <c r="S24" s="981">
        <f t="shared" si="32"/>
        <v>207.69315055000001</v>
      </c>
      <c r="T24" s="990">
        <f t="shared" si="23"/>
        <v>21274545524.062317</v>
      </c>
      <c r="V24" s="984">
        <f>'Master ERF Table'!$C$11</f>
        <v>34.442957746478882</v>
      </c>
      <c r="W24" s="984">
        <f>'Master ERF Table'!$C$13</f>
        <v>-18.693086083844243</v>
      </c>
      <c r="X24" s="984">
        <f>'Master ERF Table'!$C$12</f>
        <v>-9.3465430419221214</v>
      </c>
      <c r="Y24" s="984">
        <f>'Master ERF Table'!$C$14</f>
        <v>-2.8039629125766363</v>
      </c>
      <c r="Z24" s="984">
        <f>'Master ERF Table'!$C$15</f>
        <v>5.4603140858326471</v>
      </c>
      <c r="AA24" s="984">
        <f>'Master ERF Table'!$C$19</f>
        <v>100.67114093959731</v>
      </c>
      <c r="AB24" s="984">
        <f>'Master ERF Table'!$C$21</f>
        <v>-19.909502262443439</v>
      </c>
      <c r="AC24" s="985">
        <f>'Master ERF Table'!$C$17</f>
        <v>5.1788268955650935E-3</v>
      </c>
      <c r="AD24" s="986">
        <f>'Master ERF Table'!$C$7</f>
        <v>9.3595037832884959E-10</v>
      </c>
      <c r="AF24" s="984">
        <f>AVERAGE('CO2'!E57,'CO2'!G57,'CO2'!I57)</f>
        <v>17.967891285402441</v>
      </c>
      <c r="AG24" s="987"/>
      <c r="AH24" s="987"/>
      <c r="AI24" s="987"/>
      <c r="AJ24" s="987"/>
      <c r="AK24" s="987"/>
      <c r="AL24" s="984">
        <f t="shared" si="24"/>
        <v>0.50955417785234891</v>
      </c>
      <c r="AM24" s="984">
        <f t="shared" si="25"/>
        <v>-4.0309347692307691</v>
      </c>
      <c r="AN24" s="984">
        <f t="shared" si="26"/>
        <v>1.0756068740929903</v>
      </c>
      <c r="AO24" s="984">
        <f t="shared" si="27"/>
        <v>19.911918932020459</v>
      </c>
      <c r="AP24" s="482"/>
      <c r="AT24" s="945"/>
      <c r="AU24" s="945"/>
      <c r="AV24" s="945"/>
      <c r="AW24" s="945"/>
      <c r="AX24" s="319">
        <f t="shared" si="15"/>
        <v>561.21284000000003</v>
      </c>
      <c r="AY24" s="482">
        <f t="shared" si="16"/>
        <v>17.967891285402441</v>
      </c>
      <c r="AZ24" s="88">
        <f t="shared" si="17"/>
        <v>25.359581369871528</v>
      </c>
      <c r="BA24" s="319">
        <f>SUM(AX$10:AX24)/1000</f>
        <v>7.2780614400000001</v>
      </c>
      <c r="BB24" s="319">
        <f t="shared" si="18"/>
        <v>12.223396775050297</v>
      </c>
      <c r="BC24" s="88">
        <f t="shared" si="19"/>
        <v>3.2751276480000001E-3</v>
      </c>
      <c r="BD24" s="88">
        <f t="shared" si="20"/>
        <v>5.5005285487726334E-3</v>
      </c>
    </row>
    <row r="25" spans="2:57">
      <c r="B25" s="63">
        <f t="shared" si="33"/>
        <v>1995</v>
      </c>
      <c r="C25" s="981">
        <v>181.923</v>
      </c>
      <c r="D25" s="981">
        <v>574.87668000000008</v>
      </c>
      <c r="E25" s="982">
        <v>19470</v>
      </c>
      <c r="F25" s="983">
        <f>'Master ERF Table'!$Q$13</f>
        <v>1.1657924009020941</v>
      </c>
      <c r="G25" s="982">
        <f t="shared" si="28"/>
        <v>22697.978045563774</v>
      </c>
      <c r="H25" s="109">
        <f>'Master ERF Table'!$Q$11</f>
        <v>0.95</v>
      </c>
      <c r="I25" s="983">
        <f t="shared" si="34"/>
        <v>13.230407669402956</v>
      </c>
      <c r="J25" s="109">
        <f>'Master ERF Table'!$Q$19</f>
        <v>0.03</v>
      </c>
      <c r="K25" s="109">
        <f>'Master ERF Table'!$Q$20</f>
        <v>1.2</v>
      </c>
      <c r="L25" s="982">
        <f>'Master ERF Table'!$Q$18</f>
        <v>1231</v>
      </c>
      <c r="M25" s="991">
        <v>0.73</v>
      </c>
      <c r="O25" s="981">
        <f t="shared" si="29"/>
        <v>574.87668000000008</v>
      </c>
      <c r="P25" s="983">
        <f t="shared" si="22"/>
        <v>0.69591251182744707</v>
      </c>
      <c r="Q25" s="989">
        <f t="shared" si="30"/>
        <v>5.1848055000000004E-3</v>
      </c>
      <c r="R25" s="989">
        <f t="shared" si="31"/>
        <v>0.20739221999999999</v>
      </c>
      <c r="S25" s="981">
        <f t="shared" si="32"/>
        <v>212.74985235</v>
      </c>
      <c r="T25" s="990">
        <f t="shared" si="23"/>
        <v>22697978045.563774</v>
      </c>
      <c r="V25" s="984">
        <f>'Master ERF Table'!$C$11</f>
        <v>34.442957746478882</v>
      </c>
      <c r="W25" s="984">
        <f>'Master ERF Table'!$C$13</f>
        <v>-18.693086083844243</v>
      </c>
      <c r="X25" s="984">
        <f>'Master ERF Table'!$C$12</f>
        <v>-9.3465430419221214</v>
      </c>
      <c r="Y25" s="984">
        <f>'Master ERF Table'!$C$14</f>
        <v>-2.8039629125766363</v>
      </c>
      <c r="Z25" s="984">
        <f>'Master ERF Table'!$C$15</f>
        <v>5.4603140858326471</v>
      </c>
      <c r="AA25" s="984">
        <f>'Master ERF Table'!$C$19</f>
        <v>100.67114093959731</v>
      </c>
      <c r="AB25" s="984">
        <f>'Master ERF Table'!$C$21</f>
        <v>-19.909502262443439</v>
      </c>
      <c r="AC25" s="985">
        <f>'Master ERF Table'!$C$17</f>
        <v>5.1788268955650935E-3</v>
      </c>
      <c r="AD25" s="986">
        <f>'Master ERF Table'!$C$7</f>
        <v>9.3595037832884959E-10</v>
      </c>
      <c r="AF25" s="984">
        <f>AVERAGE('CO2'!E58,'CO2'!G58,'CO2'!I58)</f>
        <v>18.537964351998081</v>
      </c>
      <c r="AG25" s="987"/>
      <c r="AH25" s="987"/>
      <c r="AI25" s="987"/>
      <c r="AJ25" s="987"/>
      <c r="AK25" s="987"/>
      <c r="AL25" s="984">
        <f t="shared" si="24"/>
        <v>0.52196028523489935</v>
      </c>
      <c r="AM25" s="984">
        <f t="shared" si="25"/>
        <v>-4.1290758733031669</v>
      </c>
      <c r="AN25" s="984">
        <f t="shared" si="26"/>
        <v>1.1017946573776825</v>
      </c>
      <c r="AO25" s="984">
        <f t="shared" si="27"/>
        <v>21.244181139045338</v>
      </c>
      <c r="AP25" s="482"/>
      <c r="AT25" s="945"/>
      <c r="AU25" s="945"/>
      <c r="AV25" s="945"/>
      <c r="AW25" s="945"/>
      <c r="AX25" s="319">
        <f t="shared" si="15"/>
        <v>574.87668000000008</v>
      </c>
      <c r="AY25" s="482">
        <f t="shared" si="16"/>
        <v>18.537964351998081</v>
      </c>
      <c r="AZ25" s="88">
        <f t="shared" si="17"/>
        <v>26.824477726757998</v>
      </c>
      <c r="BA25" s="319">
        <f>SUM(AX$10:AX25)/1000</f>
        <v>7.852938120000001</v>
      </c>
      <c r="BB25" s="319">
        <f t="shared" si="18"/>
        <v>13.820884623345249</v>
      </c>
      <c r="BC25" s="88">
        <f t="shared" si="19"/>
        <v>3.5338221540000005E-3</v>
      </c>
      <c r="BD25" s="88">
        <f t="shared" si="20"/>
        <v>6.219398080505362E-3</v>
      </c>
    </row>
    <row r="26" spans="2:57">
      <c r="B26" s="63">
        <f t="shared" si="33"/>
        <v>1996</v>
      </c>
      <c r="C26" s="981">
        <v>190.15700000000001</v>
      </c>
      <c r="D26" s="981">
        <v>600.89612000000011</v>
      </c>
      <c r="E26" s="982">
        <v>20601</v>
      </c>
      <c r="F26" s="983">
        <f>'Master ERF Table'!$Q$13</f>
        <v>1.1657924009020941</v>
      </c>
      <c r="G26" s="982">
        <f t="shared" si="28"/>
        <v>24016.489250984043</v>
      </c>
      <c r="H26" s="109">
        <f>'Master ERF Table'!$Q$11</f>
        <v>0.95</v>
      </c>
      <c r="I26" s="983">
        <f t="shared" si="34"/>
        <v>13.342413574762253</v>
      </c>
      <c r="J26" s="109">
        <f>'Master ERF Table'!$Q$19</f>
        <v>0.03</v>
      </c>
      <c r="K26" s="109">
        <f>'Master ERF Table'!$Q$20</f>
        <v>1.2</v>
      </c>
      <c r="L26" s="982">
        <f>'Master ERF Table'!$Q$18</f>
        <v>1231</v>
      </c>
      <c r="M26" s="991">
        <v>0.73</v>
      </c>
      <c r="O26" s="981">
        <f t="shared" si="29"/>
        <v>600.89612000000011</v>
      </c>
      <c r="P26" s="983">
        <f t="shared" si="22"/>
        <v>0.73356824776542762</v>
      </c>
      <c r="Q26" s="989">
        <f t="shared" si="30"/>
        <v>5.4194745000000002E-3</v>
      </c>
      <c r="R26" s="989">
        <f t="shared" si="31"/>
        <v>0.21677898000000001</v>
      </c>
      <c r="S26" s="981">
        <f t="shared" si="32"/>
        <v>222.37910364999999</v>
      </c>
      <c r="T26" s="990">
        <f t="shared" si="23"/>
        <v>24016489250.984043</v>
      </c>
      <c r="V26" s="984">
        <f>'Master ERF Table'!$C$11</f>
        <v>34.442957746478882</v>
      </c>
      <c r="W26" s="984">
        <f>'Master ERF Table'!$C$13</f>
        <v>-18.693086083844243</v>
      </c>
      <c r="X26" s="984">
        <f>'Master ERF Table'!$C$12</f>
        <v>-9.3465430419221214</v>
      </c>
      <c r="Y26" s="984">
        <f>'Master ERF Table'!$C$14</f>
        <v>-2.8039629125766363</v>
      </c>
      <c r="Z26" s="984">
        <f>'Master ERF Table'!$C$15</f>
        <v>5.4603140858326471</v>
      </c>
      <c r="AA26" s="984">
        <f>'Master ERF Table'!$C$19</f>
        <v>100.67114093959731</v>
      </c>
      <c r="AB26" s="984">
        <f>'Master ERF Table'!$C$21</f>
        <v>-19.909502262443439</v>
      </c>
      <c r="AC26" s="985">
        <f>'Master ERF Table'!$C$17</f>
        <v>5.1788268955650935E-3</v>
      </c>
      <c r="AD26" s="986">
        <f>'Master ERF Table'!$C$7</f>
        <v>9.3595037832884959E-10</v>
      </c>
      <c r="AF26" s="984">
        <f>AVERAGE('CO2'!E59,'CO2'!G59,'CO2'!I59)</f>
        <v>19.149019969550803</v>
      </c>
      <c r="AG26" s="987"/>
      <c r="AH26" s="987"/>
      <c r="AI26" s="987"/>
      <c r="AJ26" s="987"/>
      <c r="AK26" s="987"/>
      <c r="AL26" s="984">
        <f t="shared" si="24"/>
        <v>0.5455846812080537</v>
      </c>
      <c r="AM26" s="984">
        <f t="shared" si="25"/>
        <v>-4.3159615927601811</v>
      </c>
      <c r="AN26" s="984">
        <f t="shared" si="26"/>
        <v>1.1516628829942777</v>
      </c>
      <c r="AO26" s="984">
        <f t="shared" si="27"/>
        <v>22.478242200589264</v>
      </c>
      <c r="AP26" s="482"/>
      <c r="AT26" s="945"/>
      <c r="AU26" s="945"/>
      <c r="AV26" s="945"/>
      <c r="AW26" s="945"/>
      <c r="AX26" s="319">
        <f t="shared" si="15"/>
        <v>600.89612000000011</v>
      </c>
      <c r="AY26" s="482">
        <f t="shared" si="16"/>
        <v>19.149019969550803</v>
      </c>
      <c r="AZ26" s="88">
        <f t="shared" si="17"/>
        <v>28.311108073676646</v>
      </c>
      <c r="BA26" s="319">
        <f>SUM(AX$10:AX26)/1000</f>
        <v>8.4538342400000008</v>
      </c>
      <c r="BB26" s="319">
        <f t="shared" si="18"/>
        <v>15.442073660333961</v>
      </c>
      <c r="BC26" s="88">
        <f t="shared" si="19"/>
        <v>3.8042254080000002E-3</v>
      </c>
      <c r="BD26" s="88">
        <f t="shared" si="20"/>
        <v>6.9489331471502824E-3</v>
      </c>
    </row>
    <row r="27" spans="2:57">
      <c r="B27" s="472">
        <f t="shared" si="33"/>
        <v>1997</v>
      </c>
      <c r="C27" s="981">
        <v>195.947</v>
      </c>
      <c r="D27" s="981">
        <v>619.19252000000006</v>
      </c>
      <c r="E27" s="982">
        <v>21630</v>
      </c>
      <c r="F27" s="983">
        <f>'Master ERF Table'!$Q$13</f>
        <v>1.1657924009020941</v>
      </c>
      <c r="G27" s="982">
        <f t="shared" si="28"/>
        <v>25216.089631512295</v>
      </c>
      <c r="H27" s="109">
        <f>'Master ERF Table'!$Q$11</f>
        <v>0.95</v>
      </c>
      <c r="I27" s="983">
        <f t="shared" si="34"/>
        <v>13.455367699038822</v>
      </c>
      <c r="J27" s="109">
        <f>'Master ERF Table'!$Q$19</f>
        <v>0.03</v>
      </c>
      <c r="K27" s="109">
        <f>'Master ERF Table'!$Q$20</f>
        <v>1.2</v>
      </c>
      <c r="L27" s="982">
        <f>'Master ERF Table'!$Q$18</f>
        <v>1231</v>
      </c>
      <c r="M27" s="991">
        <v>0.73</v>
      </c>
      <c r="N27" s="88"/>
      <c r="O27" s="981">
        <f t="shared" si="29"/>
        <v>619.19252000000006</v>
      </c>
      <c r="P27" s="983">
        <f t="shared" si="22"/>
        <v>0.76230364846007292</v>
      </c>
      <c r="Q27" s="989">
        <f t="shared" si="30"/>
        <v>5.5844895000000004E-3</v>
      </c>
      <c r="R27" s="989">
        <f t="shared" si="31"/>
        <v>0.22337957999999999</v>
      </c>
      <c r="S27" s="981">
        <f t="shared" si="32"/>
        <v>229.15021915</v>
      </c>
      <c r="T27" s="990">
        <f t="shared" si="23"/>
        <v>25216089631.512295</v>
      </c>
      <c r="U27" s="88"/>
      <c r="V27" s="984">
        <f>'Master ERF Table'!$C$11</f>
        <v>34.442957746478882</v>
      </c>
      <c r="W27" s="984">
        <f>'Master ERF Table'!$C$13</f>
        <v>-18.693086083844243</v>
      </c>
      <c r="X27" s="984">
        <f>'Master ERF Table'!$C$12</f>
        <v>-9.3465430419221214</v>
      </c>
      <c r="Y27" s="984">
        <f>'Master ERF Table'!$C$14</f>
        <v>-2.8039629125766363</v>
      </c>
      <c r="Z27" s="984">
        <f>'Master ERF Table'!$C$15</f>
        <v>5.4603140858326471</v>
      </c>
      <c r="AA27" s="984">
        <f>'Master ERF Table'!$C$19</f>
        <v>100.67114093959731</v>
      </c>
      <c r="AB27" s="984">
        <f>'Master ERF Table'!$C$21</f>
        <v>-19.909502262443439</v>
      </c>
      <c r="AC27" s="985">
        <f>'Master ERF Table'!$C$17</f>
        <v>5.1788268955650935E-3</v>
      </c>
      <c r="AD27" s="986">
        <f>'Master ERF Table'!$C$7</f>
        <v>9.3595037832884959E-10</v>
      </c>
      <c r="AF27" s="984">
        <f>AVERAGE('CO2'!E60,'CO2'!G60,'CO2'!I60)</f>
        <v>19.79272035246866</v>
      </c>
      <c r="AG27" s="987"/>
      <c r="AH27" s="987"/>
      <c r="AI27" s="987"/>
      <c r="AJ27" s="987"/>
      <c r="AK27" s="987"/>
      <c r="AL27" s="984">
        <f t="shared" si="24"/>
        <v>0.56219692953020128</v>
      </c>
      <c r="AM27" s="984">
        <f t="shared" si="25"/>
        <v>-4.4473762533936654</v>
      </c>
      <c r="AN27" s="984">
        <f t="shared" si="26"/>
        <v>1.1867293180586553</v>
      </c>
      <c r="AO27" s="984">
        <f t="shared" si="27"/>
        <v>23.601008630588115</v>
      </c>
      <c r="AP27" s="482"/>
      <c r="AT27" s="945"/>
      <c r="AU27" s="945"/>
      <c r="AV27" s="945"/>
      <c r="AW27" s="945"/>
      <c r="AX27" s="319">
        <f t="shared" si="15"/>
        <v>619.19252000000006</v>
      </c>
      <c r="AY27" s="482">
        <f t="shared" si="16"/>
        <v>19.79272035246866</v>
      </c>
      <c r="AZ27" s="88">
        <f t="shared" si="17"/>
        <v>29.611476660867584</v>
      </c>
      <c r="BA27" s="319">
        <f>SUM(AX$10:AX27)/1000</f>
        <v>9.0730267600000012</v>
      </c>
      <c r="BB27" s="319">
        <f t="shared" si="18"/>
        <v>16.860141912450576</v>
      </c>
      <c r="BC27" s="88">
        <f t="shared" si="19"/>
        <v>4.0828620420000003E-3</v>
      </c>
      <c r="BD27" s="88">
        <f t="shared" si="20"/>
        <v>7.587063860602759E-3</v>
      </c>
    </row>
    <row r="28" spans="2:57">
      <c r="B28" s="472">
        <f t="shared" si="33"/>
        <v>1998</v>
      </c>
      <c r="C28" s="981">
        <v>199.81100000000001</v>
      </c>
      <c r="D28" s="981">
        <v>631.40276000000006</v>
      </c>
      <c r="E28" s="982">
        <v>22438</v>
      </c>
      <c r="F28" s="983">
        <f>'Master ERF Table'!$Q$13</f>
        <v>1.1657924009020941</v>
      </c>
      <c r="G28" s="982">
        <f t="shared" si="28"/>
        <v>26158.049891441187</v>
      </c>
      <c r="H28" s="109">
        <f>'Master ERF Table'!$Q$11</f>
        <v>0.95</v>
      </c>
      <c r="I28" s="983">
        <f t="shared" si="34"/>
        <v>13.569278069658647</v>
      </c>
      <c r="J28" s="109">
        <f>'Master ERF Table'!$Q$19</f>
        <v>0.03</v>
      </c>
      <c r="K28" s="109">
        <f>'Master ERF Table'!$Q$20</f>
        <v>1.2</v>
      </c>
      <c r="L28" s="982">
        <f>'Master ERF Table'!$Q$18</f>
        <v>1231</v>
      </c>
      <c r="M28" s="991">
        <v>0.73</v>
      </c>
      <c r="N28" s="88"/>
      <c r="O28" s="981">
        <f t="shared" si="29"/>
        <v>631.40276000000006</v>
      </c>
      <c r="P28" s="983">
        <f t="shared" si="22"/>
        <v>0.78391675154365881</v>
      </c>
      <c r="Q28" s="989">
        <f t="shared" si="30"/>
        <v>5.6946135E-3</v>
      </c>
      <c r="R28" s="989">
        <f t="shared" si="31"/>
        <v>0.22778454000000001</v>
      </c>
      <c r="S28" s="981">
        <f t="shared" si="32"/>
        <v>233.66897395000001</v>
      </c>
      <c r="T28" s="990">
        <f t="shared" si="23"/>
        <v>26158049891.441189</v>
      </c>
      <c r="U28" s="88"/>
      <c r="V28" s="984">
        <f>'Master ERF Table'!$C$11</f>
        <v>34.442957746478882</v>
      </c>
      <c r="W28" s="984">
        <f>'Master ERF Table'!$C$13</f>
        <v>-18.693086083844243</v>
      </c>
      <c r="X28" s="984">
        <f>'Master ERF Table'!$C$12</f>
        <v>-9.3465430419221214</v>
      </c>
      <c r="Y28" s="984">
        <f>'Master ERF Table'!$C$14</f>
        <v>-2.8039629125766363</v>
      </c>
      <c r="Z28" s="984">
        <f>'Master ERF Table'!$C$15</f>
        <v>5.4603140858326471</v>
      </c>
      <c r="AA28" s="984">
        <f>'Master ERF Table'!$C$19</f>
        <v>100.67114093959731</v>
      </c>
      <c r="AB28" s="984">
        <f>'Master ERF Table'!$C$21</f>
        <v>-19.909502262443439</v>
      </c>
      <c r="AC28" s="985">
        <f>'Master ERF Table'!$C$17</f>
        <v>5.1788268955650935E-3</v>
      </c>
      <c r="AD28" s="986">
        <f>'Master ERF Table'!$C$7</f>
        <v>9.3595037832884959E-10</v>
      </c>
      <c r="AF28" s="984">
        <f>AVERAGE('CO2'!E61,'CO2'!G61,'CO2'!I61)</f>
        <v>20.411561202362432</v>
      </c>
      <c r="AG28" s="987"/>
      <c r="AH28" s="987"/>
      <c r="AI28" s="987"/>
      <c r="AJ28" s="987"/>
      <c r="AK28" s="987"/>
      <c r="AL28" s="984">
        <f t="shared" si="24"/>
        <v>0.57328323825503347</v>
      </c>
      <c r="AM28" s="984">
        <f t="shared" si="25"/>
        <v>-4.5350768144796385</v>
      </c>
      <c r="AN28" s="984">
        <f t="shared" si="26"/>
        <v>1.2101311669513592</v>
      </c>
      <c r="AO28" s="984">
        <f t="shared" si="27"/>
        <v>24.482636692239303</v>
      </c>
      <c r="AP28" s="482"/>
      <c r="AT28" s="945"/>
      <c r="AU28" s="945"/>
      <c r="AV28" s="945"/>
      <c r="AW28" s="945"/>
      <c r="AX28" s="319">
        <f t="shared" si="15"/>
        <v>631.40276000000006</v>
      </c>
      <c r="AY28" s="482">
        <f t="shared" si="16"/>
        <v>20.411561202362432</v>
      </c>
      <c r="AZ28" s="88">
        <f t="shared" si="17"/>
        <v>30.61162885643764</v>
      </c>
      <c r="BA28" s="319">
        <f>SUM(AX$10:AX28)/1000</f>
        <v>9.7044295200000015</v>
      </c>
      <c r="BB28" s="319">
        <f t="shared" si="18"/>
        <v>17.950820424522611</v>
      </c>
      <c r="BC28" s="88">
        <f t="shared" si="19"/>
        <v>4.3669932840000002E-3</v>
      </c>
      <c r="BD28" s="88">
        <f t="shared" si="20"/>
        <v>8.0778691910351752E-3</v>
      </c>
    </row>
    <row r="29" spans="2:57">
      <c r="B29" s="472">
        <f t="shared" si="33"/>
        <v>1999</v>
      </c>
      <c r="C29" s="981">
        <v>206.256</v>
      </c>
      <c r="D29" s="981">
        <v>651.76895999999999</v>
      </c>
      <c r="E29" s="982">
        <v>23742</v>
      </c>
      <c r="F29" s="983">
        <f>'Master ERF Table'!$Q$13</f>
        <v>1.1657924009020941</v>
      </c>
      <c r="G29" s="982">
        <f t="shared" si="28"/>
        <v>27678.24318221752</v>
      </c>
      <c r="H29" s="109">
        <f>'Master ERF Table'!$Q$11</f>
        <v>0.95</v>
      </c>
      <c r="I29" s="983">
        <f t="shared" si="34"/>
        <v>13.684152782006249</v>
      </c>
      <c r="J29" s="109">
        <f>'Master ERF Table'!$Q$19</f>
        <v>0.03</v>
      </c>
      <c r="K29" s="109">
        <f>'Master ERF Table'!$Q$20</f>
        <v>1.2</v>
      </c>
      <c r="L29" s="982">
        <f>'Master ERF Table'!$Q$18</f>
        <v>1231</v>
      </c>
      <c r="M29" s="991">
        <v>0.73</v>
      </c>
      <c r="N29" s="88"/>
      <c r="O29" s="981">
        <f t="shared" si="29"/>
        <v>651.76895999999999</v>
      </c>
      <c r="P29" s="983">
        <f t="shared" si="22"/>
        <v>0.81605290425071519</v>
      </c>
      <c r="Q29" s="989">
        <f t="shared" si="30"/>
        <v>5.8782959999999999E-3</v>
      </c>
      <c r="R29" s="989">
        <f t="shared" si="31"/>
        <v>0.23513184000000001</v>
      </c>
      <c r="S29" s="981">
        <f t="shared" si="32"/>
        <v>241.2060792</v>
      </c>
      <c r="T29" s="990">
        <f t="shared" si="23"/>
        <v>27678243182.217522</v>
      </c>
      <c r="U29" s="88"/>
      <c r="V29" s="984">
        <f>'Master ERF Table'!$C$11</f>
        <v>34.442957746478882</v>
      </c>
      <c r="W29" s="984">
        <f>'Master ERF Table'!$C$13</f>
        <v>-18.693086083844243</v>
      </c>
      <c r="X29" s="984">
        <f>'Master ERF Table'!$C$12</f>
        <v>-9.3465430419221214</v>
      </c>
      <c r="Y29" s="984">
        <f>'Master ERF Table'!$C$14</f>
        <v>-2.8039629125766363</v>
      </c>
      <c r="Z29" s="984">
        <f>'Master ERF Table'!$C$15</f>
        <v>5.4603140858326471</v>
      </c>
      <c r="AA29" s="984">
        <f>'Master ERF Table'!$C$19</f>
        <v>100.67114093959731</v>
      </c>
      <c r="AB29" s="984">
        <f>'Master ERF Table'!$C$21</f>
        <v>-19.909502262443439</v>
      </c>
      <c r="AC29" s="985">
        <f>'Master ERF Table'!$C$17</f>
        <v>5.1788268955650935E-3</v>
      </c>
      <c r="AD29" s="986">
        <f>'Master ERF Table'!$C$7</f>
        <v>9.3595037832884959E-10</v>
      </c>
      <c r="AF29" s="984">
        <f>AVERAGE('CO2'!E62,'CO2'!G62,'CO2'!I62)</f>
        <v>21.056522656899528</v>
      </c>
      <c r="AG29" s="987"/>
      <c r="AH29" s="987"/>
      <c r="AI29" s="987"/>
      <c r="AJ29" s="987"/>
      <c r="AK29" s="987"/>
      <c r="AL29" s="984">
        <f t="shared" si="24"/>
        <v>0.59177476510067106</v>
      </c>
      <c r="AM29" s="984">
        <f t="shared" si="25"/>
        <v>-4.6813579004524888</v>
      </c>
      <c r="AN29" s="984">
        <f t="shared" si="26"/>
        <v>1.249164530334764</v>
      </c>
      <c r="AO29" s="984">
        <f t="shared" si="27"/>
        <v>25.905462177874391</v>
      </c>
      <c r="AP29" s="482"/>
      <c r="AT29" s="945"/>
      <c r="AU29" s="945"/>
      <c r="AV29" s="945"/>
      <c r="AW29" s="945"/>
      <c r="AX29" s="319">
        <f t="shared" si="15"/>
        <v>651.76895999999999</v>
      </c>
      <c r="AY29" s="482">
        <f t="shared" si="16"/>
        <v>21.056522656899528</v>
      </c>
      <c r="AZ29" s="88">
        <f t="shared" si="17"/>
        <v>32.232147935009344</v>
      </c>
      <c r="BA29" s="319">
        <f>SUM(AX$10:AX29)/1000</f>
        <v>10.356198480000002</v>
      </c>
      <c r="BB29" s="319">
        <f t="shared" si="18"/>
        <v>19.718016802463403</v>
      </c>
      <c r="BC29" s="88">
        <f t="shared" si="19"/>
        <v>4.6602893160000002E-3</v>
      </c>
      <c r="BD29" s="88">
        <f t="shared" si="20"/>
        <v>8.873107561108531E-3</v>
      </c>
    </row>
    <row r="30" spans="2:57">
      <c r="B30" s="390">
        <f t="shared" si="33"/>
        <v>2000</v>
      </c>
      <c r="C30" s="473">
        <v>216.93799999999999</v>
      </c>
      <c r="D30" s="473">
        <v>685.52408000000003</v>
      </c>
      <c r="E30" s="474">
        <v>25981.555983433998</v>
      </c>
      <c r="F30" s="475">
        <f>'Master ERF Table'!$Q$13</f>
        <v>1.1657924009020941</v>
      </c>
      <c r="G30" s="474">
        <f t="shared" si="28"/>
        <v>30289.100529099691</v>
      </c>
      <c r="H30" s="472">
        <f>'Master ERF Table'!$Q$11</f>
        <v>0.95</v>
      </c>
      <c r="I30" s="391">
        <v>13.8</v>
      </c>
      <c r="J30" s="472">
        <f>'Master ERF Table'!$Q$19</f>
        <v>0.03</v>
      </c>
      <c r="K30" s="472">
        <f>'Master ERF Table'!$Q$20</f>
        <v>1.2</v>
      </c>
      <c r="L30" s="474">
        <f>'Master ERF Table'!$Q$18</f>
        <v>1231</v>
      </c>
      <c r="M30" s="479">
        <v>0.73</v>
      </c>
      <c r="N30" s="88"/>
      <c r="O30" s="473">
        <f t="shared" si="29"/>
        <v>685.52408000000003</v>
      </c>
      <c r="P30" s="475">
        <f t="shared" si="22"/>
        <v>0.86558262000000008</v>
      </c>
      <c r="Q30" s="853">
        <f t="shared" si="30"/>
        <v>6.1827330000000002E-3</v>
      </c>
      <c r="R30" s="853">
        <f t="shared" si="31"/>
        <v>0.24730932</v>
      </c>
      <c r="S30" s="473">
        <f t="shared" si="32"/>
        <v>253.69814410000001</v>
      </c>
      <c r="T30" s="481">
        <f>G30*1000000</f>
        <v>30289100529.099689</v>
      </c>
      <c r="U30" s="88"/>
      <c r="V30" s="75">
        <f>'Master ERF Table'!$C$11</f>
        <v>34.442957746478882</v>
      </c>
      <c r="W30" s="75">
        <f>'Master ERF Table'!$C$13</f>
        <v>-18.693086083844243</v>
      </c>
      <c r="X30" s="75">
        <f>'Master ERF Table'!$C$12</f>
        <v>-9.3465430419221214</v>
      </c>
      <c r="Y30" s="75">
        <f>'Master ERF Table'!$C$14</f>
        <v>-2.8039629125766363</v>
      </c>
      <c r="Z30" s="75">
        <f>'Master ERF Table'!$C$15</f>
        <v>5.4603140858326471</v>
      </c>
      <c r="AA30" s="75">
        <f>'Master ERF Table'!$C$19</f>
        <v>100.67114093959731</v>
      </c>
      <c r="AB30" s="75">
        <f>'Master ERF Table'!$C$21</f>
        <v>-19.909502262443439</v>
      </c>
      <c r="AC30" s="439">
        <f>'Master ERF Table'!$C$17</f>
        <v>5.1788268955650935E-3</v>
      </c>
      <c r="AD30" s="84">
        <f>'Master ERF Table'!$C$7</f>
        <v>9.3595037832884959E-10</v>
      </c>
      <c r="AF30" s="75">
        <f>AVERAGE('CO2'!E63,'CO2'!G63,'CO2'!I63)</f>
        <v>21.77228925406547</v>
      </c>
      <c r="AG30" s="75">
        <f>V30*P30</f>
        <v>29.813225606746489</v>
      </c>
      <c r="AH30" s="75">
        <f>W30*P30*M30</f>
        <v>-11.811699612687793</v>
      </c>
      <c r="AI30" s="75">
        <f>X30*P30*M30</f>
        <v>-5.9058498063438964</v>
      </c>
      <c r="AJ30" s="75">
        <f>Y30*P30*M30</f>
        <v>-1.7717549419031686</v>
      </c>
      <c r="AK30" s="482">
        <f>MEDIAN('Time series-NOx per study'!V10:V69)*P30</f>
        <v>12.169102017225875</v>
      </c>
      <c r="AL30" s="75">
        <f>AA30*Q30</f>
        <v>0.62242278523489925</v>
      </c>
      <c r="AM30" s="75">
        <f>AB30*R30</f>
        <v>-4.9238054660633486</v>
      </c>
      <c r="AN30" s="75">
        <f>AC30*S30</f>
        <v>1.3138587720200288</v>
      </c>
      <c r="AO30" s="75">
        <f>AD30*T30</f>
        <v>28.349095099451414</v>
      </c>
      <c r="AP30" s="482">
        <f>SUM(AG30:AO30)</f>
        <v>47.854594453680505</v>
      </c>
      <c r="AQ30" s="949">
        <f>_xlfn.PERCENTILE.INC('Time series-NOx per study'!V10:V69,0.05)*P30</f>
        <v>2.3969116566717692</v>
      </c>
      <c r="AR30" s="949">
        <f>_xlfn.PERCENTILE.INC('Time series-NOx per study'!V10:V69,0.95)*P30</f>
        <v>19.118633596696654</v>
      </c>
      <c r="AS30">
        <f>AP30/AK30</f>
        <v>3.9324671932193778</v>
      </c>
      <c r="AT30" s="951">
        <v>56.474457564285203</v>
      </c>
      <c r="AU30" s="952">
        <v>56.775729220000002</v>
      </c>
      <c r="AV30" s="951">
        <v>31.5896039</v>
      </c>
      <c r="AW30" s="951">
        <v>80.349118300000001</v>
      </c>
      <c r="AX30" s="319">
        <f t="shared" si="15"/>
        <v>685.52408000000003</v>
      </c>
      <c r="AY30" s="482">
        <f t="shared" si="16"/>
        <v>21.77228925406547</v>
      </c>
      <c r="AZ30" s="75">
        <f>AU30-AF30</f>
        <v>35.003439965934533</v>
      </c>
      <c r="BA30" s="319">
        <f>SUM(AX$10:AX30)/1000</f>
        <v>11.04172256</v>
      </c>
      <c r="BB30" s="319">
        <f t="shared" si="18"/>
        <v>22.740145516667532</v>
      </c>
      <c r="BC30" s="88">
        <f t="shared" si="19"/>
        <v>4.9687751520000002E-3</v>
      </c>
      <c r="BD30" s="88">
        <f t="shared" si="20"/>
        <v>1.023306548250039E-2</v>
      </c>
    </row>
    <row r="31" spans="2:57">
      <c r="B31" s="472">
        <f t="shared" si="33"/>
        <v>2001</v>
      </c>
      <c r="C31" s="473">
        <v>208.673</v>
      </c>
      <c r="D31" s="473">
        <v>659.40668000000005</v>
      </c>
      <c r="E31" s="474">
        <v>26157.107037377002</v>
      </c>
      <c r="F31" s="475">
        <f>'Master ERF Table'!$Q$13</f>
        <v>1.1657924009020941</v>
      </c>
      <c r="G31" s="474">
        <f t="shared" si="28"/>
        <v>30493.756613756796</v>
      </c>
      <c r="H31" s="472">
        <f>'Master ERF Table'!$Q$11</f>
        <v>0.95</v>
      </c>
      <c r="I31" s="477">
        <f>(I$35/I$30)^(1/(B$35-B$30))*I30</f>
        <v>13.879088274582799</v>
      </c>
      <c r="J31" s="472">
        <f>'Master ERF Table'!$Q$19</f>
        <v>0.03</v>
      </c>
      <c r="K31" s="472">
        <f>'Master ERF Table'!$Q$20</f>
        <v>1.2</v>
      </c>
      <c r="L31" s="474">
        <f>'Master ERF Table'!$Q$18</f>
        <v>1231</v>
      </c>
      <c r="M31" s="477">
        <f>(M$35/M$30)^(1/(B$35-B$30))*M30</f>
        <v>0.73395687143117039</v>
      </c>
      <c r="N31" s="88"/>
      <c r="O31" s="473">
        <f t="shared" si="29"/>
        <v>659.40668000000005</v>
      </c>
      <c r="P31" s="475">
        <f t="shared" si="22"/>
        <v>0.83737695943571344</v>
      </c>
      <c r="Q31" s="853">
        <f t="shared" si="30"/>
        <v>5.9471805000000004E-3</v>
      </c>
      <c r="R31" s="853">
        <f t="shared" si="31"/>
        <v>0.23788722000000001</v>
      </c>
      <c r="S31" s="473">
        <f t="shared" si="32"/>
        <v>244.03263985000001</v>
      </c>
      <c r="T31" s="481">
        <f t="shared" ref="T31:T48" si="35">G31*1000000</f>
        <v>30493756613.756794</v>
      </c>
      <c r="U31" s="88"/>
      <c r="V31" s="75">
        <f>'Master ERF Table'!$C$11</f>
        <v>34.442957746478882</v>
      </c>
      <c r="W31" s="75">
        <f>'Master ERF Table'!$C$13</f>
        <v>-18.693086083844243</v>
      </c>
      <c r="X31" s="75">
        <f>'Master ERF Table'!$C$12</f>
        <v>-9.3465430419221214</v>
      </c>
      <c r="Y31" s="75">
        <f>'Master ERF Table'!$C$14</f>
        <v>-2.8039629125766363</v>
      </c>
      <c r="Z31" s="75">
        <f>'Master ERF Table'!$C$15</f>
        <v>5.4603140858326471</v>
      </c>
      <c r="AA31" s="75">
        <f>'Master ERF Table'!$C$19</f>
        <v>100.67114093959731</v>
      </c>
      <c r="AB31" s="75">
        <f>'Master ERF Table'!$C$21</f>
        <v>-19.909502262443439</v>
      </c>
      <c r="AC31" s="439">
        <f>'Master ERF Table'!$C$17</f>
        <v>5.1788268955650935E-3</v>
      </c>
      <c r="AD31" s="84">
        <f>'Master ERF Table'!$C$7</f>
        <v>9.3595037832884959E-10</v>
      </c>
      <c r="AF31" s="75">
        <f>AVERAGE('CO2'!E64,'CO2'!G64,'CO2'!I64)</f>
        <v>22.406525500634743</v>
      </c>
      <c r="AG31" s="75">
        <f t="shared" ref="AG31:AG47" si="36">V31*P31</f>
        <v>28.841739231719238</v>
      </c>
      <c r="AH31" s="75">
        <f t="shared" ref="AH31:AH48" si="37">W31*P31*M31</f>
        <v>-11.488744038751237</v>
      </c>
      <c r="AI31" s="75">
        <f t="shared" ref="AI31:AI48" si="38">X31*P31*M31</f>
        <v>-5.7443720193756187</v>
      </c>
      <c r="AJ31" s="75">
        <f t="shared" ref="AJ31:AJ48" si="39">Y31*P31*M31</f>
        <v>-1.7233116058126858</v>
      </c>
      <c r="AK31" s="482">
        <f>MEDIAN('Time series-NOx per study'!W10:W69)*P31</f>
        <v>11.685691467403727</v>
      </c>
      <c r="AL31" s="75">
        <f t="shared" ref="AL31:AL48" si="40">AA31*Q31</f>
        <v>0.5987094463087248</v>
      </c>
      <c r="AM31" s="75">
        <f t="shared" ref="AM31:AM48" si="41">AB31*R31</f>
        <v>-4.73621614479638</v>
      </c>
      <c r="AN31" s="75">
        <f t="shared" ref="AN31:AN48" si="42">AC31*S31</f>
        <v>1.2638027986509301</v>
      </c>
      <c r="AO31" s="75">
        <f t="shared" ref="AO31:AO48" si="43">AD31*T31</f>
        <v>28.54064303931353</v>
      </c>
      <c r="AP31" s="482">
        <f t="shared" ref="AP31:AP48" si="44">SUM(AG31:AO31)</f>
        <v>47.237942174660226</v>
      </c>
      <c r="AQ31" s="949">
        <f>_xlfn.PERCENTILE.INC('Time series-NOx per study'!W10:W69,0.05)*P31</f>
        <v>2.1882986298330107</v>
      </c>
      <c r="AR31" s="949">
        <f>_xlfn.PERCENTILE.INC('Time series-NOx per study'!W10:W69,0.95)*P31</f>
        <v>18.375240911630648</v>
      </c>
      <c r="AS31">
        <f t="shared" ref="AS31:AS48" si="45">AP31/AK31</f>
        <v>4.0423745831752083</v>
      </c>
      <c r="AT31" s="951">
        <v>57.065278888035998</v>
      </c>
      <c r="AU31" s="952">
        <v>57.30924899</v>
      </c>
      <c r="AV31" s="951">
        <v>32.44302588</v>
      </c>
      <c r="AW31" s="951">
        <v>80.854884499999997</v>
      </c>
      <c r="AX31" s="319">
        <f t="shared" si="15"/>
        <v>659.40668000000005</v>
      </c>
      <c r="AY31" s="482">
        <f t="shared" si="16"/>
        <v>22.406525500634743</v>
      </c>
      <c r="AZ31" s="75">
        <f t="shared" ref="AZ31:AZ48" si="46">AU31-AF31</f>
        <v>34.902723489365258</v>
      </c>
      <c r="BA31" s="319">
        <f>SUM(AX$10:AX31)/1000</f>
        <v>11.70112924</v>
      </c>
      <c r="BB31" s="319">
        <f t="shared" si="18"/>
        <v>22.630312935894061</v>
      </c>
      <c r="BC31" s="88">
        <f t="shared" si="19"/>
        <v>5.2655081579999997E-3</v>
      </c>
      <c r="BD31" s="88">
        <f t="shared" si="20"/>
        <v>1.0183640821152327E-2</v>
      </c>
    </row>
    <row r="32" spans="2:57">
      <c r="B32" s="472">
        <f t="shared" si="33"/>
        <v>2002</v>
      </c>
      <c r="C32" s="473">
        <v>209.095</v>
      </c>
      <c r="D32" s="473">
        <v>660.74020000000007</v>
      </c>
      <c r="E32" s="474">
        <v>25506.535484532</v>
      </c>
      <c r="F32" s="475">
        <f>'Master ERF Table'!$Q$13</f>
        <v>1.1657924009020941</v>
      </c>
      <c r="G32" s="474">
        <f t="shared" si="28"/>
        <v>29735.325241207018</v>
      </c>
      <c r="H32" s="472">
        <f>'Master ERF Table'!$Q$11</f>
        <v>0.95</v>
      </c>
      <c r="I32" s="477">
        <f t="shared" ref="I32:I34" si="47">(I$35/I$30)^(1/(B$35-B$30))*I31</f>
        <v>13.958629806787082</v>
      </c>
      <c r="J32" s="472">
        <f>'Master ERF Table'!$Q$19</f>
        <v>0.03</v>
      </c>
      <c r="K32" s="472">
        <f>'Master ERF Table'!$Q$20</f>
        <v>1.2</v>
      </c>
      <c r="L32" s="474">
        <f>'Master ERF Table'!$Q$18</f>
        <v>1231</v>
      </c>
      <c r="M32" s="477">
        <f>(M$35/M$30)^(1/(B$35-B$30))*M31</f>
        <v>0.73793519057675561</v>
      </c>
      <c r="N32" s="88"/>
      <c r="O32" s="473">
        <f t="shared" si="29"/>
        <v>660.74020000000007</v>
      </c>
      <c r="P32" s="475">
        <f>(((C32*1000000000)*H32*I32)/1000000000000)*(14/46)</f>
        <v>0.84387913049319407</v>
      </c>
      <c r="Q32" s="853">
        <f t="shared" si="30"/>
        <v>5.9592075E-3</v>
      </c>
      <c r="R32" s="853">
        <f t="shared" si="31"/>
        <v>0.23836830000000001</v>
      </c>
      <c r="S32" s="473">
        <f t="shared" si="32"/>
        <v>244.52614775000001</v>
      </c>
      <c r="T32" s="481">
        <f t="shared" si="35"/>
        <v>29735325241.207016</v>
      </c>
      <c r="U32" s="88"/>
      <c r="V32" s="75">
        <f>'Master ERF Table'!$C$11</f>
        <v>34.442957746478882</v>
      </c>
      <c r="W32" s="75">
        <f>'Master ERF Table'!$C$13</f>
        <v>-18.693086083844243</v>
      </c>
      <c r="X32" s="75">
        <f>'Master ERF Table'!$C$12</f>
        <v>-9.3465430419221214</v>
      </c>
      <c r="Y32" s="75">
        <f>'Master ERF Table'!$C$14</f>
        <v>-2.8039629125766363</v>
      </c>
      <c r="Z32" s="75">
        <f>'Master ERF Table'!$C$15</f>
        <v>5.4603140858326471</v>
      </c>
      <c r="AA32" s="75">
        <f>'Master ERF Table'!$C$19</f>
        <v>100.67114093959731</v>
      </c>
      <c r="AB32" s="75">
        <f>'Master ERF Table'!$C$21</f>
        <v>-19.909502262443439</v>
      </c>
      <c r="AC32" s="439">
        <f>'Master ERF Table'!$C$17</f>
        <v>5.1788268955650935E-3</v>
      </c>
      <c r="AD32" s="84">
        <f>'Master ERF Table'!$C$7</f>
        <v>9.3595037832884959E-10</v>
      </c>
      <c r="AF32" s="75">
        <f>AVERAGE('CO2'!E65,'CO2'!G65,'CO2'!I65)</f>
        <v>23.020384573110203</v>
      </c>
      <c r="AG32" s="75">
        <f t="shared" si="36"/>
        <v>29.065693234712423</v>
      </c>
      <c r="AH32" s="75">
        <f t="shared" si="37"/>
        <v>-11.640710110685802</v>
      </c>
      <c r="AI32" s="75">
        <f t="shared" si="38"/>
        <v>-5.8203550553429011</v>
      </c>
      <c r="AJ32" s="75">
        <f t="shared" si="39"/>
        <v>-1.7461065166028702</v>
      </c>
      <c r="AK32" s="482">
        <f>MEDIAN('Time series-NOx per study'!X10:X69)*P32</f>
        <v>11.688409720958147</v>
      </c>
      <c r="AL32" s="75">
        <f t="shared" si="40"/>
        <v>0.59992021812080532</v>
      </c>
      <c r="AM32" s="75">
        <f t="shared" si="41"/>
        <v>-4.7457942081447966</v>
      </c>
      <c r="AN32" s="75">
        <f t="shared" si="42"/>
        <v>1.2663585906366239</v>
      </c>
      <c r="AO32" s="75">
        <f t="shared" si="43"/>
        <v>27.830788909239097</v>
      </c>
      <c r="AP32" s="482">
        <f t="shared" si="44"/>
        <v>46.498204782890724</v>
      </c>
      <c r="AQ32" s="949">
        <f>_xlfn.PERCENTILE.INC('Time series-NOx per study'!X10:X69,0.05)*P32</f>
        <v>2.0730564730556753</v>
      </c>
      <c r="AR32" s="949">
        <f>_xlfn.PERCENTILE.INC('Time series-NOx per study'!X10:X69,0.95)*P32</f>
        <v>18.395933139162164</v>
      </c>
      <c r="AS32">
        <f t="shared" si="45"/>
        <v>3.9781463768776133</v>
      </c>
      <c r="AT32" s="951">
        <v>56.956702185159401</v>
      </c>
      <c r="AU32" s="952">
        <v>57.228898149999999</v>
      </c>
      <c r="AV32" s="951">
        <v>32.677999319999998</v>
      </c>
      <c r="AW32" s="951">
        <v>80.217323129999997</v>
      </c>
      <c r="AX32" s="319">
        <f t="shared" si="15"/>
        <v>660.74020000000007</v>
      </c>
      <c r="AY32" s="482">
        <f t="shared" si="16"/>
        <v>23.020384573110203</v>
      </c>
      <c r="AZ32" s="75">
        <f t="shared" si="46"/>
        <v>34.2085135768898</v>
      </c>
      <c r="BA32" s="319">
        <f>SUM(AX$10:AX32)/1000</f>
        <v>12.36186944</v>
      </c>
      <c r="BB32" s="319">
        <f t="shared" si="18"/>
        <v>21.873268320326495</v>
      </c>
      <c r="BC32" s="88">
        <f t="shared" si="19"/>
        <v>5.5628412479999997E-3</v>
      </c>
      <c r="BD32" s="88">
        <f t="shared" si="20"/>
        <v>9.8429707441469224E-3</v>
      </c>
    </row>
    <row r="33" spans="1:56">
      <c r="B33" s="472">
        <f t="shared" si="33"/>
        <v>2003</v>
      </c>
      <c r="C33" s="473">
        <v>208.964</v>
      </c>
      <c r="D33" s="473">
        <v>660.32623999999998</v>
      </c>
      <c r="E33" s="474">
        <v>26559.841808185</v>
      </c>
      <c r="F33" s="475">
        <f>'Master ERF Table'!$Q$13</f>
        <v>1.1657924009020941</v>
      </c>
      <c r="G33" s="474">
        <f t="shared" si="28"/>
        <v>30963.261749143807</v>
      </c>
      <c r="H33" s="472">
        <f>'Master ERF Table'!$Q$11</f>
        <v>0.95</v>
      </c>
      <c r="I33" s="477">
        <f t="shared" si="47"/>
        <v>14.038627194247866</v>
      </c>
      <c r="J33" s="472">
        <f>'Master ERF Table'!$Q$19</f>
        <v>0.03</v>
      </c>
      <c r="K33" s="472">
        <f>'Master ERF Table'!$Q$20</f>
        <v>1.2</v>
      </c>
      <c r="L33" s="474">
        <f>'Master ERF Table'!$Q$18</f>
        <v>1231</v>
      </c>
      <c r="M33" s="477">
        <f>(M$35/M$30)^(1/(B$35-B$30))*M32</f>
        <v>0.74193507369134248</v>
      </c>
      <c r="N33" s="88"/>
      <c r="O33" s="473">
        <f t="shared" si="29"/>
        <v>660.32623999999998</v>
      </c>
      <c r="P33" s="475">
        <f t="shared" si="22"/>
        <v>0.84818370254674336</v>
      </c>
      <c r="Q33" s="853">
        <f t="shared" si="30"/>
        <v>5.9554739999999997E-3</v>
      </c>
      <c r="R33" s="853">
        <f t="shared" si="31"/>
        <v>0.23821896000000001</v>
      </c>
      <c r="S33" s="473">
        <f t="shared" si="32"/>
        <v>244.37294979999999</v>
      </c>
      <c r="T33" s="481">
        <f t="shared" si="35"/>
        <v>30963261749.143806</v>
      </c>
      <c r="U33" s="88"/>
      <c r="V33" s="75">
        <f>'Master ERF Table'!$C$11</f>
        <v>34.442957746478882</v>
      </c>
      <c r="W33" s="75">
        <f>'Master ERF Table'!$C$13</f>
        <v>-18.693086083844243</v>
      </c>
      <c r="X33" s="75">
        <f>'Master ERF Table'!$C$12</f>
        <v>-9.3465430419221214</v>
      </c>
      <c r="Y33" s="75">
        <f>'Master ERF Table'!$C$14</f>
        <v>-2.8039629125766363</v>
      </c>
      <c r="Z33" s="75">
        <f>'Master ERF Table'!$C$15</f>
        <v>5.4603140858326471</v>
      </c>
      <c r="AA33" s="75">
        <f>'Master ERF Table'!$C$19</f>
        <v>100.67114093959731</v>
      </c>
      <c r="AB33" s="75">
        <f>'Master ERF Table'!$C$21</f>
        <v>-19.909502262443439</v>
      </c>
      <c r="AC33" s="439">
        <f>'Master ERF Table'!$C$17</f>
        <v>5.1788268955650935E-3</v>
      </c>
      <c r="AD33" s="84">
        <f>'Master ERF Table'!$C$7</f>
        <v>9.3595037832884959E-10</v>
      </c>
      <c r="AF33" s="75">
        <f>AVERAGE('CO2'!E66,'CO2'!G66,'CO2'!I66)</f>
        <v>23.60570869813878</v>
      </c>
      <c r="AG33" s="75">
        <f t="shared" si="36"/>
        <v>29.213955428069493</v>
      </c>
      <c r="AH33" s="75">
        <f t="shared" si="37"/>
        <v>-11.763507439508054</v>
      </c>
      <c r="AI33" s="75">
        <f t="shared" si="38"/>
        <v>-5.8817537197540268</v>
      </c>
      <c r="AJ33" s="75">
        <f t="shared" si="39"/>
        <v>-1.764526115926208</v>
      </c>
      <c r="AK33" s="482">
        <f>MEDIAN('Time series-NOx per study'!Y10:Y69)*P33</f>
        <v>11.659082720678974</v>
      </c>
      <c r="AL33" s="75">
        <f t="shared" si="40"/>
        <v>0.59954436241610731</v>
      </c>
      <c r="AM33" s="75">
        <f t="shared" si="41"/>
        <v>-4.7428209230769234</v>
      </c>
      <c r="AN33" s="75">
        <f t="shared" si="42"/>
        <v>1.2655652049728183</v>
      </c>
      <c r="AO33" s="75">
        <f t="shared" si="43"/>
        <v>28.980076548406341</v>
      </c>
      <c r="AP33" s="482">
        <f t="shared" si="44"/>
        <v>47.565616066278523</v>
      </c>
      <c r="AQ33" s="949">
        <f>_xlfn.PERCENTILE.INC('Time series-NOx per study'!Y10:Y69,0.05)*P33</f>
        <v>1.9500019299381639</v>
      </c>
      <c r="AR33" s="949">
        <f>_xlfn.PERCENTILE.INC('Time series-NOx per study'!Y10:Y69,0.95)*P33</f>
        <v>18.366492538834695</v>
      </c>
      <c r="AS33">
        <f t="shared" si="45"/>
        <v>4.0797048280577348</v>
      </c>
      <c r="AT33" s="951">
        <v>58.6603082503146</v>
      </c>
      <c r="AU33" s="952">
        <v>58.895941090000001</v>
      </c>
      <c r="AV33" s="951">
        <v>33.697092820000002</v>
      </c>
      <c r="AW33" s="951">
        <v>82.730781219999997</v>
      </c>
      <c r="AX33" s="319">
        <f t="shared" si="15"/>
        <v>660.32623999999998</v>
      </c>
      <c r="AY33" s="482">
        <f t="shared" si="16"/>
        <v>23.60570869813878</v>
      </c>
      <c r="AZ33" s="75">
        <f t="shared" si="46"/>
        <v>35.290232391861224</v>
      </c>
      <c r="BA33" s="319">
        <f>SUM(AX$10:AX33)/1000</f>
        <v>13.022195680000001</v>
      </c>
      <c r="BB33" s="319">
        <f t="shared" si="18"/>
        <v>23.052896253774065</v>
      </c>
      <c r="BC33" s="88">
        <f t="shared" si="19"/>
        <v>5.8599880560000006E-3</v>
      </c>
      <c r="BD33" s="88">
        <f t="shared" si="20"/>
        <v>1.037380331419833E-2</v>
      </c>
    </row>
    <row r="34" spans="1:56">
      <c r="B34" s="472">
        <f t="shared" si="33"/>
        <v>2004</v>
      </c>
      <c r="C34" s="473">
        <v>222.10900000000001</v>
      </c>
      <c r="D34" s="473">
        <v>701.86444000000006</v>
      </c>
      <c r="E34" s="474">
        <v>30122.495549952</v>
      </c>
      <c r="F34" s="475">
        <f>'Master ERF Table'!$Q$13</f>
        <v>1.1657924009020941</v>
      </c>
      <c r="G34" s="474">
        <f t="shared" si="28"/>
        <v>35116.576408341185</v>
      </c>
      <c r="H34" s="472">
        <f>'Master ERF Table'!$Q$11</f>
        <v>0.95</v>
      </c>
      <c r="I34" s="477">
        <f t="shared" si="47"/>
        <v>14.119083049487301</v>
      </c>
      <c r="J34" s="472">
        <f>'Master ERF Table'!$Q$19</f>
        <v>0.03</v>
      </c>
      <c r="K34" s="472">
        <f>'Master ERF Table'!$Q$20</f>
        <v>1.2</v>
      </c>
      <c r="L34" s="474">
        <f>'Master ERF Table'!$Q$18</f>
        <v>1231</v>
      </c>
      <c r="M34" s="477">
        <f>(M$35/M$30)^(1/(B$35-B$30))*M33</f>
        <v>0.74595663765966103</v>
      </c>
      <c r="N34" s="88"/>
      <c r="O34" s="473">
        <f t="shared" si="29"/>
        <v>701.86444000000006</v>
      </c>
      <c r="P34" s="475">
        <f t="shared" si="22"/>
        <v>0.90670593579593572</v>
      </c>
      <c r="Q34" s="853">
        <f t="shared" si="30"/>
        <v>6.3301065E-3</v>
      </c>
      <c r="R34" s="853">
        <f t="shared" si="31"/>
        <v>0.25320426000000001</v>
      </c>
      <c r="S34" s="473">
        <f t="shared" si="32"/>
        <v>259.74537005000002</v>
      </c>
      <c r="T34" s="481">
        <f t="shared" si="35"/>
        <v>35116576408.341187</v>
      </c>
      <c r="U34" s="88"/>
      <c r="V34" s="75">
        <f>'Master ERF Table'!$C$11</f>
        <v>34.442957746478882</v>
      </c>
      <c r="W34" s="75">
        <f>'Master ERF Table'!$C$13</f>
        <v>-18.693086083844243</v>
      </c>
      <c r="X34" s="75">
        <f>'Master ERF Table'!$C$12</f>
        <v>-9.3465430419221214</v>
      </c>
      <c r="Y34" s="75">
        <f>'Master ERF Table'!$C$14</f>
        <v>-2.8039629125766363</v>
      </c>
      <c r="Z34" s="75">
        <f>'Master ERF Table'!$C$15</f>
        <v>5.4603140858326471</v>
      </c>
      <c r="AA34" s="75">
        <f>'Master ERF Table'!$C$19</f>
        <v>100.67114093959731</v>
      </c>
      <c r="AB34" s="75">
        <f>'Master ERF Table'!$C$21</f>
        <v>-19.909502262443439</v>
      </c>
      <c r="AC34" s="439">
        <f>'Master ERF Table'!$C$17</f>
        <v>5.1788268955650935E-3</v>
      </c>
      <c r="AD34" s="84">
        <f>'Master ERF Table'!$C$7</f>
        <v>9.3595037832884959E-10</v>
      </c>
      <c r="AF34" s="75">
        <f>AVERAGE('CO2'!E67,'CO2'!G67,'CO2'!I67)</f>
        <v>24.270343203999687</v>
      </c>
      <c r="AG34" s="75">
        <f t="shared" si="36"/>
        <v>31.22963423510101</v>
      </c>
      <c r="AH34" s="75">
        <f t="shared" si="37"/>
        <v>-12.64331760044719</v>
      </c>
      <c r="AI34" s="75">
        <f t="shared" si="38"/>
        <v>-6.3216588002235952</v>
      </c>
      <c r="AJ34" s="75">
        <f t="shared" si="39"/>
        <v>-1.8964976400670785</v>
      </c>
      <c r="AK34" s="482">
        <f>MEDIAN('Time series-NOx per study'!Z10:Z69)*P34</f>
        <v>12.363100564168091</v>
      </c>
      <c r="AL34" s="75">
        <f t="shared" si="40"/>
        <v>0.63725904362416108</v>
      </c>
      <c r="AM34" s="75">
        <f t="shared" si="41"/>
        <v>-5.0411707873303175</v>
      </c>
      <c r="AN34" s="75">
        <f t="shared" si="42"/>
        <v>1.345176308413448</v>
      </c>
      <c r="AO34" s="75">
        <f t="shared" si="43"/>
        <v>32.86737297500089</v>
      </c>
      <c r="AP34" s="482">
        <f t="shared" si="44"/>
        <v>52.539898298239422</v>
      </c>
      <c r="AQ34" s="949">
        <f>_xlfn.PERCENTILE.INC('Time series-NOx per study'!Z10:Z69,0.05)*P34</f>
        <v>1.9409230641208057</v>
      </c>
      <c r="AR34" s="949">
        <f>_xlfn.PERCENTILE.INC('Time series-NOx per study'!Z10:Z69,0.95)*P34</f>
        <v>19.501230519314191</v>
      </c>
      <c r="AS34">
        <f t="shared" si="45"/>
        <v>4.2497347672246173</v>
      </c>
      <c r="AT34" s="951">
        <v>63.573837336222098</v>
      </c>
      <c r="AU34" s="952">
        <v>63.820248669999998</v>
      </c>
      <c r="AV34" s="951">
        <v>35.977700630000001</v>
      </c>
      <c r="AW34" s="951">
        <v>90.348620120000007</v>
      </c>
      <c r="AX34" s="319">
        <f t="shared" si="15"/>
        <v>701.86444000000006</v>
      </c>
      <c r="AY34" s="482">
        <f t="shared" si="16"/>
        <v>24.270343203999687</v>
      </c>
      <c r="AZ34" s="75">
        <f t="shared" si="46"/>
        <v>39.549905466000311</v>
      </c>
      <c r="BA34" s="319">
        <f>SUM(AX$10:AX34)/1000</f>
        <v>13.724060120000001</v>
      </c>
      <c r="BB34" s="319">
        <f t="shared" si="18"/>
        <v>27.698123161232175</v>
      </c>
      <c r="BC34" s="88">
        <f t="shared" si="19"/>
        <v>6.1758270539999998E-3</v>
      </c>
      <c r="BD34" s="88">
        <f t="shared" si="20"/>
        <v>1.2464155422554479E-2</v>
      </c>
    </row>
    <row r="35" spans="1:56">
      <c r="B35" s="390">
        <f t="shared" si="33"/>
        <v>2005</v>
      </c>
      <c r="C35" s="473">
        <v>233.02500000000001</v>
      </c>
      <c r="D35" s="473">
        <v>736.35900000000004</v>
      </c>
      <c r="E35" s="474">
        <v>31857.353024202999</v>
      </c>
      <c r="F35" s="475">
        <f>'Master ERF Table'!$Q$13</f>
        <v>1.1657924009020941</v>
      </c>
      <c r="G35" s="474">
        <f t="shared" si="28"/>
        <v>37139.060068471204</v>
      </c>
      <c r="H35" s="472">
        <f>'Master ERF Table'!$Q$11</f>
        <v>0.95</v>
      </c>
      <c r="I35" s="391">
        <f>'Master ERF Table'!AU17</f>
        <v>14.2</v>
      </c>
      <c r="J35" s="472">
        <f>'Master ERF Table'!$Q$19</f>
        <v>0.03</v>
      </c>
      <c r="K35" s="472">
        <f>'Master ERF Table'!$Q$20</f>
        <v>1.2</v>
      </c>
      <c r="L35" s="474">
        <f>'Master ERF Table'!$Q$18</f>
        <v>1231</v>
      </c>
      <c r="M35" s="479">
        <v>0.75</v>
      </c>
      <c r="N35" s="88"/>
      <c r="O35" s="473">
        <f t="shared" si="29"/>
        <v>736.35900000000004</v>
      </c>
      <c r="P35" s="475">
        <f>(((C35*1000000000)*H35*I35)/1000000000000)*(14/46)</f>
        <v>0.95671959782608695</v>
      </c>
      <c r="Q35" s="853">
        <f t="shared" si="30"/>
        <v>6.6412125000000002E-3</v>
      </c>
      <c r="R35" s="853">
        <f t="shared" si="31"/>
        <v>0.26564850000000001</v>
      </c>
      <c r="S35" s="473">
        <f t="shared" si="32"/>
        <v>272.51108625000001</v>
      </c>
      <c r="T35" s="481">
        <f t="shared" si="35"/>
        <v>37139060068.471207</v>
      </c>
      <c r="U35" s="88"/>
      <c r="V35" s="75">
        <f>'Master ERF Table'!$C$11</f>
        <v>34.442957746478882</v>
      </c>
      <c r="W35" s="75">
        <f>'Master ERF Table'!$C$13</f>
        <v>-18.693086083844243</v>
      </c>
      <c r="X35" s="75">
        <f>'Master ERF Table'!$C$12</f>
        <v>-9.3465430419221214</v>
      </c>
      <c r="Y35" s="75">
        <f>'Master ERF Table'!$C$14</f>
        <v>-2.8039629125766363</v>
      </c>
      <c r="Z35" s="75">
        <f>'Master ERF Table'!$C$15</f>
        <v>5.4603140858326471</v>
      </c>
      <c r="AA35" s="75">
        <f>'Master ERF Table'!$C$19</f>
        <v>100.67114093959731</v>
      </c>
      <c r="AB35" s="75">
        <f>'Master ERF Table'!$C$21</f>
        <v>-19.909502262443439</v>
      </c>
      <c r="AC35" s="439">
        <f>'Master ERF Table'!$C$17</f>
        <v>5.1788268955650935E-3</v>
      </c>
      <c r="AD35" s="84">
        <f>'Master ERF Table'!$C$7</f>
        <v>9.3595037832884959E-10</v>
      </c>
      <c r="AF35" s="923">
        <f>AVERAGE('CO2'!E68,'CO2'!G68,'CO2'!I68)</f>
        <v>24.973256472548158</v>
      </c>
      <c r="AG35" s="923">
        <f t="shared" si="36"/>
        <v>32.952252683152182</v>
      </c>
      <c r="AH35" s="923">
        <f t="shared" si="37"/>
        <v>-13.413031350197915</v>
      </c>
      <c r="AI35" s="923">
        <f t="shared" si="38"/>
        <v>-6.7065156750989576</v>
      </c>
      <c r="AJ35" s="923">
        <f t="shared" si="39"/>
        <v>-2.0119547025296871</v>
      </c>
      <c r="AK35" s="923">
        <f>MEDIAN('Time series-NOx per study'!AA10:AA69)*P35</f>
        <v>12.923260364304795</v>
      </c>
      <c r="AL35" s="923">
        <f t="shared" si="40"/>
        <v>0.66857843959731544</v>
      </c>
      <c r="AM35" s="923">
        <f t="shared" si="41"/>
        <v>-5.2889294117647063</v>
      </c>
      <c r="AN35" s="923">
        <f t="shared" si="42"/>
        <v>1.411287742811159</v>
      </c>
      <c r="AO35" s="923">
        <f t="shared" si="43"/>
        <v>34.760317321863496</v>
      </c>
      <c r="AP35" s="482">
        <f t="shared" si="44"/>
        <v>55.295265412137681</v>
      </c>
      <c r="AQ35" s="950">
        <f>_xlfn.PERCENTILE.INC('Time series-NOx per study'!AA10:AA69,0.05)*P35</f>
        <v>1.8956168261127804</v>
      </c>
      <c r="AR35" s="950">
        <f>_xlfn.PERCENTILE.INC('Time series-NOx per study'!AA10:AA69,0.95)*P35</f>
        <v>20.436349863128171</v>
      </c>
      <c r="AS35">
        <f t="shared" si="45"/>
        <v>4.2787395636528505</v>
      </c>
      <c r="AT35" s="951">
        <v>66.452905288391804</v>
      </c>
      <c r="AU35" s="953">
        <v>66.702401120000005</v>
      </c>
      <c r="AV35" s="954">
        <v>37.358155719999999</v>
      </c>
      <c r="AW35" s="954">
        <v>94.718089689999999</v>
      </c>
      <c r="AX35" s="319">
        <f t="shared" si="15"/>
        <v>736.35900000000004</v>
      </c>
      <c r="AY35" s="482">
        <f t="shared" si="16"/>
        <v>24.973256472548158</v>
      </c>
      <c r="AZ35" s="75">
        <f t="shared" si="46"/>
        <v>41.729144647451847</v>
      </c>
      <c r="BA35" s="319">
        <f>SUM(AX$10:AX35)/1000</f>
        <v>14.460419120000001</v>
      </c>
      <c r="BB35" s="319">
        <f t="shared" si="18"/>
        <v>30.074610818213131</v>
      </c>
      <c r="BC35" s="88">
        <f t="shared" si="19"/>
        <v>6.5071886039999999E-3</v>
      </c>
      <c r="BD35" s="88">
        <f t="shared" si="20"/>
        <v>1.3533574868195909E-2</v>
      </c>
    </row>
    <row r="36" spans="1:56">
      <c r="B36" s="472">
        <f t="shared" si="33"/>
        <v>2006</v>
      </c>
      <c r="C36" s="473">
        <v>235.74199999999999</v>
      </c>
      <c r="D36" s="473">
        <v>744.94471999999996</v>
      </c>
      <c r="E36" s="474">
        <v>33179.149195061997</v>
      </c>
      <c r="F36" s="475">
        <f>'Master ERF Table'!$Q$13</f>
        <v>1.1657924009020941</v>
      </c>
      <c r="G36" s="474">
        <f t="shared" si="28"/>
        <v>38680.000000000109</v>
      </c>
      <c r="H36" s="472">
        <f>'Master ERF Table'!$Q$11</f>
        <v>0.95</v>
      </c>
      <c r="I36" s="477">
        <f>(I$40/I$35)^(1/(B$40-B$35))*I35</f>
        <v>14.383210966585549</v>
      </c>
      <c r="J36" s="472">
        <f>'Master ERF Table'!$Q$19</f>
        <v>0.03</v>
      </c>
      <c r="K36" s="472">
        <f>'Master ERF Table'!$Q$20</f>
        <v>1.2</v>
      </c>
      <c r="L36" s="474">
        <f>'Master ERF Table'!$Q$18</f>
        <v>1231</v>
      </c>
      <c r="M36" s="477">
        <f>(M$35/M$30)^(1/(B$41-B$35))*M35</f>
        <v>0.75338620537510437</v>
      </c>
      <c r="N36" s="88"/>
      <c r="O36" s="473">
        <f t="shared" si="29"/>
        <v>744.94471999999996</v>
      </c>
      <c r="P36" s="475">
        <f t="shared" ref="P36:P48" si="48">(((C36*1000000000)*H36*I36)/1000000000000)*(14/46)</f>
        <v>0.98036234851756476</v>
      </c>
      <c r="Q36" s="853">
        <f t="shared" si="30"/>
        <v>6.7186470000000003E-3</v>
      </c>
      <c r="R36" s="853">
        <f t="shared" si="31"/>
        <v>0.26874587999999999</v>
      </c>
      <c r="S36" s="473">
        <f t="shared" si="32"/>
        <v>275.6884819</v>
      </c>
      <c r="T36" s="481">
        <f t="shared" si="35"/>
        <v>38680000000.000107</v>
      </c>
      <c r="U36" s="88"/>
      <c r="V36" s="75">
        <f>'Master ERF Table'!$C$11</f>
        <v>34.442957746478882</v>
      </c>
      <c r="W36" s="75">
        <f>'Master ERF Table'!$C$13</f>
        <v>-18.693086083844243</v>
      </c>
      <c r="X36" s="75">
        <f>'Master ERF Table'!$C$12</f>
        <v>-9.3465430419221214</v>
      </c>
      <c r="Y36" s="75">
        <f>'Master ERF Table'!$C$14</f>
        <v>-2.8039629125766363</v>
      </c>
      <c r="Z36" s="75">
        <f>'Master ERF Table'!$C$15</f>
        <v>5.4603140858326471</v>
      </c>
      <c r="AA36" s="75">
        <f>'Master ERF Table'!$C$19</f>
        <v>100.67114093959731</v>
      </c>
      <c r="AB36" s="75">
        <f>'Master ERF Table'!$C$21</f>
        <v>-19.909502262443439</v>
      </c>
      <c r="AC36" s="439">
        <f>'Master ERF Table'!$C$17</f>
        <v>5.1788268955650935E-3</v>
      </c>
      <c r="AD36" s="84">
        <f>'Master ERF Table'!$C$7</f>
        <v>9.3595037832884959E-10</v>
      </c>
      <c r="AF36" s="75">
        <f>AVERAGE('CO2'!E69,'CO2'!G69,'CO2'!I69)</f>
        <v>25.664995027794614</v>
      </c>
      <c r="AG36" s="75">
        <f t="shared" si="36"/>
        <v>33.766578946229288</v>
      </c>
      <c r="AH36" s="75">
        <f t="shared" si="37"/>
        <v>-13.806553922816052</v>
      </c>
      <c r="AI36" s="75">
        <f t="shared" si="38"/>
        <v>-6.903276961408026</v>
      </c>
      <c r="AJ36" s="75">
        <f t="shared" si="39"/>
        <v>-2.0709830884224081</v>
      </c>
      <c r="AK36" s="482">
        <f>MEDIAN('Time series-NOx per study'!AB10:AB69)*P36</f>
        <v>13.138111411328865</v>
      </c>
      <c r="AL36" s="75">
        <f t="shared" si="40"/>
        <v>0.6763738590604027</v>
      </c>
      <c r="AM36" s="75">
        <f t="shared" si="41"/>
        <v>-5.3505967058823529</v>
      </c>
      <c r="AN36" s="75">
        <f t="shared" si="42"/>
        <v>1.4277429248612306</v>
      </c>
      <c r="AO36" s="75">
        <f t="shared" si="43"/>
        <v>36.202560633760001</v>
      </c>
      <c r="AP36" s="482">
        <f t="shared" si="44"/>
        <v>57.079957096710949</v>
      </c>
      <c r="AQ36" s="949">
        <f>_xlfn.PERCENTILE.INC('Time series-NOx per study'!AB10:AB69,0.05)*P36</f>
        <v>1.8117052911135583</v>
      </c>
      <c r="AR36" s="949">
        <f>_xlfn.PERCENTILE.INC('Time series-NOx per study'!AB10:AB69,0.95)*P36</f>
        <v>20.820752154449107</v>
      </c>
      <c r="AS36">
        <f t="shared" si="45"/>
        <v>4.3446090012215501</v>
      </c>
      <c r="AT36" s="951">
        <v>68.693012030624701</v>
      </c>
      <c r="AU36" s="952">
        <v>68.948444050000006</v>
      </c>
      <c r="AV36" s="951">
        <v>38.569951140000001</v>
      </c>
      <c r="AW36" s="951">
        <v>97.883620100000002</v>
      </c>
      <c r="AX36" s="319">
        <f t="shared" si="15"/>
        <v>744.94471999999996</v>
      </c>
      <c r="AY36" s="482">
        <f t="shared" si="16"/>
        <v>25.664995027794614</v>
      </c>
      <c r="AZ36" s="75">
        <f t="shared" si="46"/>
        <v>43.283449022205389</v>
      </c>
      <c r="BA36" s="319">
        <f>SUM(AX$10:AX36)/1000</f>
        <v>15.20536384</v>
      </c>
      <c r="BB36" s="319">
        <f t="shared" si="18"/>
        <v>31.76959923124862</v>
      </c>
      <c r="BC36" s="88">
        <f t="shared" si="19"/>
        <v>6.842413728E-3</v>
      </c>
      <c r="BD36" s="88">
        <f t="shared" si="20"/>
        <v>1.4296319654061879E-2</v>
      </c>
    </row>
    <row r="37" spans="1:56">
      <c r="B37" s="472">
        <f t="shared" si="33"/>
        <v>2007</v>
      </c>
      <c r="C37" s="473">
        <v>242.58799999999999</v>
      </c>
      <c r="D37" s="473">
        <v>766.57808</v>
      </c>
      <c r="E37" s="474">
        <v>34934.659734483001</v>
      </c>
      <c r="F37" s="475">
        <f>'Master ERF Table'!$Q$13</f>
        <v>1.1657924009020941</v>
      </c>
      <c r="G37" s="474">
        <f t="shared" si="28"/>
        <v>40726.560846560649</v>
      </c>
      <c r="H37" s="472">
        <f>'Master ERF Table'!$Q$11</f>
        <v>0.95</v>
      </c>
      <c r="I37" s="477">
        <f t="shared" ref="I37:I39" si="49">(I$40/I$35)^(1/(B$40-B$35))*I36</f>
        <v>14.568785754176536</v>
      </c>
      <c r="J37" s="472">
        <f>'Master ERF Table'!$Q$19</f>
        <v>0.03</v>
      </c>
      <c r="K37" s="472">
        <f>'Master ERF Table'!$Q$20</f>
        <v>1.2</v>
      </c>
      <c r="L37" s="474">
        <f>'Master ERF Table'!$Q$18</f>
        <v>1231</v>
      </c>
      <c r="M37" s="477">
        <f t="shared" ref="M37:M40" si="50">(M$35/M$30)^(1/(B$41-B$35))*M36</f>
        <v>0.75678769926599865</v>
      </c>
      <c r="N37" s="88"/>
      <c r="O37" s="473">
        <f t="shared" si="29"/>
        <v>766.57808</v>
      </c>
      <c r="P37" s="475">
        <f t="shared" si="48"/>
        <v>1.0218484252283602</v>
      </c>
      <c r="Q37" s="853">
        <f t="shared" si="30"/>
        <v>6.9137579999999999E-3</v>
      </c>
      <c r="R37" s="853">
        <f t="shared" si="31"/>
        <v>0.27655032000000002</v>
      </c>
      <c r="S37" s="473">
        <f t="shared" si="32"/>
        <v>283.69453659999999</v>
      </c>
      <c r="T37" s="481">
        <f t="shared" si="35"/>
        <v>40726560846.560646</v>
      </c>
      <c r="U37" s="88"/>
      <c r="V37" s="75">
        <f>'Master ERF Table'!$C$11</f>
        <v>34.442957746478882</v>
      </c>
      <c r="W37" s="75">
        <f>'Master ERF Table'!$C$13</f>
        <v>-18.693086083844243</v>
      </c>
      <c r="X37" s="75">
        <f>'Master ERF Table'!$C$12</f>
        <v>-9.3465430419221214</v>
      </c>
      <c r="Y37" s="75">
        <f>'Master ERF Table'!$C$14</f>
        <v>-2.8039629125766363</v>
      </c>
      <c r="Z37" s="75">
        <f>'Master ERF Table'!$C$15</f>
        <v>5.4603140858326471</v>
      </c>
      <c r="AA37" s="75">
        <f>'Master ERF Table'!$C$19</f>
        <v>100.67114093959731</v>
      </c>
      <c r="AB37" s="75">
        <f>'Master ERF Table'!$C$21</f>
        <v>-19.909502262443439</v>
      </c>
      <c r="AC37" s="439">
        <f>'Master ERF Table'!$C$17</f>
        <v>5.1788268955650935E-3</v>
      </c>
      <c r="AD37" s="84">
        <f>'Master ERF Table'!$C$7</f>
        <v>9.3595037832884959E-10</v>
      </c>
      <c r="AF37" s="75">
        <f>AVERAGE('CO2'!E70,'CO2'!G70,'CO2'!I70)</f>
        <v>26.386429989729976</v>
      </c>
      <c r="AG37" s="75">
        <f t="shared" si="36"/>
        <v>35.195482133446397</v>
      </c>
      <c r="AH37" s="75">
        <f t="shared" si="37"/>
        <v>-14.455780674524735</v>
      </c>
      <c r="AI37" s="75">
        <f t="shared" si="38"/>
        <v>-7.2278903372623677</v>
      </c>
      <c r="AJ37" s="75">
        <f t="shared" si="39"/>
        <v>-2.1683671011787102</v>
      </c>
      <c r="AK37" s="482">
        <f>MEDIAN('Time series-NOx per study'!AC10:AC69)*P37</f>
        <v>13.584650922724657</v>
      </c>
      <c r="AL37" s="75">
        <f t="shared" si="40"/>
        <v>0.69601590604026842</v>
      </c>
      <c r="AM37" s="75">
        <f t="shared" si="41"/>
        <v>-5.5059792217194579</v>
      </c>
      <c r="AN37" s="75">
        <f t="shared" si="42"/>
        <v>1.4692048962689557</v>
      </c>
      <c r="AO37" s="75">
        <f t="shared" si="43"/>
        <v>38.118040032371347</v>
      </c>
      <c r="AP37" s="482">
        <f t="shared" si="44"/>
        <v>59.705376556166357</v>
      </c>
      <c r="AQ37" s="949">
        <f>_xlfn.PERCENTILE.INC('Time series-NOx per study'!AC10:AC69,0.05)*P37</f>
        <v>1.7514661943539691</v>
      </c>
      <c r="AR37" s="949">
        <f>_xlfn.PERCENTILE.INC('Time series-NOx per study'!AC10:AC69,0.95)*P37</f>
        <v>21.575526322697062</v>
      </c>
      <c r="AS37">
        <f t="shared" si="45"/>
        <v>4.3950615216979987</v>
      </c>
      <c r="AT37" s="951">
        <v>71.581454868697506</v>
      </c>
      <c r="AU37" s="952">
        <v>71.800508699999995</v>
      </c>
      <c r="AV37" s="951">
        <v>40.108192840000001</v>
      </c>
      <c r="AW37" s="951">
        <v>102.24625693999999</v>
      </c>
      <c r="AX37" s="319">
        <f t="shared" si="15"/>
        <v>766.57808</v>
      </c>
      <c r="AY37" s="482">
        <f t="shared" si="16"/>
        <v>26.386429989729976</v>
      </c>
      <c r="AZ37" s="75">
        <f t="shared" si="46"/>
        <v>45.414078710270019</v>
      </c>
      <c r="BA37" s="319">
        <f>SUM(AX$10:AX37)/1000</f>
        <v>15.971941919999999</v>
      </c>
      <c r="BB37" s="319">
        <f t="shared" si="18"/>
        <v>34.093077626084636</v>
      </c>
      <c r="BC37" s="88">
        <f t="shared" si="19"/>
        <v>7.1873738639999995E-3</v>
      </c>
      <c r="BD37" s="88">
        <f t="shared" si="20"/>
        <v>1.5341884931738086E-2</v>
      </c>
    </row>
    <row r="38" spans="1:56">
      <c r="B38" s="472">
        <f t="shared" si="33"/>
        <v>2008</v>
      </c>
      <c r="C38" s="473">
        <v>241.46600000000001</v>
      </c>
      <c r="D38" s="473">
        <v>763.0325600000001</v>
      </c>
      <c r="E38" s="474">
        <v>35768.812336524999</v>
      </c>
      <c r="F38" s="475">
        <f>'Master ERF Table'!$Q$13</f>
        <v>1.1657924009020941</v>
      </c>
      <c r="G38" s="474">
        <f t="shared" si="28"/>
        <v>41699.009611213922</v>
      </c>
      <c r="H38" s="472">
        <f>'Master ERF Table'!$Q$11</f>
        <v>0.95</v>
      </c>
      <c r="I38" s="477">
        <f t="shared" si="49"/>
        <v>14.756754861218823</v>
      </c>
      <c r="J38" s="472">
        <f>'Master ERF Table'!$Q$19</f>
        <v>0.03</v>
      </c>
      <c r="K38" s="472">
        <f>'Master ERF Table'!$Q$20</f>
        <v>1.2</v>
      </c>
      <c r="L38" s="474">
        <f>'Master ERF Table'!$Q$18</f>
        <v>1231</v>
      </c>
      <c r="M38" s="477">
        <f t="shared" si="50"/>
        <v>0.76020455069942194</v>
      </c>
      <c r="N38" s="88"/>
      <c r="O38" s="473">
        <f t="shared" si="29"/>
        <v>763.0325600000001</v>
      </c>
      <c r="P38" s="475">
        <f t="shared" si="48"/>
        <v>1.0302453428683382</v>
      </c>
      <c r="Q38" s="853">
        <f t="shared" si="30"/>
        <v>6.881781E-3</v>
      </c>
      <c r="R38" s="853">
        <f t="shared" si="31"/>
        <v>0.27527123999999997</v>
      </c>
      <c r="S38" s="473">
        <f t="shared" si="32"/>
        <v>282.38241369999997</v>
      </c>
      <c r="T38" s="481">
        <f t="shared" si="35"/>
        <v>41699009611.213921</v>
      </c>
      <c r="U38" s="88"/>
      <c r="V38" s="75">
        <f>'Master ERF Table'!$C$11</f>
        <v>34.442957746478882</v>
      </c>
      <c r="W38" s="75">
        <f>'Master ERF Table'!$C$13</f>
        <v>-18.693086083844243</v>
      </c>
      <c r="X38" s="75">
        <f>'Master ERF Table'!$C$12</f>
        <v>-9.3465430419221214</v>
      </c>
      <c r="Y38" s="75">
        <f>'Master ERF Table'!$C$14</f>
        <v>-2.8039629125766363</v>
      </c>
      <c r="Z38" s="75">
        <f>'Master ERF Table'!$C$15</f>
        <v>5.4603140858326471</v>
      </c>
      <c r="AA38" s="75">
        <f>'Master ERF Table'!$C$19</f>
        <v>100.67114093959731</v>
      </c>
      <c r="AB38" s="75">
        <f>'Master ERF Table'!$C$21</f>
        <v>-19.909502262443439</v>
      </c>
      <c r="AC38" s="439">
        <f>'Master ERF Table'!$C$17</f>
        <v>5.1788268955650935E-3</v>
      </c>
      <c r="AD38" s="84">
        <f>'Master ERF Table'!$C$7</f>
        <v>9.3595037832884959E-10</v>
      </c>
      <c r="AF38" s="75">
        <f>AVERAGE('CO2'!E71,'CO2'!G71,'CO2'!I71)</f>
        <v>27.070529827442837</v>
      </c>
      <c r="AG38" s="75">
        <f t="shared" si="36"/>
        <v>35.484696812920824</v>
      </c>
      <c r="AH38" s="75">
        <f t="shared" si="37"/>
        <v>-14.640372642566627</v>
      </c>
      <c r="AI38" s="75">
        <f t="shared" si="38"/>
        <v>-7.3201863212833134</v>
      </c>
      <c r="AJ38" s="75">
        <f t="shared" si="39"/>
        <v>-2.1960558963849941</v>
      </c>
      <c r="AK38" s="482">
        <f>MEDIAN('Time series-NOx per study'!AD10:AD69)*P38</f>
        <v>13.585456787831133</v>
      </c>
      <c r="AL38" s="75">
        <f t="shared" si="40"/>
        <v>0.69279674496644295</v>
      </c>
      <c r="AM38" s="75">
        <f t="shared" si="41"/>
        <v>-5.4805133755656108</v>
      </c>
      <c r="AN38" s="75">
        <f t="shared" si="42"/>
        <v>1.4624096389041488</v>
      </c>
      <c r="AO38" s="75">
        <f t="shared" si="43"/>
        <v>39.028203821554001</v>
      </c>
      <c r="AP38" s="482">
        <f t="shared" si="44"/>
        <v>60.616435570376012</v>
      </c>
      <c r="AQ38" s="949">
        <f>_xlfn.PERCENTILE.INC('Time series-NOx per study'!AD10:AD69,0.05)*P38</f>
        <v>1.6272052756153179</v>
      </c>
      <c r="AR38" s="949">
        <f>_xlfn.PERCENTILE.INC('Time series-NOx per study'!AD10:AD69,0.95)*P38</f>
        <v>21.624908500858481</v>
      </c>
      <c r="AS38">
        <f t="shared" si="45"/>
        <v>4.4618621601793924</v>
      </c>
      <c r="AT38" s="951">
        <v>73.218912835749293</v>
      </c>
      <c r="AU38" s="952">
        <v>73.449336389999999</v>
      </c>
      <c r="AV38" s="951">
        <v>41.145716159999999</v>
      </c>
      <c r="AW38" s="951">
        <v>104.43207590999999</v>
      </c>
      <c r="AX38" s="319">
        <f t="shared" si="15"/>
        <v>763.0325600000001</v>
      </c>
      <c r="AY38" s="482">
        <f t="shared" si="16"/>
        <v>27.070529827442837</v>
      </c>
      <c r="AZ38" s="75">
        <f t="shared" si="46"/>
        <v>46.378806562557159</v>
      </c>
      <c r="BA38" s="319">
        <f>SUM(AX$10:AX38)/1000</f>
        <v>16.734974480000002</v>
      </c>
      <c r="BB38" s="319">
        <f t="shared" si="18"/>
        <v>35.14512544755371</v>
      </c>
      <c r="BC38" s="88">
        <f t="shared" si="19"/>
        <v>7.5307385160000009E-3</v>
      </c>
      <c r="BD38" s="88">
        <f t="shared" si="20"/>
        <v>1.5815306451399169E-2</v>
      </c>
    </row>
    <row r="39" spans="1:56">
      <c r="B39" s="472">
        <f t="shared" si="33"/>
        <v>2009</v>
      </c>
      <c r="C39" s="473">
        <v>228.98400000000001</v>
      </c>
      <c r="D39" s="473">
        <v>723.58944000000008</v>
      </c>
      <c r="E39" s="474">
        <v>34867.55989592</v>
      </c>
      <c r="F39" s="475">
        <f>'Master ERF Table'!$Q$13</f>
        <v>1.1657924009020941</v>
      </c>
      <c r="G39" s="474">
        <f t="shared" si="28"/>
        <v>40648.336364662151</v>
      </c>
      <c r="H39" s="472">
        <f>'Master ERF Table'!$Q$11</f>
        <v>0.95</v>
      </c>
      <c r="I39" s="477">
        <f t="shared" si="49"/>
        <v>14.947149179654732</v>
      </c>
      <c r="J39" s="472">
        <f>'Master ERF Table'!$Q$19</f>
        <v>0.03</v>
      </c>
      <c r="K39" s="472">
        <f>'Master ERF Table'!$Q$20</f>
        <v>1.2</v>
      </c>
      <c r="L39" s="474">
        <f>'Master ERF Table'!$Q$18</f>
        <v>1231</v>
      </c>
      <c r="M39" s="477">
        <f>(M$35/M$30)^(1/(B$41-B$35))*M38</f>
        <v>0.76363682901376495</v>
      </c>
      <c r="N39" s="88"/>
      <c r="O39" s="473">
        <f t="shared" si="29"/>
        <v>723.58944000000008</v>
      </c>
      <c r="P39" s="475">
        <f t="shared" si="48"/>
        <v>0.98959459789410831</v>
      </c>
      <c r="Q39" s="853">
        <f t="shared" si="30"/>
        <v>6.5260439999999999E-3</v>
      </c>
      <c r="R39" s="853">
        <f t="shared" si="31"/>
        <v>0.26104176000000001</v>
      </c>
      <c r="S39" s="473">
        <f t="shared" si="32"/>
        <v>267.78533879999998</v>
      </c>
      <c r="T39" s="481">
        <f t="shared" si="35"/>
        <v>40648336364.662148</v>
      </c>
      <c r="U39" s="88"/>
      <c r="V39" s="75">
        <f>'Master ERF Table'!$C$11</f>
        <v>34.442957746478882</v>
      </c>
      <c r="W39" s="75">
        <f>'Master ERF Table'!$C$13</f>
        <v>-18.693086083844243</v>
      </c>
      <c r="X39" s="75">
        <f>'Master ERF Table'!$C$12</f>
        <v>-9.3465430419221214</v>
      </c>
      <c r="Y39" s="75">
        <f>'Master ERF Table'!$C$14</f>
        <v>-2.8039629125766363</v>
      </c>
      <c r="Z39" s="75">
        <f>'Master ERF Table'!$C$15</f>
        <v>5.4603140858326471</v>
      </c>
      <c r="AA39" s="75">
        <f>'Master ERF Table'!$C$19</f>
        <v>100.67114093959731</v>
      </c>
      <c r="AB39" s="75">
        <f>'Master ERF Table'!$C$21</f>
        <v>-19.909502262443439</v>
      </c>
      <c r="AC39" s="439">
        <f>'Master ERF Table'!$C$17</f>
        <v>5.1788268955650935E-3</v>
      </c>
      <c r="AD39" s="84">
        <f>'Master ERF Table'!$C$7</f>
        <v>9.3595037832884959E-10</v>
      </c>
      <c r="AF39" s="75">
        <f>AVERAGE('CO2'!E72,'CO2'!G72,'CO2'!I72)</f>
        <v>27.685287429106051</v>
      </c>
      <c r="AG39" s="75">
        <f t="shared" si="36"/>
        <v>34.084564921410532</v>
      </c>
      <c r="AH39" s="75">
        <f t="shared" si="37"/>
        <v>-14.126194686542521</v>
      </c>
      <c r="AI39" s="75">
        <f t="shared" si="38"/>
        <v>-7.0630973432712603</v>
      </c>
      <c r="AJ39" s="75">
        <f t="shared" si="39"/>
        <v>-2.118929202981378</v>
      </c>
      <c r="AK39" s="482">
        <f>MEDIAN('Time series-NOx per study'!AE10:AE69)*P39</f>
        <v>12.942478573726799</v>
      </c>
      <c r="AL39" s="75">
        <f t="shared" si="40"/>
        <v>0.65698429530201341</v>
      </c>
      <c r="AM39" s="75">
        <f t="shared" si="41"/>
        <v>-5.1972115113122177</v>
      </c>
      <c r="AN39" s="75">
        <f t="shared" si="42"/>
        <v>1.3868139148154506</v>
      </c>
      <c r="AO39" s="75">
        <f t="shared" si="43"/>
        <v>38.044825798943869</v>
      </c>
      <c r="AP39" s="482">
        <f t="shared" si="44"/>
        <v>58.610234760091288</v>
      </c>
      <c r="AQ39" s="949">
        <f>_xlfn.PERCENTILE.INC('Time series-NOx per study'!AE10:AE69,0.05)*P39</f>
        <v>1.4292162769860182</v>
      </c>
      <c r="AR39" s="949">
        <f>_xlfn.PERCENTILE.INC('Time series-NOx per study'!AE10:AE69,0.95)*P39</f>
        <v>20.648227252543371</v>
      </c>
      <c r="AS39">
        <f t="shared" si="45"/>
        <v>4.5285170399331331</v>
      </c>
      <c r="AT39" s="951">
        <v>72.507741346238504</v>
      </c>
      <c r="AU39" s="952">
        <v>72.711092719999996</v>
      </c>
      <c r="AV39" s="951">
        <v>41.436075670000001</v>
      </c>
      <c r="AW39" s="951">
        <v>102.82878549</v>
      </c>
      <c r="AX39" s="319">
        <f t="shared" si="15"/>
        <v>723.58944000000008</v>
      </c>
      <c r="AY39" s="482">
        <f t="shared" si="16"/>
        <v>27.685287429106051</v>
      </c>
      <c r="AZ39" s="75">
        <f t="shared" si="46"/>
        <v>45.025805290893942</v>
      </c>
      <c r="BA39" s="319">
        <f>SUM(AX$10:AX39)/1000</f>
        <v>17.45856392</v>
      </c>
      <c r="BB39" s="319">
        <f t="shared" si="18"/>
        <v>33.669660592959147</v>
      </c>
      <c r="BC39" s="88">
        <f t="shared" si="19"/>
        <v>7.8563537640000004E-3</v>
      </c>
      <c r="BD39" s="88">
        <f t="shared" si="20"/>
        <v>1.5151347266831617E-2</v>
      </c>
    </row>
    <row r="40" spans="1:56">
      <c r="A40" s="390"/>
      <c r="B40" s="390">
        <f t="shared" si="33"/>
        <v>2010</v>
      </c>
      <c r="C40" s="473">
        <v>240.54599999999999</v>
      </c>
      <c r="D40" s="473">
        <v>760.12536</v>
      </c>
      <c r="E40" s="474">
        <v>38366.260844493998</v>
      </c>
      <c r="F40" s="475">
        <f>'Master ERF Table'!$Q$13</f>
        <v>1.1657924009020941</v>
      </c>
      <c r="G40" s="474">
        <f t="shared" si="28"/>
        <v>44727.095343538662</v>
      </c>
      <c r="H40" s="472">
        <f>'Master ERF Table'!$Q$11</f>
        <v>0.95</v>
      </c>
      <c r="I40" s="391">
        <f>'Master ERF Table'!AF17</f>
        <v>15.14</v>
      </c>
      <c r="J40" s="472">
        <f>'Master ERF Table'!$Q$19</f>
        <v>0.03</v>
      </c>
      <c r="K40" s="472">
        <f>'Master ERF Table'!$Q$20</f>
        <v>1.2</v>
      </c>
      <c r="L40" s="474">
        <f>'Master ERF Table'!$Q$18</f>
        <v>1231</v>
      </c>
      <c r="M40" s="477">
        <f t="shared" si="50"/>
        <v>0.76708460386047705</v>
      </c>
      <c r="N40" s="88"/>
      <c r="O40" s="473">
        <f t="shared" si="29"/>
        <v>760.12536</v>
      </c>
      <c r="P40" s="475">
        <f t="shared" si="48"/>
        <v>1.0529744272173915</v>
      </c>
      <c r="Q40" s="853">
        <f t="shared" si="30"/>
        <v>6.8555609999999996E-3</v>
      </c>
      <c r="R40" s="853">
        <f t="shared" si="31"/>
        <v>0.27422244000000001</v>
      </c>
      <c r="S40" s="473">
        <f t="shared" si="32"/>
        <v>281.30651970000002</v>
      </c>
      <c r="T40" s="481">
        <f t="shared" si="35"/>
        <v>44727095343.538658</v>
      </c>
      <c r="U40" s="88"/>
      <c r="V40" s="75">
        <f>'Master ERF Table'!$C$11</f>
        <v>34.442957746478882</v>
      </c>
      <c r="W40" s="75">
        <f>'Master ERF Table'!$C$13</f>
        <v>-18.693086083844243</v>
      </c>
      <c r="X40" s="75">
        <f>'Master ERF Table'!$C$12</f>
        <v>-9.3465430419221214</v>
      </c>
      <c r="Y40" s="75">
        <f>'Master ERF Table'!$C$14</f>
        <v>-2.8039629125766363</v>
      </c>
      <c r="Z40" s="75">
        <f>'Master ERF Table'!$C$15</f>
        <v>5.4603140858326471</v>
      </c>
      <c r="AA40" s="75">
        <f>'Master ERF Table'!$C$19</f>
        <v>100.67114093959731</v>
      </c>
      <c r="AB40" s="75">
        <f>'Master ERF Table'!$C$21</f>
        <v>-19.909502262443439</v>
      </c>
      <c r="AC40" s="439">
        <f>'Master ERF Table'!$C$17</f>
        <v>5.1788268955650935E-3</v>
      </c>
      <c r="AD40" s="84">
        <f>'Master ERF Table'!$C$7</f>
        <v>9.3595037832884959E-10</v>
      </c>
      <c r="AF40" s="75">
        <f>AVERAGE('CO2'!E73,'CO2'!G73,'CO2'!I73)</f>
        <v>28.331854742556299</v>
      </c>
      <c r="AG40" s="75">
        <f t="shared" si="36"/>
        <v>36.267553704771423</v>
      </c>
      <c r="AH40" s="75">
        <f t="shared" si="37"/>
        <v>-15.098788303138473</v>
      </c>
      <c r="AI40" s="75">
        <f t="shared" si="38"/>
        <v>-7.5493941515692367</v>
      </c>
      <c r="AJ40" s="75">
        <f t="shared" si="39"/>
        <v>-2.2648182454707708</v>
      </c>
      <c r="AK40" s="482">
        <f>MEDIAN('Time series-NOx per study'!AF10:AF69)*P40</f>
        <v>13.657101384665109</v>
      </c>
      <c r="AL40" s="75">
        <f t="shared" si="40"/>
        <v>0.69015714765100666</v>
      </c>
      <c r="AM40" s="75">
        <f t="shared" si="41"/>
        <v>-5.4596322895927605</v>
      </c>
      <c r="AN40" s="75">
        <f t="shared" si="42"/>
        <v>1.456837770120172</v>
      </c>
      <c r="AO40" s="75">
        <f t="shared" si="43"/>
        <v>41.862341808335536</v>
      </c>
      <c r="AP40" s="482">
        <f t="shared" si="44"/>
        <v>63.561358825772004</v>
      </c>
      <c r="AQ40" s="949">
        <f>_xlfn.PERCENTILE.INC('Time series-NOx per study'!AF10:AF69,0.05)*P40</f>
        <v>1.3777573658248814</v>
      </c>
      <c r="AR40" s="949">
        <f>_xlfn.PERCENTILE.INC('Time series-NOx per study'!AF10:AF69,0.95)*P40</f>
        <v>21.838751618389107</v>
      </c>
      <c r="AS40">
        <f t="shared" si="45"/>
        <v>4.6540885240217911</v>
      </c>
      <c r="AT40" s="951">
        <v>77.401742651381994</v>
      </c>
      <c r="AU40" s="952">
        <v>77.608054379999999</v>
      </c>
      <c r="AV40" s="951">
        <v>43.583804729999997</v>
      </c>
      <c r="AW40" s="951">
        <v>110.47977381</v>
      </c>
      <c r="AX40" s="319">
        <f t="shared" si="15"/>
        <v>760.12536</v>
      </c>
      <c r="AY40" s="482">
        <f t="shared" si="16"/>
        <v>28.331854742556299</v>
      </c>
      <c r="AZ40" s="75">
        <f t="shared" si="46"/>
        <v>49.276199637443696</v>
      </c>
      <c r="BA40" s="319">
        <f>SUM(AX$10:AX40)/1000</f>
        <v>18.21868928</v>
      </c>
      <c r="BB40" s="319">
        <f t="shared" si="18"/>
        <v>38.304768931617545</v>
      </c>
      <c r="BC40" s="88">
        <f t="shared" si="19"/>
        <v>8.198410175999999E-3</v>
      </c>
      <c r="BD40" s="88">
        <f t="shared" si="20"/>
        <v>1.7237146019227895E-2</v>
      </c>
    </row>
    <row r="41" spans="1:56">
      <c r="A41" s="88" t="s">
        <v>527</v>
      </c>
      <c r="B41" s="472">
        <f t="shared" si="33"/>
        <v>2011</v>
      </c>
      <c r="C41" s="473">
        <v>247.68</v>
      </c>
      <c r="D41" s="473">
        <v>782.66880000000003</v>
      </c>
      <c r="E41" s="474">
        <v>40440.565850362997</v>
      </c>
      <c r="F41" s="475">
        <f>'Master ERF Table'!$Q$13</f>
        <v>1.1657924009020941</v>
      </c>
      <c r="G41" s="474">
        <f t="shared" si="28"/>
        <v>47145.304356533918</v>
      </c>
      <c r="H41" s="472">
        <f>'Master ERF Table'!$Q$11</f>
        <v>0.95</v>
      </c>
      <c r="I41" s="475">
        <f>I40</f>
        <v>15.14</v>
      </c>
      <c r="J41" s="472">
        <f>'Master ERF Table'!$Q$19</f>
        <v>0.03</v>
      </c>
      <c r="K41" s="472">
        <f>'Master ERF Table'!$Q$20</f>
        <v>1.2</v>
      </c>
      <c r="L41" s="474">
        <f>'Master ERF Table'!$Q$18</f>
        <v>1231</v>
      </c>
      <c r="M41" s="480">
        <v>0.78</v>
      </c>
      <c r="N41" s="88"/>
      <c r="O41" s="473">
        <f t="shared" si="29"/>
        <v>782.66880000000003</v>
      </c>
      <c r="P41" s="475">
        <f t="shared" si="48"/>
        <v>1.0842030469565218</v>
      </c>
      <c r="Q41" s="853">
        <f t="shared" si="30"/>
        <v>7.05888E-3</v>
      </c>
      <c r="R41" s="853">
        <f t="shared" si="31"/>
        <v>0.28235519999999997</v>
      </c>
      <c r="S41" s="473">
        <f t="shared" si="32"/>
        <v>289.64937600000002</v>
      </c>
      <c r="T41" s="481">
        <f t="shared" si="35"/>
        <v>47145304356.53392</v>
      </c>
      <c r="U41" s="88"/>
      <c r="V41" s="75">
        <f>'Master ERF Table'!$C$11</f>
        <v>34.442957746478882</v>
      </c>
      <c r="W41" s="75">
        <f>'Master ERF Table'!$C$13</f>
        <v>-18.693086083844243</v>
      </c>
      <c r="X41" s="75">
        <f>'Master ERF Table'!$C$12</f>
        <v>-9.3465430419221214</v>
      </c>
      <c r="Y41" s="75">
        <f>'Master ERF Table'!$C$14</f>
        <v>-2.8039629125766363</v>
      </c>
      <c r="Z41" s="75">
        <f>'Master ERF Table'!$C$15</f>
        <v>5.4603140858326471</v>
      </c>
      <c r="AA41" s="75">
        <f>'Master ERF Table'!$C$19</f>
        <v>100.67114093959731</v>
      </c>
      <c r="AB41" s="75">
        <f>'Master ERF Table'!$C$21</f>
        <v>-19.909502262443439</v>
      </c>
      <c r="AC41" s="439">
        <f>'Master ERF Table'!$C$17</f>
        <v>5.1788268955650935E-3</v>
      </c>
      <c r="AD41" s="84">
        <f>'Master ERF Table'!$C$7</f>
        <v>9.3595037832884959E-10</v>
      </c>
      <c r="AF41" s="923">
        <f>AVERAGE('CO2'!E74,'CO2'!G74,'CO2'!I74)</f>
        <v>29.013833591023779</v>
      </c>
      <c r="AG41" s="923">
        <f t="shared" si="36"/>
        <v>37.343159734927141</v>
      </c>
      <c r="AH41" s="923">
        <f t="shared" si="37"/>
        <v>-15.808338693517099</v>
      </c>
      <c r="AI41" s="923">
        <f t="shared" si="38"/>
        <v>-7.9041693467585494</v>
      </c>
      <c r="AJ41" s="923">
        <f t="shared" si="39"/>
        <v>-2.3712508040275644</v>
      </c>
      <c r="AK41" s="923">
        <f>MEDIAN('Time series-NOx per study'!AG10:AG69)*P41</f>
        <v>13.621291243260556</v>
      </c>
      <c r="AL41" s="923">
        <f t="shared" si="40"/>
        <v>0.71062550335570462</v>
      </c>
      <c r="AM41" s="923">
        <f t="shared" si="41"/>
        <v>-5.6215514932126691</v>
      </c>
      <c r="AN41" s="923">
        <f t="shared" si="42"/>
        <v>1.5000439787124467</v>
      </c>
      <c r="AO41" s="923">
        <f t="shared" si="43"/>
        <v>44.125665448926682</v>
      </c>
      <c r="AP41" s="482">
        <f t="shared" si="44"/>
        <v>65.59547557166664</v>
      </c>
      <c r="AQ41" s="950">
        <f>_xlfn.PERCENTILE.INC('Time series-NOx per study'!AG10:AG69,0.05)*P41</f>
        <v>0.86707182416225981</v>
      </c>
      <c r="AR41" s="950">
        <f>_xlfn.PERCENTILE.INC('Time series-NOx per study'!AG10:AG69,0.95)*P41</f>
        <v>21.977615988037023</v>
      </c>
      <c r="AS41">
        <f t="shared" si="45"/>
        <v>4.8156576641822779</v>
      </c>
      <c r="AT41" s="951">
        <v>80.175958208650599</v>
      </c>
      <c r="AU41" s="953">
        <v>80.375155719999995</v>
      </c>
      <c r="AV41" s="954">
        <v>44.957319480000002</v>
      </c>
      <c r="AW41" s="954">
        <v>114.71003329</v>
      </c>
      <c r="AX41" s="319">
        <f t="shared" si="15"/>
        <v>782.66880000000003</v>
      </c>
      <c r="AY41" s="482">
        <f t="shared" si="16"/>
        <v>29.013833591023779</v>
      </c>
      <c r="AZ41" s="75">
        <f t="shared" si="46"/>
        <v>51.361322128976212</v>
      </c>
      <c r="BA41" s="319">
        <f>SUM(AX$10:AX41)/1000</f>
        <v>19.001358079999999</v>
      </c>
      <c r="BB41" s="319">
        <f t="shared" si="18"/>
        <v>40.578621157934357</v>
      </c>
      <c r="BC41" s="88">
        <f t="shared" si="19"/>
        <v>8.5506111359999991E-3</v>
      </c>
      <c r="BD41" s="88">
        <f t="shared" si="20"/>
        <v>1.8260379521070461E-2</v>
      </c>
    </row>
    <row r="42" spans="1:56">
      <c r="B42" s="472">
        <f t="shared" si="33"/>
        <v>2012</v>
      </c>
      <c r="C42" s="473">
        <v>250.36099999999999</v>
      </c>
      <c r="D42" s="473">
        <v>791.14076</v>
      </c>
      <c r="E42" s="474">
        <v>41453.556513315001</v>
      </c>
      <c r="F42" s="475">
        <f>'Master ERF Table'!$Q$13</f>
        <v>1.1657924009020941</v>
      </c>
      <c r="G42" s="474">
        <f t="shared" si="28"/>
        <v>48326.24117358814</v>
      </c>
      <c r="H42" s="472">
        <f>'Master ERF Table'!$Q$11</f>
        <v>0.95</v>
      </c>
      <c r="I42" s="475">
        <f t="shared" ref="I42:I47" si="51">I41</f>
        <v>15.14</v>
      </c>
      <c r="J42" s="472">
        <f>'Master ERF Table'!$Q$19</f>
        <v>0.03</v>
      </c>
      <c r="K42" s="472">
        <f>'Master ERF Table'!$Q$20</f>
        <v>1.2</v>
      </c>
      <c r="L42" s="474">
        <f>'Master ERF Table'!$Q$18</f>
        <v>1231</v>
      </c>
      <c r="M42" s="477">
        <f>(M$48/M$41)^(1/(B$48-B$41))*M41</f>
        <v>0.78142078386609659</v>
      </c>
      <c r="N42" s="88"/>
      <c r="O42" s="473">
        <f t="shared" si="29"/>
        <v>791.14076</v>
      </c>
      <c r="P42" s="475">
        <f t="shared" si="48"/>
        <v>1.0959389496086958</v>
      </c>
      <c r="Q42" s="853">
        <f t="shared" si="30"/>
        <v>7.1352884999999998E-3</v>
      </c>
      <c r="R42" s="853">
        <f t="shared" si="31"/>
        <v>0.28541154000000002</v>
      </c>
      <c r="S42" s="473">
        <f t="shared" si="32"/>
        <v>292.78467145000002</v>
      </c>
      <c r="T42" s="481">
        <f t="shared" si="35"/>
        <v>48326241173.588142</v>
      </c>
      <c r="U42" s="88"/>
      <c r="V42" s="75">
        <f>'Master ERF Table'!$C$11</f>
        <v>34.442957746478882</v>
      </c>
      <c r="W42" s="75">
        <f>'Master ERF Table'!$C$13</f>
        <v>-18.693086083844243</v>
      </c>
      <c r="X42" s="75">
        <f>'Master ERF Table'!$C$12</f>
        <v>-9.3465430419221214</v>
      </c>
      <c r="Y42" s="75">
        <f>'Master ERF Table'!$C$14</f>
        <v>-2.8039629125766363</v>
      </c>
      <c r="Z42" s="75">
        <f>'Master ERF Table'!$C$15</f>
        <v>5.4603140858326471</v>
      </c>
      <c r="AA42" s="75">
        <f>'Master ERF Table'!$C$19</f>
        <v>100.67114093959731</v>
      </c>
      <c r="AB42" s="75">
        <f>'Master ERF Table'!$C$21</f>
        <v>-19.909502262443439</v>
      </c>
      <c r="AC42" s="439">
        <f>'Master ERF Table'!$C$17</f>
        <v>5.1788268955650935E-3</v>
      </c>
      <c r="AD42" s="84">
        <f>'Master ERF Table'!$C$7</f>
        <v>9.3595037832884959E-10</v>
      </c>
      <c r="AF42" s="75">
        <f>AVERAGE('CO2'!E75,'CO2'!G75,'CO2'!I75)</f>
        <v>29.683473471455162</v>
      </c>
      <c r="AG42" s="75">
        <f t="shared" si="36"/>
        <v>37.747378934092758</v>
      </c>
      <c r="AH42" s="75">
        <f t="shared" si="37"/>
        <v>-16.008562141444376</v>
      </c>
      <c r="AI42" s="75">
        <f t="shared" si="38"/>
        <v>-8.0042810707221879</v>
      </c>
      <c r="AJ42" s="75">
        <f t="shared" si="39"/>
        <v>-2.4012843212166564</v>
      </c>
      <c r="AK42" s="482">
        <f>MEDIAN('Time series-NOx per study'!AH10:AH69)*P42</f>
        <v>13.719713152937139</v>
      </c>
      <c r="AL42" s="75">
        <f t="shared" si="40"/>
        <v>0.71831763422818784</v>
      </c>
      <c r="AM42" s="75">
        <f t="shared" si="41"/>
        <v>-5.6824017013574668</v>
      </c>
      <c r="AN42" s="75">
        <f t="shared" si="42"/>
        <v>1.5162811311144495</v>
      </c>
      <c r="AO42" s="75">
        <f t="shared" si="43"/>
        <v>45.230963709631048</v>
      </c>
      <c r="AP42" s="482">
        <f t="shared" si="44"/>
        <v>66.836125327262891</v>
      </c>
      <c r="AQ42" s="949">
        <f>_xlfn.PERCENTILE.INC('Time series-NOx per study'!AH10:AH69,0.05)*P42</f>
        <v>0.81512667610704981</v>
      </c>
      <c r="AR42" s="949">
        <f>_xlfn.PERCENTILE.INC('Time series-NOx per study'!AH10:AH69,0.95)*P42</f>
        <v>22.158932077457298</v>
      </c>
      <c r="AS42">
        <f t="shared" si="45"/>
        <v>4.8715395564195525</v>
      </c>
      <c r="AT42" s="951">
        <v>81.915700858852603</v>
      </c>
      <c r="AU42" s="952">
        <v>82.069616999999994</v>
      </c>
      <c r="AV42" s="951">
        <v>45.97989845</v>
      </c>
      <c r="AW42" s="951">
        <v>117.26327242000001</v>
      </c>
      <c r="AX42" s="319">
        <f t="shared" si="15"/>
        <v>791.14076</v>
      </c>
      <c r="AY42" s="482">
        <f t="shared" si="16"/>
        <v>29.683473471455162</v>
      </c>
      <c r="AZ42" s="75">
        <f t="shared" si="46"/>
        <v>52.386143528544835</v>
      </c>
      <c r="BA42" s="319">
        <f>SUM(AX$10:AX42)/1000</f>
        <v>19.792498839999997</v>
      </c>
      <c r="BB42" s="319">
        <f t="shared" si="18"/>
        <v>41.696201746340705</v>
      </c>
      <c r="BC42" s="88">
        <f t="shared" si="19"/>
        <v>8.9066244779999991E-3</v>
      </c>
      <c r="BD42" s="88">
        <f t="shared" si="20"/>
        <v>1.8763290785853318E-2</v>
      </c>
    </row>
    <row r="43" spans="1:56">
      <c r="B43" s="472">
        <f t="shared" si="33"/>
        <v>2013</v>
      </c>
      <c r="C43" s="473">
        <v>257.47699999999998</v>
      </c>
      <c r="D43" s="473">
        <v>813.62731999999994</v>
      </c>
      <c r="E43" s="474">
        <v>42739.828765855003</v>
      </c>
      <c r="F43" s="475">
        <f>'Master ERF Table'!$Q$13</f>
        <v>1.1657924009020941</v>
      </c>
      <c r="G43" s="474">
        <f t="shared" si="28"/>
        <v>49825.767591090495</v>
      </c>
      <c r="H43" s="472">
        <f>'Master ERF Table'!$Q$11</f>
        <v>0.95</v>
      </c>
      <c r="I43" s="475">
        <f t="shared" si="51"/>
        <v>15.14</v>
      </c>
      <c r="J43" s="472">
        <f>'Master ERF Table'!$Q$19</f>
        <v>0.03</v>
      </c>
      <c r="K43" s="472">
        <f>'Master ERF Table'!$Q$20</f>
        <v>1.2</v>
      </c>
      <c r="L43" s="474">
        <f>'Master ERF Table'!$Q$18</f>
        <v>1231</v>
      </c>
      <c r="M43" s="477">
        <f t="shared" ref="M43:M44" si="52">(M$35/M$30)^(1/(B$48-B$41))*M42</f>
        <v>0.78444386887460671</v>
      </c>
      <c r="N43" s="88"/>
      <c r="O43" s="473">
        <f t="shared" si="29"/>
        <v>813.62731999999994</v>
      </c>
      <c r="P43" s="475">
        <f t="shared" si="48"/>
        <v>1.1270887755217391</v>
      </c>
      <c r="Q43" s="853">
        <f t="shared" si="30"/>
        <v>7.3380944999999987E-3</v>
      </c>
      <c r="R43" s="853">
        <f t="shared" si="31"/>
        <v>0.29352377999999996</v>
      </c>
      <c r="S43" s="473">
        <f t="shared" si="32"/>
        <v>301.10647764999993</v>
      </c>
      <c r="T43" s="481">
        <f t="shared" si="35"/>
        <v>49825767591.090492</v>
      </c>
      <c r="U43" s="88"/>
      <c r="V43" s="75">
        <f>'Master ERF Table'!$C$11</f>
        <v>34.442957746478882</v>
      </c>
      <c r="W43" s="75">
        <f>'Master ERF Table'!$C$13</f>
        <v>-18.693086083844243</v>
      </c>
      <c r="X43" s="75">
        <f>'Master ERF Table'!$C$12</f>
        <v>-9.3465430419221214</v>
      </c>
      <c r="Y43" s="75">
        <f>'Master ERF Table'!$C$14</f>
        <v>-2.8039629125766363</v>
      </c>
      <c r="Z43" s="75">
        <f>'Master ERF Table'!$C$15</f>
        <v>5.4603140858326471</v>
      </c>
      <c r="AA43" s="75">
        <f>'Master ERF Table'!$C$19</f>
        <v>100.67114093959731</v>
      </c>
      <c r="AB43" s="75">
        <f>'Master ERF Table'!$C$21</f>
        <v>-19.909502262443439</v>
      </c>
      <c r="AC43" s="439">
        <f>'Master ERF Table'!$C$17</f>
        <v>5.1788268955650935E-3</v>
      </c>
      <c r="AD43" s="84">
        <f>'Master ERF Table'!$C$7</f>
        <v>9.3595037832884959E-10</v>
      </c>
      <c r="AF43" s="75">
        <f>AVERAGE('CO2'!E76,'CO2'!G76,'CO2'!I76)</f>
        <v>30.357445731791429</v>
      </c>
      <c r="AG43" s="75">
        <f t="shared" si="36"/>
        <v>38.820271071825886</v>
      </c>
      <c r="AH43" s="75">
        <f t="shared" si="37"/>
        <v>-16.527265494012354</v>
      </c>
      <c r="AI43" s="75">
        <f t="shared" si="38"/>
        <v>-8.2636327470061772</v>
      </c>
      <c r="AJ43" s="75">
        <f t="shared" si="39"/>
        <v>-2.4790898241018531</v>
      </c>
      <c r="AK43" s="482">
        <f>MEDIAN('Time series-NOx per study'!AI10:AI69)*P43</f>
        <v>14.002398275534551</v>
      </c>
      <c r="AL43" s="75">
        <f t="shared" si="40"/>
        <v>0.73873434563758367</v>
      </c>
      <c r="AM43" s="75">
        <f t="shared" si="41"/>
        <v>-5.8439123619909497</v>
      </c>
      <c r="AN43" s="75">
        <f t="shared" si="42"/>
        <v>1.5593783248826893</v>
      </c>
      <c r="AO43" s="75">
        <f t="shared" si="43"/>
        <v>46.634446027406476</v>
      </c>
      <c r="AP43" s="482">
        <f t="shared" si="44"/>
        <v>68.64132761817585</v>
      </c>
      <c r="AQ43" s="949">
        <f>_xlfn.PERCENTILE.INC('Time series-NOx per study'!AI10:AI69,0.05)*P43</f>
        <v>0.7040889040190339</v>
      </c>
      <c r="AR43" s="949">
        <f>_xlfn.PERCENTILE.INC('Time series-NOx per study'!AI10:AI69,0.95)*P43</f>
        <v>22.664945094525365</v>
      </c>
      <c r="AS43">
        <f t="shared" si="45"/>
        <v>4.9021122144560207</v>
      </c>
      <c r="AT43" s="951">
        <v>84.080551857255301</v>
      </c>
      <c r="AU43" s="952">
        <v>84.278959119999996</v>
      </c>
      <c r="AV43" s="951">
        <v>47.02771542</v>
      </c>
      <c r="AW43" s="951">
        <v>120.43744912</v>
      </c>
      <c r="AX43" s="319">
        <f t="shared" si="15"/>
        <v>813.62731999999994</v>
      </c>
      <c r="AY43" s="482">
        <f t="shared" si="16"/>
        <v>30.357445731791429</v>
      </c>
      <c r="AZ43" s="75">
        <f t="shared" si="46"/>
        <v>53.921513388208567</v>
      </c>
      <c r="BA43" s="319">
        <f>SUM(AX$10:AX43)/1000</f>
        <v>20.606126159999995</v>
      </c>
      <c r="BB43" s="319">
        <f t="shared" si="18"/>
        <v>43.370541833215007</v>
      </c>
      <c r="BC43" s="88">
        <f t="shared" si="19"/>
        <v>9.272756771999997E-3</v>
      </c>
      <c r="BD43" s="88">
        <f t="shared" si="20"/>
        <v>1.9516743824946753E-2</v>
      </c>
    </row>
    <row r="44" spans="1:56">
      <c r="B44" s="472">
        <f t="shared" si="33"/>
        <v>2014</v>
      </c>
      <c r="C44" s="473">
        <v>265.577</v>
      </c>
      <c r="D44" s="473">
        <v>839.22332000000006</v>
      </c>
      <c r="E44" s="474">
        <v>44460.402842748001</v>
      </c>
      <c r="F44" s="475">
        <f>'Master ERF Table'!$Q$13</f>
        <v>1.1657924009020941</v>
      </c>
      <c r="G44" s="474">
        <f t="shared" si="28"/>
        <v>51831.599775121482</v>
      </c>
      <c r="H44" s="472">
        <f>'Master ERF Table'!$Q$11</f>
        <v>0.95</v>
      </c>
      <c r="I44" s="475">
        <f t="shared" si="51"/>
        <v>15.14</v>
      </c>
      <c r="J44" s="472">
        <f>'Master ERF Table'!$Q$19</f>
        <v>0.03</v>
      </c>
      <c r="K44" s="472">
        <f>'Master ERF Table'!$Q$20</f>
        <v>1.2</v>
      </c>
      <c r="L44" s="474">
        <f>'Master ERF Table'!$Q$18</f>
        <v>1231</v>
      </c>
      <c r="M44" s="477">
        <f t="shared" si="52"/>
        <v>0.78747864930145917</v>
      </c>
      <c r="N44" s="88"/>
      <c r="O44" s="473">
        <f t="shared" si="29"/>
        <v>839.22332000000006</v>
      </c>
      <c r="P44" s="475">
        <f t="shared" si="48"/>
        <v>1.1625459972608696</v>
      </c>
      <c r="Q44" s="853">
        <f t="shared" si="30"/>
        <v>7.5689444999999999E-3</v>
      </c>
      <c r="R44" s="853">
        <f t="shared" si="31"/>
        <v>0.30275777999999998</v>
      </c>
      <c r="S44" s="473">
        <f t="shared" si="32"/>
        <v>310.57902265000001</v>
      </c>
      <c r="T44" s="481">
        <f t="shared" si="35"/>
        <v>51831599775.121483</v>
      </c>
      <c r="U44" s="88"/>
      <c r="V44" s="75">
        <f>'Master ERF Table'!$C$11</f>
        <v>34.442957746478882</v>
      </c>
      <c r="W44" s="75">
        <f>'Master ERF Table'!$C$13</f>
        <v>-18.693086083844243</v>
      </c>
      <c r="X44" s="75">
        <f>'Master ERF Table'!$C$12</f>
        <v>-9.3465430419221214</v>
      </c>
      <c r="Y44" s="75">
        <f>'Master ERF Table'!$C$14</f>
        <v>-2.8039629125766363</v>
      </c>
      <c r="Z44" s="75">
        <f>'Master ERF Table'!$C$15</f>
        <v>5.4603140858326471</v>
      </c>
      <c r="AA44" s="75">
        <f>'Master ERF Table'!$C$19</f>
        <v>100.67114093959731</v>
      </c>
      <c r="AB44" s="75">
        <f>'Master ERF Table'!$C$21</f>
        <v>-19.909502262443439</v>
      </c>
      <c r="AC44" s="439">
        <f>'Master ERF Table'!$C$17</f>
        <v>5.1788268955650935E-3</v>
      </c>
      <c r="AD44" s="84">
        <f>'Master ERF Table'!$C$7</f>
        <v>9.3595037832884959E-10</v>
      </c>
      <c r="AF44" s="75">
        <f>AVERAGE('CO2'!E77,'CO2'!G77,'CO2'!I77)</f>
        <v>31.080044655189557</v>
      </c>
      <c r="AG44" s="75">
        <f t="shared" si="36"/>
        <v>40.041522661994286</v>
      </c>
      <c r="AH44" s="75">
        <f t="shared" si="37"/>
        <v>-17.113149283289268</v>
      </c>
      <c r="AI44" s="75">
        <f t="shared" si="38"/>
        <v>-8.5565746416446338</v>
      </c>
      <c r="AJ44" s="75">
        <f t="shared" si="39"/>
        <v>-2.56697239249339</v>
      </c>
      <c r="AK44" s="482">
        <f>MEDIAN('Time series-NOx per study'!AJ10:AJ69)*P44</f>
        <v>14.331829053692642</v>
      </c>
      <c r="AL44" s="75">
        <f t="shared" si="40"/>
        <v>0.76197427852348987</v>
      </c>
      <c r="AM44" s="75">
        <f t="shared" si="41"/>
        <v>-6.0277567058823527</v>
      </c>
      <c r="AN44" s="75">
        <f t="shared" si="42"/>
        <v>1.6084349956981405</v>
      </c>
      <c r="AO44" s="75">
        <f t="shared" si="43"/>
        <v>48.51180541891447</v>
      </c>
      <c r="AP44" s="482">
        <f t="shared" si="44"/>
        <v>70.991113385513387</v>
      </c>
      <c r="AQ44" s="949">
        <f>_xlfn.PERCENTILE.INC('Time series-NOx per study'!AJ10:AJ69,0.05)*P44</f>
        <v>0.58727529650306587</v>
      </c>
      <c r="AR44" s="949">
        <f>_xlfn.PERCENTILE.INC('Time series-NOx per study'!AJ10:AJ69,0.95)*P44</f>
        <v>23.249765990381494</v>
      </c>
      <c r="AS44">
        <f t="shared" si="45"/>
        <v>4.9533882325523759</v>
      </c>
      <c r="AT44" s="951">
        <v>86.846353107350396</v>
      </c>
      <c r="AU44" s="952">
        <v>87.047647269999999</v>
      </c>
      <c r="AV44" s="951">
        <v>48.505310360000003</v>
      </c>
      <c r="AW44" s="951">
        <v>124.5586503</v>
      </c>
      <c r="AX44" s="319">
        <f t="shared" si="15"/>
        <v>839.22332000000006</v>
      </c>
      <c r="AY44" s="482">
        <f t="shared" si="16"/>
        <v>31.080044655189557</v>
      </c>
      <c r="AZ44" s="75">
        <f t="shared" si="46"/>
        <v>55.967602614810446</v>
      </c>
      <c r="BA44" s="319">
        <f>SUM(AX$10:AX44)/1000</f>
        <v>21.445349479999997</v>
      </c>
      <c r="BB44" s="319">
        <f t="shared" si="18"/>
        <v>45.601827794612909</v>
      </c>
      <c r="BC44" s="88">
        <f t="shared" si="19"/>
        <v>9.6504072659999978E-3</v>
      </c>
      <c r="BD44" s="88">
        <f t="shared" si="20"/>
        <v>2.0520822507575809E-2</v>
      </c>
    </row>
    <row r="45" spans="1:56">
      <c r="B45" s="472">
        <f t="shared" si="33"/>
        <v>2015</v>
      </c>
      <c r="C45" s="473">
        <v>280.08100000000002</v>
      </c>
      <c r="D45" s="473">
        <v>885.05596000000014</v>
      </c>
      <c r="E45" s="474">
        <v>46703.839363553998</v>
      </c>
      <c r="F45" s="475">
        <f>'Master ERF Table'!$Q$13</f>
        <v>1.1657924009020941</v>
      </c>
      <c r="G45" s="474">
        <f t="shared" si="28"/>
        <v>54446.981022983346</v>
      </c>
      <c r="H45" s="472">
        <f>'Master ERF Table'!$Q$11</f>
        <v>0.95</v>
      </c>
      <c r="I45" s="475">
        <f t="shared" si="51"/>
        <v>15.14</v>
      </c>
      <c r="J45" s="472">
        <f>'Master ERF Table'!$Q$19</f>
        <v>0.03</v>
      </c>
      <c r="K45" s="472">
        <f>'Master ERF Table'!$Q$20</f>
        <v>1.2</v>
      </c>
      <c r="L45" s="474">
        <f>'Master ERF Table'!$Q$18</f>
        <v>1231</v>
      </c>
      <c r="M45" s="477">
        <f>(M$35/M$30)^(1/(B$48-B$41))*M44</f>
        <v>0.79052517039275505</v>
      </c>
      <c r="N45" s="88"/>
      <c r="O45" s="473">
        <f t="shared" si="29"/>
        <v>885.05596000000014</v>
      </c>
      <c r="P45" s="475">
        <f t="shared" si="48"/>
        <v>1.2260363113478263</v>
      </c>
      <c r="Q45" s="853">
        <f t="shared" si="30"/>
        <v>7.9823085000000002E-3</v>
      </c>
      <c r="R45" s="853">
        <f t="shared" si="31"/>
        <v>0.31929234000000001</v>
      </c>
      <c r="S45" s="473">
        <f t="shared" si="32"/>
        <v>327.54072545000002</v>
      </c>
      <c r="T45" s="481">
        <f t="shared" si="35"/>
        <v>54446981022.983345</v>
      </c>
      <c r="U45" s="88"/>
      <c r="V45" s="75">
        <f>'Master ERF Table'!$C$11</f>
        <v>34.442957746478882</v>
      </c>
      <c r="W45" s="75">
        <f>'Master ERF Table'!$C$13</f>
        <v>-18.693086083844243</v>
      </c>
      <c r="X45" s="75">
        <f>'Master ERF Table'!$C$12</f>
        <v>-9.3465430419221214</v>
      </c>
      <c r="Y45" s="75">
        <f>'Master ERF Table'!$C$14</f>
        <v>-2.8039629125766363</v>
      </c>
      <c r="Z45" s="75">
        <f>'Master ERF Table'!$C$15</f>
        <v>5.4603140858326471</v>
      </c>
      <c r="AA45" s="75">
        <f>'Master ERF Table'!$C$19</f>
        <v>100.67114093959731</v>
      </c>
      <c r="AB45" s="75">
        <f>'Master ERF Table'!$C$21</f>
        <v>-19.909502262443439</v>
      </c>
      <c r="AC45" s="439">
        <f>'Master ERF Table'!$C$17</f>
        <v>5.1788268955650935E-3</v>
      </c>
      <c r="AD45" s="84">
        <f>'Master ERF Table'!$C$7</f>
        <v>9.3595037832884959E-10</v>
      </c>
      <c r="AF45" s="75">
        <f>AVERAGE('CO2'!E78,'CO2'!G78,'CO2'!I78)</f>
        <v>31.852489316865444</v>
      </c>
      <c r="AG45" s="75">
        <f t="shared" si="36"/>
        <v>42.228316867402008</v>
      </c>
      <c r="AH45" s="75">
        <f t="shared" si="37"/>
        <v>-18.117573891198017</v>
      </c>
      <c r="AI45" s="75">
        <f t="shared" si="38"/>
        <v>-9.0587869455990084</v>
      </c>
      <c r="AJ45" s="75">
        <f t="shared" si="39"/>
        <v>-2.7176360836797024</v>
      </c>
      <c r="AK45" s="482">
        <f>MEDIAN('Time series-NOx per study'!AK10:AK69)*P45</f>
        <v>14.996944025874569</v>
      </c>
      <c r="AL45" s="75">
        <f t="shared" si="40"/>
        <v>0.80358810402684555</v>
      </c>
      <c r="AM45" s="75">
        <f t="shared" si="41"/>
        <v>-6.3569515656108599</v>
      </c>
      <c r="AN45" s="75">
        <f t="shared" si="42"/>
        <v>1.6962767183533622</v>
      </c>
      <c r="AO45" s="75">
        <f t="shared" si="43"/>
        <v>50.959672487324958</v>
      </c>
      <c r="AP45" s="482">
        <f t="shared" si="44"/>
        <v>74.433849716894159</v>
      </c>
      <c r="AQ45" s="949">
        <f>_xlfn.PERCENTILE.INC('Time series-NOx per study'!AK10:AK69,0.05)*P45</f>
        <v>0.47222842008419669</v>
      </c>
      <c r="AR45" s="949">
        <f>_xlfn.PERCENTILE.INC('Time series-NOx per study'!AK10:AK69,0.95)*P45</f>
        <v>24.383786540756574</v>
      </c>
      <c r="AS45">
        <f t="shared" si="45"/>
        <v>4.9632678223291187</v>
      </c>
      <c r="AT45" s="951">
        <v>90.359082782969907</v>
      </c>
      <c r="AU45" s="952">
        <v>90.550835530000001</v>
      </c>
      <c r="AV45" s="951">
        <v>50.078657870000001</v>
      </c>
      <c r="AW45" s="951">
        <v>129.90459041</v>
      </c>
      <c r="AX45" s="319">
        <f t="shared" si="15"/>
        <v>885.05596000000014</v>
      </c>
      <c r="AY45" s="482">
        <f t="shared" si="16"/>
        <v>31.852489316865444</v>
      </c>
      <c r="AZ45" s="75">
        <f t="shared" si="46"/>
        <v>58.698346213134556</v>
      </c>
      <c r="BA45" s="319">
        <f>SUM(AX$10:AX45)/1000</f>
        <v>22.33040544</v>
      </c>
      <c r="BB45" s="319">
        <f t="shared" si="18"/>
        <v>48.579737934551964</v>
      </c>
      <c r="BC45" s="88">
        <f t="shared" si="19"/>
        <v>1.0048682448E-2</v>
      </c>
      <c r="BD45" s="88">
        <f t="shared" si="20"/>
        <v>2.1860882070548385E-2</v>
      </c>
    </row>
    <row r="46" spans="1:56">
      <c r="B46" s="472">
        <f t="shared" si="33"/>
        <v>2016</v>
      </c>
      <c r="C46" s="473">
        <v>293.62700000000001</v>
      </c>
      <c r="D46" s="473">
        <v>927.86132000000009</v>
      </c>
      <c r="E46" s="474">
        <v>49203.544878767003</v>
      </c>
      <c r="F46" s="475">
        <f>'Master ERF Table'!$Q$13</f>
        <v>1.1657924009020941</v>
      </c>
      <c r="G46" s="474">
        <f t="shared" si="28"/>
        <v>57361.11871711172</v>
      </c>
      <c r="H46" s="472">
        <f>'Master ERF Table'!$Q$11</f>
        <v>0.95</v>
      </c>
      <c r="I46" s="475">
        <f t="shared" si="51"/>
        <v>15.14</v>
      </c>
      <c r="J46" s="472">
        <f>'Master ERF Table'!$Q$19</f>
        <v>0.03</v>
      </c>
      <c r="K46" s="472">
        <f>'Master ERF Table'!$Q$20</f>
        <v>1.2</v>
      </c>
      <c r="L46" s="474">
        <f>'Master ERF Table'!$Q$18</f>
        <v>1231</v>
      </c>
      <c r="M46" s="477">
        <v>0.79</v>
      </c>
      <c r="N46" s="88"/>
      <c r="O46" s="473">
        <f t="shared" si="29"/>
        <v>927.86132000000009</v>
      </c>
      <c r="P46" s="475">
        <f t="shared" si="48"/>
        <v>1.2853330429130436</v>
      </c>
      <c r="Q46" s="853">
        <f t="shared" si="30"/>
        <v>8.3683695000000002E-3</v>
      </c>
      <c r="R46" s="853">
        <f t="shared" si="31"/>
        <v>0.33473478000000001</v>
      </c>
      <c r="S46" s="473">
        <f t="shared" si="32"/>
        <v>343.38209515</v>
      </c>
      <c r="T46" s="481">
        <f t="shared" si="35"/>
        <v>57361118717.111717</v>
      </c>
      <c r="U46" s="88"/>
      <c r="V46" s="75">
        <f>'Master ERF Table'!$C$11</f>
        <v>34.442957746478882</v>
      </c>
      <c r="W46" s="75">
        <f>'Master ERF Table'!$C$13</f>
        <v>-18.693086083844243</v>
      </c>
      <c r="X46" s="75">
        <f>'Master ERF Table'!$C$12</f>
        <v>-9.3465430419221214</v>
      </c>
      <c r="Y46" s="75">
        <f>'Master ERF Table'!$C$14</f>
        <v>-2.8039629125766363</v>
      </c>
      <c r="Z46" s="75">
        <f>'Master ERF Table'!$C$15</f>
        <v>5.4603140858326471</v>
      </c>
      <c r="AA46" s="75">
        <f>'Master ERF Table'!$C$19</f>
        <v>100.67114093959731</v>
      </c>
      <c r="AB46" s="75">
        <f>'Master ERF Table'!$C$21</f>
        <v>-19.909502262443439</v>
      </c>
      <c r="AC46" s="439">
        <f>'Master ERF Table'!$C$17</f>
        <v>5.1788268955650935E-3</v>
      </c>
      <c r="AD46" s="84">
        <f>'Master ERF Table'!$C$7</f>
        <v>9.3595037832884959E-10</v>
      </c>
      <c r="AF46" s="75">
        <f>AVERAGE('CO2'!E79,'CO2'!G79,'CO2'!I79)</f>
        <v>32.619228964984821</v>
      </c>
      <c r="AG46" s="75">
        <f>V46*P46</f>
        <v>44.270671687207091</v>
      </c>
      <c r="AH46" s="75">
        <f t="shared" si="37"/>
        <v>-18.981204561890564</v>
      </c>
      <c r="AI46" s="75">
        <f t="shared" si="38"/>
        <v>-9.4906022809452821</v>
      </c>
      <c r="AJ46" s="75">
        <f t="shared" si="39"/>
        <v>-2.8471806842835843</v>
      </c>
      <c r="AK46" s="482">
        <f>MEDIAN('Time series-NOx per study'!AL10:AL69)*P46</f>
        <v>15.743516178617078</v>
      </c>
      <c r="AL46" s="75">
        <f t="shared" si="40"/>
        <v>0.84245330536912744</v>
      </c>
      <c r="AM46" s="75">
        <f t="shared" si="41"/>
        <v>-6.664402859728507</v>
      </c>
      <c r="AN46" s="75">
        <f t="shared" si="42"/>
        <v>1.7783164298183121</v>
      </c>
      <c r="AO46" s="75">
        <f t="shared" si="43"/>
        <v>53.687160764646769</v>
      </c>
      <c r="AP46" s="482">
        <f t="shared" si="44"/>
        <v>78.338727978810439</v>
      </c>
      <c r="AQ46" s="949">
        <f>_xlfn.PERCENTILE.INC('Time series-NOx per study'!AL10:AL69,0.05)*P46</f>
        <v>0.52165517915661019</v>
      </c>
      <c r="AR46" s="949">
        <f>_xlfn.PERCENTILE.INC('Time series-NOx per study'!AL10:AL69,0.95)*P46</f>
        <v>25.587626072180861</v>
      </c>
      <c r="AS46">
        <f t="shared" si="45"/>
        <v>4.9759359402323664</v>
      </c>
      <c r="AT46" s="951">
        <v>94.307539631181697</v>
      </c>
      <c r="AU46" s="952">
        <v>94.517187340000007</v>
      </c>
      <c r="AV46" s="951">
        <v>51.870179899999997</v>
      </c>
      <c r="AW46" s="951">
        <v>136.02707784</v>
      </c>
      <c r="AX46" s="319">
        <f t="shared" si="15"/>
        <v>927.86132000000009</v>
      </c>
      <c r="AY46" s="482">
        <f t="shared" si="16"/>
        <v>32.619228964984821</v>
      </c>
      <c r="AZ46" s="75">
        <f t="shared" si="46"/>
        <v>61.897958375015186</v>
      </c>
      <c r="BA46" s="319">
        <f>SUM(AX$10:AX46)/1000</f>
        <v>23.258266759999998</v>
      </c>
      <c r="BB46" s="319">
        <f t="shared" si="18"/>
        <v>52.068955123080457</v>
      </c>
      <c r="BC46" s="88">
        <f t="shared" si="19"/>
        <v>1.0466220041999999E-2</v>
      </c>
      <c r="BD46" s="88">
        <f t="shared" si="20"/>
        <v>2.3431029805386205E-2</v>
      </c>
    </row>
    <row r="47" spans="1:56">
      <c r="B47" s="472">
        <f t="shared" si="33"/>
        <v>2017</v>
      </c>
      <c r="C47" s="473">
        <v>310.95099299999998</v>
      </c>
      <c r="D47" s="473">
        <v>982.60513788000003</v>
      </c>
      <c r="E47" s="474">
        <v>51588.366896569998</v>
      </c>
      <c r="F47" s="475">
        <f>'Master ERF Table'!$Q$13</f>
        <v>1.1657924009020941</v>
      </c>
      <c r="G47" s="474">
        <f t="shared" si="28"/>
        <v>60141.326102970452</v>
      </c>
      <c r="H47" s="472">
        <f>'Master ERF Table'!$Q$11</f>
        <v>0.95</v>
      </c>
      <c r="I47" s="475">
        <f t="shared" si="51"/>
        <v>15.14</v>
      </c>
      <c r="J47" s="472">
        <f>'Master ERF Table'!$Q$19</f>
        <v>0.03</v>
      </c>
      <c r="K47" s="472">
        <f>'Master ERF Table'!$Q$20</f>
        <v>1.2</v>
      </c>
      <c r="L47" s="474">
        <f>'Master ERF Table'!$Q$18</f>
        <v>1231</v>
      </c>
      <c r="M47" s="477">
        <v>0.79</v>
      </c>
      <c r="N47" s="88"/>
      <c r="O47" s="473">
        <f t="shared" si="29"/>
        <v>982.60513788000003</v>
      </c>
      <c r="P47" s="475">
        <f t="shared" si="48"/>
        <v>1.3611676924449132</v>
      </c>
      <c r="Q47" s="853">
        <f t="shared" si="30"/>
        <v>8.8621033004999995E-3</v>
      </c>
      <c r="R47" s="853">
        <f t="shared" si="31"/>
        <v>0.35448413202000001</v>
      </c>
      <c r="S47" s="473">
        <f t="shared" si="32"/>
        <v>363.64163876384998</v>
      </c>
      <c r="T47" s="481">
        <f t="shared" si="35"/>
        <v>60141326102.970451</v>
      </c>
      <c r="U47" s="88"/>
      <c r="V47" s="75">
        <f>'Master ERF Table'!$C$11</f>
        <v>34.442957746478882</v>
      </c>
      <c r="W47" s="75">
        <f>'Master ERF Table'!$C$13</f>
        <v>-18.693086083844243</v>
      </c>
      <c r="X47" s="75">
        <f>'Master ERF Table'!$C$12</f>
        <v>-9.3465430419221214</v>
      </c>
      <c r="Y47" s="75">
        <f>'Master ERF Table'!$C$14</f>
        <v>-2.8039629125766363</v>
      </c>
      <c r="Z47" s="75">
        <f>'Master ERF Table'!$C$15</f>
        <v>5.4603140858326471</v>
      </c>
      <c r="AA47" s="75">
        <f>'Master ERF Table'!$C$19</f>
        <v>100.67114093959731</v>
      </c>
      <c r="AB47" s="75">
        <f>'Master ERF Table'!$C$21</f>
        <v>-19.909502262443439</v>
      </c>
      <c r="AC47" s="439">
        <f>'Master ERF Table'!$C$17</f>
        <v>5.1788268955650935E-3</v>
      </c>
      <c r="AD47" s="84">
        <f>'Master ERF Table'!$C$7</f>
        <v>9.3595037832884959E-10</v>
      </c>
      <c r="AF47" s="75">
        <f>AVERAGE('CO2'!E80,'CO2'!G80,'CO2'!I80)</f>
        <v>33.46151933893411</v>
      </c>
      <c r="AG47" s="75">
        <f t="shared" si="36"/>
        <v>46.882641316752306</v>
      </c>
      <c r="AH47" s="75">
        <f t="shared" si="37"/>
        <v>-20.101095631042107</v>
      </c>
      <c r="AI47" s="75">
        <f t="shared" si="38"/>
        <v>-10.050547815521053</v>
      </c>
      <c r="AJ47" s="75">
        <f t="shared" si="39"/>
        <v>-3.0151643446563159</v>
      </c>
      <c r="AK47" s="482">
        <f>MEDIAN('Time series-NOx per study'!AM10:AM69)*P47</f>
        <v>16.672383633155487</v>
      </c>
      <c r="AL47" s="75">
        <f t="shared" si="40"/>
        <v>0.8921580503859059</v>
      </c>
      <c r="AM47" s="75">
        <f t="shared" si="41"/>
        <v>-7.0576026284524893</v>
      </c>
      <c r="AN47" s="75">
        <f t="shared" si="42"/>
        <v>1.8832370991775924</v>
      </c>
      <c r="AO47" s="75">
        <f t="shared" si="43"/>
        <v>56.289296919273909</v>
      </c>
      <c r="AP47" s="482">
        <f t="shared" si="44"/>
        <v>82.395306599073237</v>
      </c>
      <c r="AQ47" s="949">
        <f>_xlfn.PERCENTILE.INC('Time series-NOx per study'!AM10:AM69,0.05)*P47</f>
        <v>0.55243283472685023</v>
      </c>
      <c r="AR47" s="949">
        <f>_xlfn.PERCENTILE.INC('Time series-NOx per study'!AM10:AM69,0.95)*P47</f>
        <v>27.097296010439532</v>
      </c>
      <c r="AS47">
        <f t="shared" si="45"/>
        <v>4.9420231930854834</v>
      </c>
      <c r="AT47" s="951">
        <v>98.227330235070397</v>
      </c>
      <c r="AU47" s="952">
        <v>98.443096839999995</v>
      </c>
      <c r="AV47" s="951">
        <v>53.710618119999999</v>
      </c>
      <c r="AW47" s="951">
        <v>141.95961883999999</v>
      </c>
      <c r="AX47" s="319">
        <f t="shared" si="15"/>
        <v>982.60513788000003</v>
      </c>
      <c r="AY47" s="482">
        <f t="shared" si="16"/>
        <v>33.46151933893411</v>
      </c>
      <c r="AZ47" s="75">
        <f t="shared" si="46"/>
        <v>64.981577501065885</v>
      </c>
      <c r="BA47" s="319">
        <f>SUM(AX$10:AX47)/1000</f>
        <v>24.240871897879998</v>
      </c>
      <c r="BB47" s="319">
        <f t="shared" si="18"/>
        <v>55.431680451380018</v>
      </c>
      <c r="BC47" s="88">
        <f t="shared" si="19"/>
        <v>1.0908392354045999E-2</v>
      </c>
      <c r="BD47" s="88">
        <f t="shared" si="20"/>
        <v>2.4944256203121008E-2</v>
      </c>
    </row>
    <row r="48" spans="1:56">
      <c r="B48" s="472">
        <f t="shared" si="33"/>
        <v>2018</v>
      </c>
      <c r="C48" s="473">
        <v>327.120444636</v>
      </c>
      <c r="D48" s="473">
        <v>1033.70060504976</v>
      </c>
      <c r="E48" s="474">
        <v>52610.600000000006</v>
      </c>
      <c r="F48" s="475">
        <f>'Master ERF Table'!$Q$13</f>
        <v>1.1657924009020941</v>
      </c>
      <c r="G48" s="474">
        <f t="shared" si="28"/>
        <v>61333.037686899719</v>
      </c>
      <c r="H48" s="472">
        <f>'Master ERF Table'!$Q$11</f>
        <v>0.95</v>
      </c>
      <c r="I48" s="475">
        <f>'Master ERF Table'!Q17</f>
        <v>15.14</v>
      </c>
      <c r="J48" s="472">
        <f>'Master ERF Table'!$Q$19</f>
        <v>0.03</v>
      </c>
      <c r="K48" s="472">
        <f>'Master ERF Table'!$Q$20</f>
        <v>1.2</v>
      </c>
      <c r="L48" s="474">
        <f>'Master ERF Table'!$Q$18</f>
        <v>1231</v>
      </c>
      <c r="M48" s="479">
        <v>0.79</v>
      </c>
      <c r="N48" s="88"/>
      <c r="O48" s="473">
        <f t="shared" si="29"/>
        <v>1033.70060504976</v>
      </c>
      <c r="P48" s="475">
        <f t="shared" si="48"/>
        <v>1.4319484124520485</v>
      </c>
      <c r="Q48" s="853">
        <f t="shared" si="30"/>
        <v>9.3229326721259997E-3</v>
      </c>
      <c r="R48" s="853">
        <f t="shared" si="31"/>
        <v>0.37291730688503999</v>
      </c>
      <c r="S48" s="473">
        <f t="shared" si="32"/>
        <v>382.55100397957017</v>
      </c>
      <c r="T48" s="481">
        <f t="shared" si="35"/>
        <v>61333037686.899719</v>
      </c>
      <c r="U48" s="88"/>
      <c r="V48" s="75">
        <f>'Master ERF Table'!$C$11</f>
        <v>34.442957746478882</v>
      </c>
      <c r="W48" s="75">
        <f>'Master ERF Table'!$C$13</f>
        <v>-18.693086083844243</v>
      </c>
      <c r="X48" s="75">
        <f>'Master ERF Table'!$C$12</f>
        <v>-9.3465430419221214</v>
      </c>
      <c r="Y48" s="75">
        <f>'Master ERF Table'!$C$14</f>
        <v>-2.8039629125766363</v>
      </c>
      <c r="Z48" s="75">
        <f>'Master ERF Table'!$C$15</f>
        <v>5.4603140858326471</v>
      </c>
      <c r="AA48" s="75">
        <f>'Master ERF Table'!$C$19</f>
        <v>100.67114093959731</v>
      </c>
      <c r="AB48" s="75">
        <f>'Master ERF Table'!$C$21</f>
        <v>-19.909502262443439</v>
      </c>
      <c r="AC48" s="439">
        <f>'Master ERF Table'!$C$17</f>
        <v>5.1788268955650935E-3</v>
      </c>
      <c r="AD48" s="84">
        <f>'Master ERF Table'!$C$7</f>
        <v>9.3595037832884959E-10</v>
      </c>
      <c r="AF48" s="923">
        <f>AVERAGE('CO2'!E81,'CO2'!G81,'CO2'!I81)</f>
        <v>34.329621175692772</v>
      </c>
      <c r="AG48" s="923">
        <f>V48*P48</f>
        <v>49.320538665223424</v>
      </c>
      <c r="AH48" s="923">
        <f t="shared" si="37"/>
        <v>-21.146352603856293</v>
      </c>
      <c r="AI48" s="923">
        <f t="shared" si="38"/>
        <v>-10.573176301928147</v>
      </c>
      <c r="AJ48" s="923">
        <f t="shared" si="39"/>
        <v>-3.1719528905784444</v>
      </c>
      <c r="AK48" s="923">
        <f>MEDIAN('Time series-NOx per study'!AN10:AN69)*P48</f>
        <v>17.539347582079568</v>
      </c>
      <c r="AL48" s="923">
        <f t="shared" si="40"/>
        <v>0.93855026900597305</v>
      </c>
      <c r="AM48" s="923">
        <f t="shared" si="41"/>
        <v>-7.4245979651320182</v>
      </c>
      <c r="AN48" s="923">
        <f t="shared" si="42"/>
        <v>1.981165428334827</v>
      </c>
      <c r="AO48" s="923">
        <f t="shared" si="43"/>
        <v>57.40467982711138</v>
      </c>
      <c r="AP48" s="482">
        <f t="shared" si="44"/>
        <v>84.868202010260262</v>
      </c>
      <c r="AQ48" s="950">
        <f>_xlfn.PERCENTILE.INC('Time series-NOx per study'!AN10:AN69,0.05)*P48</f>
        <v>0.58115934213264642</v>
      </c>
      <c r="AR48" s="950">
        <f>_xlfn.PERCENTILE.INC('Time series-NOx per study'!AN10:AN69,0.95)*P48</f>
        <v>28.506355402982386</v>
      </c>
      <c r="AS48">
        <f t="shared" si="45"/>
        <v>4.8387319775207844</v>
      </c>
      <c r="AT48" s="951">
        <v>100.671598245024</v>
      </c>
      <c r="AU48" s="953">
        <v>100.94644456</v>
      </c>
      <c r="AV48" s="954">
        <v>55.178555979999999</v>
      </c>
      <c r="AW48" s="954">
        <v>145.39917577</v>
      </c>
      <c r="AX48" s="319">
        <f t="shared" si="15"/>
        <v>1033.70060504976</v>
      </c>
      <c r="AY48" s="482">
        <f t="shared" si="16"/>
        <v>34.329621175692772</v>
      </c>
      <c r="AZ48" s="75">
        <f t="shared" si="46"/>
        <v>66.616823384307224</v>
      </c>
      <c r="BA48" s="319">
        <f>SUM(AX$10:AX48)/1000</f>
        <v>25.274572502929757</v>
      </c>
      <c r="BB48" s="319">
        <f t="shared" si="18"/>
        <v>57.214936594500344</v>
      </c>
      <c r="BC48" s="88">
        <f t="shared" si="19"/>
        <v>1.1373557626318391E-2</v>
      </c>
      <c r="BD48" s="88">
        <f t="shared" si="20"/>
        <v>2.5746721467525154E-2</v>
      </c>
    </row>
    <row r="49" spans="2:56">
      <c r="B49" s="472">
        <f>B48+1</f>
        <v>2019</v>
      </c>
      <c r="C49" s="88"/>
      <c r="D49" s="88"/>
      <c r="E49" s="88"/>
      <c r="F49" s="88"/>
      <c r="G49" s="88"/>
      <c r="H49" s="88"/>
      <c r="I49" s="472"/>
      <c r="J49" s="472">
        <f>'Master ERF Table'!$Q$19</f>
        <v>0.03</v>
      </c>
      <c r="K49" s="472">
        <f>'Master ERF Table'!$Q$20</f>
        <v>1.2</v>
      </c>
      <c r="L49" s="474">
        <f>'Master ERF Table'!$Q$18</f>
        <v>1231</v>
      </c>
      <c r="M49" s="477">
        <f>(M$80/M$48)^(1/(B$80-B$48))*M48</f>
        <v>0.79031059972808138</v>
      </c>
      <c r="N49" s="88"/>
      <c r="O49" s="88"/>
      <c r="P49" s="992">
        <f>$P$48</f>
        <v>1.4319484124520485</v>
      </c>
      <c r="Q49" s="88"/>
      <c r="R49" s="88"/>
      <c r="S49" s="88"/>
      <c r="T49" s="88"/>
      <c r="U49" s="88"/>
      <c r="AG49" s="1005"/>
      <c r="AH49" s="1005"/>
      <c r="AI49" s="482"/>
      <c r="AJ49" s="482"/>
      <c r="AK49" s="1005"/>
      <c r="AP49" s="993"/>
      <c r="AW49">
        <v>1.4</v>
      </c>
      <c r="AX49" s="81">
        <f>AX48*(1-$AW$49/100)</f>
        <v>1019.2287965790634</v>
      </c>
      <c r="AZ49" s="81">
        <f>AZ48*(1-$AW$49/100)</f>
        <v>65.684187856926926</v>
      </c>
      <c r="BA49" s="319">
        <f>SUM(AX$10:AX49)/1000</f>
        <v>26.293801299508822</v>
      </c>
      <c r="BB49" s="319">
        <f t="shared" si="18"/>
        <v>56.197885855808636</v>
      </c>
      <c r="BC49" s="88">
        <f t="shared" si="19"/>
        <v>1.1832210584778969E-2</v>
      </c>
      <c r="BD49" s="88">
        <f t="shared" si="20"/>
        <v>2.5289048635113887E-2</v>
      </c>
    </row>
    <row r="50" spans="2:56">
      <c r="B50" s="472">
        <f t="shared" ref="B50:B80" si="53">B49+1</f>
        <v>2020</v>
      </c>
      <c r="D50" s="88"/>
      <c r="E50" s="88"/>
      <c r="F50" s="88"/>
      <c r="G50" s="88"/>
      <c r="H50" s="88"/>
      <c r="I50" s="472"/>
      <c r="J50" s="472">
        <f>'Master ERF Table'!$Q$19</f>
        <v>0.03</v>
      </c>
      <c r="K50" s="472">
        <f>'Master ERF Table'!$Q$20</f>
        <v>1.2</v>
      </c>
      <c r="L50" s="474">
        <f>'Master ERF Table'!$Q$18</f>
        <v>1231</v>
      </c>
      <c r="M50" s="477">
        <f t="shared" ref="M50:M79" si="54">(M$80/M$48)^(1/(B$80-B$48))*M49</f>
        <v>0.79062132157286036</v>
      </c>
      <c r="N50" s="88"/>
      <c r="O50" s="88"/>
      <c r="P50" s="992">
        <f t="shared" ref="P50:P80" si="55">$P$48</f>
        <v>1.4319484124520485</v>
      </c>
      <c r="Q50" s="88"/>
      <c r="R50" s="88"/>
      <c r="S50" s="88"/>
      <c r="T50" s="88"/>
      <c r="U50" s="88"/>
      <c r="AG50" s="1006"/>
      <c r="AH50" s="1006"/>
      <c r="AI50" s="482"/>
      <c r="AJ50" s="482"/>
      <c r="AK50" s="1006"/>
      <c r="AP50" s="994"/>
      <c r="AT50" s="75"/>
      <c r="AX50" s="81">
        <f t="shared" ref="AX50:AX81" si="56">AX49*(1-$AW$49/100)</f>
        <v>1004.9595934269565</v>
      </c>
      <c r="AZ50" s="81">
        <f t="shared" ref="AZ50:AZ81" si="57">AZ49*(1-$AW$49/100)</f>
        <v>64.764609226929949</v>
      </c>
      <c r="BA50" s="319">
        <f>SUM(AX$10:AX50)/1000</f>
        <v>27.298760892935778</v>
      </c>
      <c r="BB50" s="319">
        <f t="shared" si="18"/>
        <v>55.195073827458607</v>
      </c>
      <c r="BC50" s="88">
        <f t="shared" si="19"/>
        <v>1.22844424018211E-2</v>
      </c>
      <c r="BD50" s="88">
        <f t="shared" si="20"/>
        <v>2.4837783222356372E-2</v>
      </c>
    </row>
    <row r="51" spans="2:56">
      <c r="B51" s="472">
        <f t="shared" si="53"/>
        <v>2021</v>
      </c>
      <c r="C51" s="88"/>
      <c r="D51" s="88"/>
      <c r="E51" s="88"/>
      <c r="F51" s="88"/>
      <c r="G51" s="88"/>
      <c r="H51" s="88"/>
      <c r="I51" s="472"/>
      <c r="J51" s="472">
        <f>'Master ERF Table'!$Q$19</f>
        <v>0.03</v>
      </c>
      <c r="K51" s="472">
        <f>'Master ERF Table'!$Q$20</f>
        <v>1.2</v>
      </c>
      <c r="L51" s="474">
        <f>'Master ERF Table'!$Q$18</f>
        <v>1231</v>
      </c>
      <c r="M51" s="477">
        <f t="shared" si="54"/>
        <v>0.7909321655823488</v>
      </c>
      <c r="N51" s="88"/>
      <c r="O51" s="88"/>
      <c r="P51" s="992">
        <f t="shared" si="55"/>
        <v>1.4319484124520485</v>
      </c>
      <c r="Q51" s="88"/>
      <c r="R51" s="88"/>
      <c r="S51" s="88"/>
      <c r="T51" s="88"/>
      <c r="U51" s="88"/>
      <c r="AG51" s="1005"/>
      <c r="AH51" s="1005"/>
      <c r="AI51" s="482"/>
      <c r="AJ51" s="482"/>
      <c r="AK51" s="1005"/>
      <c r="AP51" s="993"/>
      <c r="AX51" s="81">
        <f t="shared" si="56"/>
        <v>990.89015911897911</v>
      </c>
      <c r="AZ51" s="81">
        <f t="shared" si="57"/>
        <v>63.857904697752929</v>
      </c>
      <c r="BA51" s="319">
        <f>SUM(AX$10:AX51)/1000</f>
        <v>28.289651052054758</v>
      </c>
      <c r="BB51" s="319">
        <f t="shared" si="18"/>
        <v>54.20630116750548</v>
      </c>
      <c r="BC51" s="88">
        <f t="shared" si="19"/>
        <v>1.273034297342464E-2</v>
      </c>
      <c r="BD51" s="88">
        <f t="shared" si="20"/>
        <v>2.4392835525377465E-2</v>
      </c>
    </row>
    <row r="52" spans="2:56">
      <c r="B52" s="472">
        <f t="shared" si="53"/>
        <v>2022</v>
      </c>
      <c r="C52" s="88"/>
      <c r="D52" s="88"/>
      <c r="E52" s="88"/>
      <c r="F52" s="88"/>
      <c r="G52" s="88"/>
      <c r="H52" s="88"/>
      <c r="I52" s="472"/>
      <c r="J52" s="472">
        <f>'Master ERF Table'!$Q$19</f>
        <v>0.03</v>
      </c>
      <c r="K52" s="472">
        <f>'Master ERF Table'!$Q$20</f>
        <v>1.2</v>
      </c>
      <c r="L52" s="474">
        <f>'Master ERF Table'!$Q$18</f>
        <v>1231</v>
      </c>
      <c r="M52" s="477">
        <f t="shared" si="54"/>
        <v>0.7912431318045775</v>
      </c>
      <c r="N52" s="88"/>
      <c r="O52" s="88"/>
      <c r="P52" s="992">
        <f t="shared" si="55"/>
        <v>1.4319484124520485</v>
      </c>
      <c r="Q52" s="88"/>
      <c r="R52" s="88"/>
      <c r="S52" s="88"/>
      <c r="T52" s="88"/>
      <c r="U52" s="88"/>
      <c r="AG52" s="1005"/>
      <c r="AH52" s="1005"/>
      <c r="AI52" s="482"/>
      <c r="AJ52" s="482"/>
      <c r="AK52" s="1005"/>
      <c r="AP52" s="993"/>
      <c r="AX52" s="81">
        <f t="shared" si="56"/>
        <v>977.01769689131345</v>
      </c>
      <c r="AZ52" s="81">
        <f t="shared" si="57"/>
        <v>62.963894031984388</v>
      </c>
      <c r="BA52" s="319">
        <f>SUM(AX$10:AX52)/1000</f>
        <v>29.266668748946071</v>
      </c>
      <c r="BB52" s="319">
        <f t="shared" si="18"/>
        <v>53.231371324791695</v>
      </c>
      <c r="BC52" s="88">
        <f t="shared" si="19"/>
        <v>1.3170000937025731E-2</v>
      </c>
      <c r="BD52" s="88">
        <f t="shared" si="20"/>
        <v>2.3954117096156261E-2</v>
      </c>
    </row>
    <row r="53" spans="2:56">
      <c r="B53" s="472">
        <f t="shared" si="53"/>
        <v>2023</v>
      </c>
      <c r="J53" s="472">
        <f>'Master ERF Table'!$Q$19</f>
        <v>0.03</v>
      </c>
      <c r="K53" s="472">
        <f>'Master ERF Table'!$Q$20</f>
        <v>1.2</v>
      </c>
      <c r="L53" s="474">
        <f>'Master ERF Table'!$Q$18</f>
        <v>1231</v>
      </c>
      <c r="M53" s="477">
        <f t="shared" si="54"/>
        <v>0.79155422028759626</v>
      </c>
      <c r="P53" s="992">
        <f t="shared" si="55"/>
        <v>1.4319484124520485</v>
      </c>
      <c r="AG53" s="1005"/>
      <c r="AH53" s="1005"/>
      <c r="AI53" s="482"/>
      <c r="AJ53" s="482"/>
      <c r="AK53" s="1005"/>
      <c r="AP53" s="993"/>
      <c r="AR53" s="457" t="s">
        <v>504</v>
      </c>
      <c r="AX53" s="81">
        <f t="shared" si="56"/>
        <v>963.33944913483504</v>
      </c>
      <c r="AZ53" s="81">
        <f t="shared" si="57"/>
        <v>62.082399515536608</v>
      </c>
      <c r="BA53" s="319">
        <f>SUM(AX$10:AX53)/1000</f>
        <v>30.230008198080906</v>
      </c>
      <c r="BB53" s="319">
        <f t="shared" si="18"/>
        <v>52.270090499875899</v>
      </c>
      <c r="BC53" s="88">
        <f t="shared" si="19"/>
        <v>1.3603503689136407E-2</v>
      </c>
      <c r="BD53" s="88">
        <f t="shared" si="20"/>
        <v>2.3521540724944154E-2</v>
      </c>
    </row>
    <row r="54" spans="2:56">
      <c r="B54" s="472">
        <f t="shared" si="53"/>
        <v>2024</v>
      </c>
      <c r="J54" s="472">
        <f>'Master ERF Table'!$Q$19</f>
        <v>0.03</v>
      </c>
      <c r="K54" s="472">
        <f>'Master ERF Table'!$Q$20</f>
        <v>1.2</v>
      </c>
      <c r="L54" s="474">
        <f>'Master ERF Table'!$Q$18</f>
        <v>1231</v>
      </c>
      <c r="M54" s="477">
        <f t="shared" si="54"/>
        <v>0.79186543107947349</v>
      </c>
      <c r="P54" s="992">
        <f t="shared" si="55"/>
        <v>1.4319484124520485</v>
      </c>
      <c r="AG54" s="1005"/>
      <c r="AH54" s="1005"/>
      <c r="AI54" s="482"/>
      <c r="AJ54" s="482"/>
      <c r="AK54" s="1005"/>
      <c r="AP54" s="993"/>
      <c r="AR54" s="458" t="s">
        <v>505</v>
      </c>
      <c r="AX54" s="81">
        <f t="shared" si="56"/>
        <v>949.85269684694731</v>
      </c>
      <c r="AZ54" s="81">
        <f t="shared" si="57"/>
        <v>61.213245922319096</v>
      </c>
      <c r="BA54" s="319">
        <f>SUM(AX$10:AX54)/1000</f>
        <v>31.179860894927852</v>
      </c>
      <c r="BB54" s="319">
        <f t="shared" si="18"/>
        <v>51.32226760650893</v>
      </c>
      <c r="BC54" s="88">
        <f t="shared" si="19"/>
        <v>1.4030937402717533E-2</v>
      </c>
      <c r="BD54" s="88">
        <f t="shared" si="20"/>
        <v>2.3095020422929019E-2</v>
      </c>
    </row>
    <row r="55" spans="2:56">
      <c r="B55" s="472">
        <f t="shared" si="53"/>
        <v>2025</v>
      </c>
      <c r="J55" s="472">
        <f>'Master ERF Table'!$Q$19</f>
        <v>0.03</v>
      </c>
      <c r="K55" s="472">
        <f>'Master ERF Table'!$Q$20</f>
        <v>1.2</v>
      </c>
      <c r="L55" s="474">
        <f>'Master ERF Table'!$Q$18</f>
        <v>1231</v>
      </c>
      <c r="M55" s="477">
        <f t="shared" si="54"/>
        <v>0.79217676422829675</v>
      </c>
      <c r="P55" s="992">
        <f t="shared" si="55"/>
        <v>1.4319484124520485</v>
      </c>
      <c r="AG55" s="1005"/>
      <c r="AH55" s="1005"/>
      <c r="AI55" s="482"/>
      <c r="AJ55" s="482"/>
      <c r="AK55" s="1005"/>
      <c r="AP55" s="993"/>
      <c r="AX55" s="81">
        <f t="shared" si="56"/>
        <v>936.55475909109009</v>
      </c>
      <c r="AZ55" s="81">
        <f t="shared" si="57"/>
        <v>60.356260479406629</v>
      </c>
      <c r="BA55" s="319">
        <f>SUM(AX$10:AX55)/1000</f>
        <v>32.116415654018944</v>
      </c>
      <c r="BB55" s="319">
        <f t="shared" si="18"/>
        <v>50.387714233649099</v>
      </c>
      <c r="BC55" s="88">
        <f t="shared" si="19"/>
        <v>1.4452387044308524E-2</v>
      </c>
      <c r="BD55" s="88">
        <f t="shared" si="20"/>
        <v>2.2674471405142095E-2</v>
      </c>
    </row>
    <row r="56" spans="2:56">
      <c r="B56" s="472">
        <f t="shared" si="53"/>
        <v>2026</v>
      </c>
      <c r="J56" s="472">
        <f>'Master ERF Table'!$Q$19</f>
        <v>0.03</v>
      </c>
      <c r="K56" s="472">
        <f>'Master ERF Table'!$Q$20</f>
        <v>1.2</v>
      </c>
      <c r="L56" s="474">
        <f>'Master ERF Table'!$Q$18</f>
        <v>1231</v>
      </c>
      <c r="M56" s="477">
        <f t="shared" si="54"/>
        <v>0.79248821978217232</v>
      </c>
      <c r="P56" s="992">
        <f t="shared" si="55"/>
        <v>1.4319484124520485</v>
      </c>
      <c r="AG56" s="1005"/>
      <c r="AH56" s="1005"/>
      <c r="AI56" s="482"/>
      <c r="AJ56" s="482"/>
      <c r="AK56" s="1005"/>
      <c r="AP56" s="993"/>
      <c r="AX56" s="81">
        <f t="shared" si="56"/>
        <v>923.44299246381479</v>
      </c>
      <c r="AZ56" s="81">
        <f t="shared" si="57"/>
        <v>59.511272832694935</v>
      </c>
      <c r="BA56" s="319">
        <f>SUM(AX$10:AX56)/1000</f>
        <v>33.039858646482763</v>
      </c>
      <c r="BB56" s="319">
        <f t="shared" si="18"/>
        <v>49.466244608009298</v>
      </c>
      <c r="BC56" s="88">
        <f t="shared" si="19"/>
        <v>1.4867936390917243E-2</v>
      </c>
      <c r="BD56" s="88">
        <f t="shared" si="20"/>
        <v>2.2259810073604183E-2</v>
      </c>
    </row>
    <row r="57" spans="2:56">
      <c r="B57" s="472">
        <f t="shared" si="53"/>
        <v>2027</v>
      </c>
      <c r="J57" s="472">
        <f>'Master ERF Table'!$Q$19</f>
        <v>0.03</v>
      </c>
      <c r="K57" s="472">
        <f>'Master ERF Table'!$Q$20</f>
        <v>1.2</v>
      </c>
      <c r="L57" s="474">
        <f>'Master ERF Table'!$Q$18</f>
        <v>1231</v>
      </c>
      <c r="M57" s="477">
        <f t="shared" si="54"/>
        <v>0.79279979778922549</v>
      </c>
      <c r="P57" s="992">
        <f t="shared" si="55"/>
        <v>1.4319484124520485</v>
      </c>
      <c r="AG57" s="1005"/>
      <c r="AH57" s="1005"/>
      <c r="AI57" s="482"/>
      <c r="AJ57" s="482"/>
      <c r="AK57" s="1005"/>
      <c r="AP57" s="993"/>
      <c r="AX57" s="81">
        <f t="shared" si="56"/>
        <v>910.51479056932135</v>
      </c>
      <c r="AZ57" s="81">
        <f t="shared" si="57"/>
        <v>58.678115013037207</v>
      </c>
      <c r="BA57" s="319">
        <f>SUM(AX$10:AX57)/1000</f>
        <v>33.950373437052086</v>
      </c>
      <c r="BB57" s="319">
        <f t="shared" si="18"/>
        <v>48.557675557128462</v>
      </c>
      <c r="BC57" s="88">
        <f t="shared" si="19"/>
        <v>1.5277668046673439E-2</v>
      </c>
      <c r="BD57" s="88">
        <f t="shared" si="20"/>
        <v>2.1850954000707808E-2</v>
      </c>
    </row>
    <row r="58" spans="2:56">
      <c r="B58" s="472">
        <f t="shared" si="53"/>
        <v>2028</v>
      </c>
      <c r="J58" s="472">
        <f>'Master ERF Table'!$Q$19</f>
        <v>0.03</v>
      </c>
      <c r="K58" s="472">
        <f>'Master ERF Table'!$Q$20</f>
        <v>1.2</v>
      </c>
      <c r="L58" s="474">
        <f>'Master ERF Table'!$Q$18</f>
        <v>1231</v>
      </c>
      <c r="M58" s="477">
        <f t="shared" si="54"/>
        <v>0.79311149829760053</v>
      </c>
      <c r="P58" s="992">
        <f t="shared" si="55"/>
        <v>1.4319484124520485</v>
      </c>
      <c r="AG58" s="1005"/>
      <c r="AH58" s="1005"/>
      <c r="AI58" s="482"/>
      <c r="AJ58" s="482"/>
      <c r="AK58" s="1005"/>
      <c r="AP58" s="993"/>
      <c r="AX58" s="81">
        <f t="shared" si="56"/>
        <v>897.76758350135083</v>
      </c>
      <c r="AZ58" s="81">
        <f t="shared" si="57"/>
        <v>57.856621402854685</v>
      </c>
      <c r="BA58" s="319">
        <f>SUM(AX$10:AX58)/1000</f>
        <v>34.848141020553435</v>
      </c>
      <c r="BB58" s="319">
        <f t="shared" si="18"/>
        <v>47.661826472959959</v>
      </c>
      <c r="BC58" s="88">
        <f t="shared" si="19"/>
        <v>1.5681663459249044E-2</v>
      </c>
      <c r="BD58" s="88">
        <f t="shared" si="20"/>
        <v>2.1447821912831982E-2</v>
      </c>
    </row>
    <row r="59" spans="2:56">
      <c r="B59" s="472">
        <f t="shared" si="53"/>
        <v>2029</v>
      </c>
      <c r="J59" s="472">
        <f>'Master ERF Table'!$Q$19</f>
        <v>0.03</v>
      </c>
      <c r="K59" s="472">
        <f>'Master ERF Table'!$Q$20</f>
        <v>1.2</v>
      </c>
      <c r="L59" s="474">
        <f>'Master ERF Table'!$Q$18</f>
        <v>1231</v>
      </c>
      <c r="M59" s="477">
        <f t="shared" si="54"/>
        <v>0.79342332135546056</v>
      </c>
      <c r="P59" s="992">
        <f t="shared" si="55"/>
        <v>1.4319484124520485</v>
      </c>
      <c r="AG59" s="1005"/>
      <c r="AH59" s="1005"/>
      <c r="AI59" s="482"/>
      <c r="AJ59" s="482"/>
      <c r="AK59" s="1005"/>
      <c r="AP59" s="993"/>
      <c r="AX59" s="81">
        <f t="shared" si="56"/>
        <v>885.19883733233189</v>
      </c>
      <c r="AZ59" s="81">
        <f t="shared" si="57"/>
        <v>57.046628703214722</v>
      </c>
      <c r="BA59" s="319">
        <f>SUM(AX$10:AX59)/1000</f>
        <v>35.733339857885767</v>
      </c>
      <c r="BB59" s="319">
        <f t="shared" si="18"/>
        <v>46.778519275969813</v>
      </c>
      <c r="BC59" s="88">
        <f t="shared" si="19"/>
        <v>1.6080002936048596E-2</v>
      </c>
      <c r="BD59" s="88">
        <f t="shared" si="20"/>
        <v>2.1050333674186416E-2</v>
      </c>
    </row>
    <row r="60" spans="2:56">
      <c r="B60" s="472">
        <f t="shared" si="53"/>
        <v>2030</v>
      </c>
      <c r="J60" s="472">
        <f>'Master ERF Table'!$Q$19</f>
        <v>0.03</v>
      </c>
      <c r="K60" s="472">
        <f>'Master ERF Table'!$Q$20</f>
        <v>1.2</v>
      </c>
      <c r="L60" s="474">
        <f>'Master ERF Table'!$Q$18</f>
        <v>1231</v>
      </c>
      <c r="M60" s="477">
        <f t="shared" si="54"/>
        <v>0.79373526701098773</v>
      </c>
      <c r="P60" s="992">
        <f t="shared" si="55"/>
        <v>1.4319484124520485</v>
      </c>
      <c r="AG60" s="1006"/>
      <c r="AH60" s="1006"/>
      <c r="AI60" s="482"/>
      <c r="AJ60" s="482"/>
      <c r="AK60" s="1006"/>
      <c r="AP60" s="994"/>
      <c r="AX60" s="81">
        <f t="shared" si="56"/>
        <v>872.80605360967922</v>
      </c>
      <c r="AZ60" s="81">
        <f t="shared" si="57"/>
        <v>56.247975901369713</v>
      </c>
      <c r="BA60" s="319">
        <f>SUM(AX$10:AX60)/1000</f>
        <v>36.606145911495446</v>
      </c>
      <c r="BB60" s="319">
        <f t="shared" si="18"/>
        <v>45.907578379737522</v>
      </c>
      <c r="BC60" s="88">
        <f t="shared" si="19"/>
        <v>1.6472765660172951E-2</v>
      </c>
      <c r="BD60" s="88">
        <f t="shared" si="20"/>
        <v>2.0658410270881885E-2</v>
      </c>
    </row>
    <row r="61" spans="2:56">
      <c r="B61" s="472">
        <f t="shared" si="53"/>
        <v>2031</v>
      </c>
      <c r="J61" s="472">
        <f>'Master ERF Table'!$Q$19</f>
        <v>0.03</v>
      </c>
      <c r="K61" s="472">
        <f>'Master ERF Table'!$Q$20</f>
        <v>1.2</v>
      </c>
      <c r="L61" s="474">
        <f>'Master ERF Table'!$Q$18</f>
        <v>1231</v>
      </c>
      <c r="M61" s="477">
        <f t="shared" si="54"/>
        <v>0.79404733531238292</v>
      </c>
      <c r="P61" s="992">
        <f t="shared" si="55"/>
        <v>1.4319484124520485</v>
      </c>
      <c r="AG61" s="1005"/>
      <c r="AH61" s="1005"/>
      <c r="AI61" s="482"/>
      <c r="AJ61" s="482"/>
      <c r="AK61" s="1005"/>
      <c r="AP61" s="993"/>
      <c r="AX61" s="81">
        <f t="shared" si="56"/>
        <v>860.58676885914372</v>
      </c>
      <c r="AZ61" s="81">
        <f t="shared" si="57"/>
        <v>55.460504238750538</v>
      </c>
      <c r="BA61" s="319">
        <f>SUM(AX$10:AX61)/1000</f>
        <v>37.466732680354596</v>
      </c>
      <c r="BB61" s="319">
        <f t="shared" si="18"/>
        <v>45.048830656052488</v>
      </c>
      <c r="BC61" s="88">
        <f t="shared" si="19"/>
        <v>1.6860029706159567E-2</v>
      </c>
      <c r="BD61" s="88">
        <f t="shared" si="20"/>
        <v>2.0271973795223618E-2</v>
      </c>
    </row>
    <row r="62" spans="2:56">
      <c r="B62" s="472">
        <f t="shared" si="53"/>
        <v>2032</v>
      </c>
      <c r="J62" s="472">
        <f>'Master ERF Table'!$Q$19</f>
        <v>0.03</v>
      </c>
      <c r="K62" s="472">
        <f>'Master ERF Table'!$Q$20</f>
        <v>1.2</v>
      </c>
      <c r="L62" s="474">
        <f>'Master ERF Table'!$Q$18</f>
        <v>1231</v>
      </c>
      <c r="M62" s="477">
        <f t="shared" si="54"/>
        <v>0.79435952630786621</v>
      </c>
      <c r="P62" s="992">
        <f t="shared" si="55"/>
        <v>1.4319484124520485</v>
      </c>
      <c r="AG62" s="1005"/>
      <c r="AH62" s="1005"/>
      <c r="AI62" s="482"/>
      <c r="AJ62" s="482"/>
      <c r="AK62" s="1005"/>
      <c r="AP62" s="993"/>
      <c r="AX62" s="81">
        <f t="shared" si="56"/>
        <v>848.53855409511573</v>
      </c>
      <c r="AZ62" s="81">
        <f t="shared" si="57"/>
        <v>54.684057179408029</v>
      </c>
      <c r="BA62" s="319">
        <f>SUM(AX$10:AX62)/1000</f>
        <v>38.31527123444971</v>
      </c>
      <c r="BB62" s="319">
        <f t="shared" si="18"/>
        <v>44.202105400499043</v>
      </c>
      <c r="BC62" s="88">
        <f t="shared" si="19"/>
        <v>1.7241872055502368E-2</v>
      </c>
      <c r="BD62" s="88">
        <f t="shared" si="20"/>
        <v>1.989094743022457E-2</v>
      </c>
    </row>
    <row r="63" spans="2:56">
      <c r="B63" s="472">
        <f t="shared" si="53"/>
        <v>2033</v>
      </c>
      <c r="J63" s="472">
        <f>'Master ERF Table'!$Q$19</f>
        <v>0.03</v>
      </c>
      <c r="K63" s="472">
        <f>'Master ERF Table'!$Q$20</f>
        <v>1.2</v>
      </c>
      <c r="L63" s="474">
        <f>'Master ERF Table'!$Q$18</f>
        <v>1231</v>
      </c>
      <c r="M63" s="477">
        <f t="shared" si="54"/>
        <v>0.79467184004567648</v>
      </c>
      <c r="P63" s="992">
        <f t="shared" si="55"/>
        <v>1.4319484124520485</v>
      </c>
      <c r="AG63" s="1005"/>
      <c r="AH63" s="1005"/>
      <c r="AI63" s="482"/>
      <c r="AJ63" s="482"/>
      <c r="AK63" s="1005"/>
      <c r="AP63" s="993"/>
      <c r="AX63" s="81">
        <f t="shared" si="56"/>
        <v>836.65901433778413</v>
      </c>
      <c r="AZ63" s="81">
        <f t="shared" si="57"/>
        <v>53.918480378896319</v>
      </c>
      <c r="BA63" s="319">
        <f>SUM(AX$10:AX63)/1000</f>
        <v>39.151930248787494</v>
      </c>
      <c r="BB63" s="319">
        <f t="shared" si="18"/>
        <v>43.36723429852335</v>
      </c>
      <c r="BC63" s="88">
        <f t="shared" si="19"/>
        <v>1.7618368611954371E-2</v>
      </c>
      <c r="BD63" s="88">
        <f t="shared" si="20"/>
        <v>1.9515255434335507E-2</v>
      </c>
    </row>
    <row r="64" spans="2:56">
      <c r="B64" s="472">
        <f t="shared" si="53"/>
        <v>2034</v>
      </c>
      <c r="J64" s="472">
        <f>'Master ERF Table'!$Q$19</f>
        <v>0.03</v>
      </c>
      <c r="K64" s="472">
        <f>'Master ERF Table'!$Q$20</f>
        <v>1.2</v>
      </c>
      <c r="L64" s="474">
        <f>'Master ERF Table'!$Q$18</f>
        <v>1231</v>
      </c>
      <c r="M64" s="477">
        <f t="shared" si="54"/>
        <v>0.79498427657407156</v>
      </c>
      <c r="P64" s="992">
        <f t="shared" si="55"/>
        <v>1.4319484124520485</v>
      </c>
      <c r="AG64" s="1005"/>
      <c r="AH64" s="1005"/>
      <c r="AI64" s="482"/>
      <c r="AJ64" s="482"/>
      <c r="AK64" s="1005"/>
      <c r="AP64" s="993"/>
      <c r="AX64" s="81">
        <f t="shared" si="56"/>
        <v>824.94578813705516</v>
      </c>
      <c r="AZ64" s="81">
        <f t="shared" si="57"/>
        <v>53.163621653591768</v>
      </c>
      <c r="BA64" s="319">
        <f>SUM(AX$10:AX64)/1000</f>
        <v>39.976876036924551</v>
      </c>
      <c r="BB64" s="319">
        <f t="shared" si="18"/>
        <v>42.544051391975316</v>
      </c>
      <c r="BC64" s="88">
        <f t="shared" si="19"/>
        <v>1.7989594216616049E-2</v>
      </c>
      <c r="BD64" s="88">
        <f t="shared" si="20"/>
        <v>1.9144823126388891E-2</v>
      </c>
    </row>
    <row r="65" spans="2:56">
      <c r="B65" s="472">
        <f t="shared" si="53"/>
        <v>2035</v>
      </c>
      <c r="J65" s="472">
        <f>'Master ERF Table'!$Q$19</f>
        <v>0.03</v>
      </c>
      <c r="K65" s="472">
        <f>'Master ERF Table'!$Q$20</f>
        <v>1.2</v>
      </c>
      <c r="L65" s="474">
        <f>'Master ERF Table'!$Q$18</f>
        <v>1231</v>
      </c>
      <c r="M65" s="477">
        <f t="shared" si="54"/>
        <v>0.79529683594132838</v>
      </c>
      <c r="P65" s="992">
        <f t="shared" si="55"/>
        <v>1.4319484124520485</v>
      </c>
      <c r="AG65" s="1005"/>
      <c r="AH65" s="1005"/>
      <c r="AI65" s="482"/>
      <c r="AJ65" s="482"/>
      <c r="AK65" s="1005"/>
      <c r="AP65" s="993"/>
      <c r="AX65" s="81">
        <f t="shared" si="56"/>
        <v>813.39654710313641</v>
      </c>
      <c r="AZ65" s="81">
        <f t="shared" si="57"/>
        <v>52.419330950441484</v>
      </c>
      <c r="BA65" s="319">
        <f>SUM(AX$10:AX65)/1000</f>
        <v>40.790272584027683</v>
      </c>
      <c r="BB65" s="319">
        <f t="shared" si="18"/>
        <v>41.732393046118951</v>
      </c>
      <c r="BC65" s="88">
        <f t="shared" si="19"/>
        <v>1.8355622662812456E-2</v>
      </c>
      <c r="BD65" s="88">
        <f t="shared" si="20"/>
        <v>1.8779576870753528E-2</v>
      </c>
    </row>
    <row r="66" spans="2:56">
      <c r="B66" s="472">
        <f t="shared" si="53"/>
        <v>2036</v>
      </c>
      <c r="J66" s="472">
        <f>'Master ERF Table'!$Q$19</f>
        <v>0.03</v>
      </c>
      <c r="K66" s="472">
        <f>'Master ERF Table'!$Q$20</f>
        <v>1.2</v>
      </c>
      <c r="L66" s="474">
        <f>'Master ERF Table'!$Q$18</f>
        <v>1231</v>
      </c>
      <c r="M66" s="477">
        <f t="shared" si="54"/>
        <v>0.79560951819574277</v>
      </c>
      <c r="P66" s="992">
        <f t="shared" si="55"/>
        <v>1.4319484124520485</v>
      </c>
      <c r="AG66" s="1005"/>
      <c r="AH66" s="1005"/>
      <c r="AI66" s="482"/>
      <c r="AJ66" s="482"/>
      <c r="AK66" s="1005"/>
      <c r="AP66" s="993"/>
      <c r="AX66" s="81">
        <f t="shared" si="56"/>
        <v>802.00899544369247</v>
      </c>
      <c r="AZ66" s="81">
        <f t="shared" si="57"/>
        <v>51.685460317135302</v>
      </c>
      <c r="BA66" s="319">
        <f>SUM(AX$10:AX66)/1000</f>
        <v>41.592281579471376</v>
      </c>
      <c r="BB66" s="319">
        <f t="shared" si="18"/>
        <v>40.932097917104578</v>
      </c>
      <c r="BC66" s="88">
        <f t="shared" si="19"/>
        <v>1.871652671076212E-2</v>
      </c>
      <c r="BD66" s="88">
        <f t="shared" si="20"/>
        <v>1.8419444062697059E-2</v>
      </c>
    </row>
    <row r="67" spans="2:56">
      <c r="B67" s="472">
        <f t="shared" si="53"/>
        <v>2037</v>
      </c>
      <c r="J67" s="472">
        <f>'Master ERF Table'!$Q$19</f>
        <v>0.03</v>
      </c>
      <c r="K67" s="472">
        <f>'Master ERF Table'!$Q$20</f>
        <v>1.2</v>
      </c>
      <c r="L67" s="474">
        <f>'Master ERF Table'!$Q$18</f>
        <v>1231</v>
      </c>
      <c r="M67" s="477">
        <f>(M$80/M$48)^(1/(B$80-B$48))*M66</f>
        <v>0.79592232338562952</v>
      </c>
      <c r="P67" s="992">
        <f t="shared" si="55"/>
        <v>1.4319484124520485</v>
      </c>
      <c r="AG67" s="1005"/>
      <c r="AH67" s="1005"/>
      <c r="AI67" s="482"/>
      <c r="AJ67" s="482"/>
      <c r="AK67" s="1005"/>
      <c r="AP67" s="993"/>
      <c r="AX67" s="81">
        <f t="shared" si="56"/>
        <v>790.78086950748082</v>
      </c>
      <c r="AZ67" s="81">
        <f t="shared" si="57"/>
        <v>50.96186387269541</v>
      </c>
      <c r="BA67" s="319">
        <f>SUM(AX$10:AX67)/1000</f>
        <v>42.383062448978855</v>
      </c>
      <c r="BB67" s="319">
        <f t="shared" si="18"/>
        <v>40.143006919896408</v>
      </c>
      <c r="BC67" s="88">
        <f t="shared" si="19"/>
        <v>1.9072378102040485E-2</v>
      </c>
      <c r="BD67" s="88">
        <f t="shared" si="20"/>
        <v>1.8064353113953383E-2</v>
      </c>
    </row>
    <row r="68" spans="2:56">
      <c r="B68" s="472">
        <f t="shared" si="53"/>
        <v>2038</v>
      </c>
      <c r="J68" s="472">
        <f>'Master ERF Table'!$Q$19</f>
        <v>0.03</v>
      </c>
      <c r="K68" s="472">
        <f>'Master ERF Table'!$Q$20</f>
        <v>1.2</v>
      </c>
      <c r="L68" s="474">
        <f>'Master ERF Table'!$Q$18</f>
        <v>1231</v>
      </c>
      <c r="M68" s="477">
        <f t="shared" si="54"/>
        <v>0.79623525155932251</v>
      </c>
      <c r="P68" s="992">
        <f t="shared" si="55"/>
        <v>1.4319484124520485</v>
      </c>
      <c r="AG68" s="1005"/>
      <c r="AH68" s="1005"/>
      <c r="AI68" s="482"/>
      <c r="AJ68" s="482"/>
      <c r="AK68" s="1005"/>
      <c r="AP68" s="993"/>
      <c r="AX68" s="81">
        <f t="shared" si="56"/>
        <v>779.70993733437604</v>
      </c>
      <c r="AZ68" s="81">
        <f t="shared" si="57"/>
        <v>50.248397778477674</v>
      </c>
      <c r="BA68" s="319">
        <f>SUM(AX$10:AX68)/1000</f>
        <v>43.162772386313229</v>
      </c>
      <c r="BB68" s="319">
        <f t="shared" si="18"/>
        <v>39.36496319664915</v>
      </c>
      <c r="BC68" s="88">
        <f t="shared" si="19"/>
        <v>1.9423247573840952E-2</v>
      </c>
      <c r="BD68" s="88">
        <f t="shared" si="20"/>
        <v>1.7714233438492117E-2</v>
      </c>
    </row>
    <row r="69" spans="2:56">
      <c r="B69" s="472">
        <f t="shared" si="53"/>
        <v>2039</v>
      </c>
      <c r="J69" s="472">
        <f>'Master ERF Table'!$Q$19</f>
        <v>0.03</v>
      </c>
      <c r="K69" s="472">
        <f>'Master ERF Table'!$Q$20</f>
        <v>1.2</v>
      </c>
      <c r="L69" s="474">
        <f>'Master ERF Table'!$Q$18</f>
        <v>1231</v>
      </c>
      <c r="M69" s="477">
        <f t="shared" si="54"/>
        <v>0.79654830276517463</v>
      </c>
      <c r="P69" s="992">
        <f t="shared" si="55"/>
        <v>1.4319484124520485</v>
      </c>
      <c r="AG69" s="1005"/>
      <c r="AH69" s="1005"/>
      <c r="AI69" s="482"/>
      <c r="AJ69" s="482"/>
      <c r="AK69" s="1005"/>
      <c r="AP69" s="993"/>
      <c r="AX69" s="81">
        <f t="shared" si="56"/>
        <v>768.79399821169477</v>
      </c>
      <c r="AZ69" s="81">
        <f t="shared" si="57"/>
        <v>49.544920209578983</v>
      </c>
      <c r="BA69" s="319">
        <f>SUM(AX$10:AX69)/1000</f>
        <v>43.93156638452492</v>
      </c>
      <c r="BB69" s="319">
        <f t="shared" si="18"/>
        <v>38.597812085527345</v>
      </c>
      <c r="BC69" s="88">
        <f t="shared" si="19"/>
        <v>1.9769204873036215E-2</v>
      </c>
      <c r="BD69" s="88">
        <f t="shared" si="20"/>
        <v>1.7369015438487304E-2</v>
      </c>
    </row>
    <row r="70" spans="2:56">
      <c r="B70" s="472">
        <f t="shared" si="53"/>
        <v>2040</v>
      </c>
      <c r="J70" s="472">
        <f>'Master ERF Table'!$Q$19</f>
        <v>0.03</v>
      </c>
      <c r="K70" s="472">
        <f>'Master ERF Table'!$Q$20</f>
        <v>1.2</v>
      </c>
      <c r="L70" s="474">
        <f>'Master ERF Table'!$Q$18</f>
        <v>1231</v>
      </c>
      <c r="M70" s="477">
        <f t="shared" si="54"/>
        <v>0.79686147705155763</v>
      </c>
      <c r="P70" s="992">
        <f t="shared" si="55"/>
        <v>1.4319484124520485</v>
      </c>
      <c r="AG70" s="1006"/>
      <c r="AH70" s="1006"/>
      <c r="AI70" s="482"/>
      <c r="AJ70" s="482"/>
      <c r="AK70" s="1006"/>
      <c r="AP70" s="994"/>
      <c r="AX70" s="81">
        <f t="shared" si="56"/>
        <v>758.03088223673103</v>
      </c>
      <c r="AZ70" s="81">
        <f t="shared" si="57"/>
        <v>48.851291326644876</v>
      </c>
      <c r="BA70" s="319">
        <f>SUM(AX$10:AX70)/1000</f>
        <v>44.689597266761652</v>
      </c>
      <c r="BB70" s="319">
        <f t="shared" si="18"/>
        <v>37.841401089961252</v>
      </c>
      <c r="BC70" s="88">
        <f t="shared" si="19"/>
        <v>2.0110318770042743E-2</v>
      </c>
      <c r="BD70" s="88">
        <f t="shared" si="20"/>
        <v>1.7028630490482564E-2</v>
      </c>
    </row>
    <row r="71" spans="2:56">
      <c r="B71" s="472">
        <f t="shared" si="53"/>
        <v>2041</v>
      </c>
      <c r="J71" s="472">
        <f>'Master ERF Table'!$Q$19</f>
        <v>0.03</v>
      </c>
      <c r="K71" s="472">
        <f>'Master ERF Table'!$Q$20</f>
        <v>1.2</v>
      </c>
      <c r="L71" s="474">
        <f>'Master ERF Table'!$Q$18</f>
        <v>1231</v>
      </c>
      <c r="M71" s="477">
        <f t="shared" si="54"/>
        <v>0.79717477446686236</v>
      </c>
      <c r="P71" s="992">
        <f t="shared" si="55"/>
        <v>1.4319484124520485</v>
      </c>
      <c r="AG71" s="1005"/>
      <c r="AH71" s="1005"/>
      <c r="AI71" s="482"/>
      <c r="AJ71" s="482"/>
      <c r="AK71" s="1005"/>
      <c r="AP71" s="993"/>
      <c r="AX71" s="81">
        <f t="shared" si="56"/>
        <v>747.41844988541675</v>
      </c>
      <c r="AZ71" s="81">
        <f t="shared" si="57"/>
        <v>48.167373248071847</v>
      </c>
      <c r="BA71" s="319">
        <f>SUM(AX$10:AX71)/1000</f>
        <v>45.437015716647068</v>
      </c>
      <c r="BB71" s="319">
        <f t="shared" si="18"/>
        <v>37.095579848333088</v>
      </c>
      <c r="BC71" s="88">
        <f t="shared" si="19"/>
        <v>2.044665707249118E-2</v>
      </c>
      <c r="BD71" s="88">
        <f t="shared" si="20"/>
        <v>1.669301093174989E-2</v>
      </c>
    </row>
    <row r="72" spans="2:56">
      <c r="B72" s="472">
        <f t="shared" si="53"/>
        <v>2042</v>
      </c>
      <c r="J72" s="472">
        <f>'Master ERF Table'!$Q$19</f>
        <v>0.03</v>
      </c>
      <c r="K72" s="472">
        <f>'Master ERF Table'!$Q$20</f>
        <v>1.2</v>
      </c>
      <c r="L72" s="474">
        <f>'Master ERF Table'!$Q$18</f>
        <v>1231</v>
      </c>
      <c r="M72" s="477">
        <f t="shared" si="54"/>
        <v>0.79748819505949875</v>
      </c>
      <c r="P72" s="992">
        <f t="shared" si="55"/>
        <v>1.4319484124520485</v>
      </c>
      <c r="AG72" s="1005"/>
      <c r="AH72" s="1005"/>
      <c r="AI72" s="482"/>
      <c r="AJ72" s="482"/>
      <c r="AK72" s="1005"/>
      <c r="AP72" s="993"/>
      <c r="AX72" s="81">
        <f t="shared" si="56"/>
        <v>736.9545915870209</v>
      </c>
      <c r="AZ72" s="81">
        <f t="shared" si="57"/>
        <v>47.493030022598838</v>
      </c>
      <c r="BA72" s="319">
        <f>SUM(AX$10:AX72)/1000</f>
        <v>46.173970308234082</v>
      </c>
      <c r="BB72" s="319">
        <f t="shared" si="18"/>
        <v>36.36020010408771</v>
      </c>
      <c r="BC72" s="88">
        <f t="shared" si="19"/>
        <v>2.0778286638705335E-2</v>
      </c>
      <c r="BD72" s="88">
        <f t="shared" si="20"/>
        <v>1.6362090046839469E-2</v>
      </c>
    </row>
    <row r="73" spans="2:56">
      <c r="B73" s="472">
        <f t="shared" si="53"/>
        <v>2043</v>
      </c>
      <c r="J73" s="472">
        <f>'Master ERF Table'!$Q$19</f>
        <v>0.03</v>
      </c>
      <c r="K73" s="472">
        <f>'Master ERF Table'!$Q$20</f>
        <v>1.2</v>
      </c>
      <c r="L73" s="474">
        <f>'Master ERF Table'!$Q$18</f>
        <v>1231</v>
      </c>
      <c r="M73" s="477">
        <f t="shared" si="54"/>
        <v>0.79780173887789574</v>
      </c>
      <c r="P73" s="992">
        <f t="shared" si="55"/>
        <v>1.4319484124520485</v>
      </c>
      <c r="AG73" s="1005"/>
      <c r="AH73" s="1005"/>
      <c r="AI73" s="482"/>
      <c r="AJ73" s="482"/>
      <c r="AK73" s="1005"/>
      <c r="AP73" s="993"/>
      <c r="AX73" s="81">
        <f t="shared" si="56"/>
        <v>726.63722730480265</v>
      </c>
      <c r="AZ73" s="81">
        <f t="shared" si="57"/>
        <v>46.82812760228245</v>
      </c>
      <c r="BA73" s="319">
        <f>SUM(AX$10:AX73)/1000</f>
        <v>46.900607535538889</v>
      </c>
      <c r="BB73" s="319">
        <f t="shared" si="18"/>
        <v>35.635115676261769</v>
      </c>
      <c r="BC73" s="88">
        <f t="shared" si="19"/>
        <v>2.11052733909925E-2</v>
      </c>
      <c r="BD73" s="88">
        <f t="shared" si="20"/>
        <v>1.6035802054317795E-2</v>
      </c>
    </row>
    <row r="74" spans="2:56">
      <c r="B74" s="472">
        <f t="shared" si="53"/>
        <v>2044</v>
      </c>
      <c r="J74" s="472">
        <f>'Master ERF Table'!$Q$19</f>
        <v>0.03</v>
      </c>
      <c r="K74" s="472">
        <f>'Master ERF Table'!$Q$20</f>
        <v>1.2</v>
      </c>
      <c r="L74" s="474">
        <f>'Master ERF Table'!$Q$18</f>
        <v>1231</v>
      </c>
      <c r="M74" s="477">
        <f t="shared" si="54"/>
        <v>0.79811540597050123</v>
      </c>
      <c r="P74" s="992">
        <f t="shared" si="55"/>
        <v>1.4319484124520485</v>
      </c>
      <c r="AG74" s="1005"/>
      <c r="AH74" s="1005"/>
      <c r="AI74" s="482"/>
      <c r="AJ74" s="482"/>
      <c r="AK74" s="1005"/>
      <c r="AP74" s="993"/>
      <c r="AX74" s="81">
        <f t="shared" si="56"/>
        <v>716.46430612253539</v>
      </c>
      <c r="AZ74" s="81">
        <f t="shared" si="57"/>
        <v>46.172533815850493</v>
      </c>
      <c r="BA74" s="319">
        <f>SUM(AX$10:AX74)/1000</f>
        <v>47.617071841661428</v>
      </c>
      <c r="BB74" s="319">
        <f t="shared" si="18"/>
        <v>34.920182430425392</v>
      </c>
      <c r="BC74" s="88">
        <f t="shared" si="19"/>
        <v>2.142768232874764E-2</v>
      </c>
      <c r="BD74" s="88">
        <f t="shared" si="20"/>
        <v>1.5714082093691427E-2</v>
      </c>
    </row>
    <row r="75" spans="2:56">
      <c r="B75" s="472">
        <f t="shared" si="53"/>
        <v>2045</v>
      </c>
      <c r="J75" s="472">
        <f>'Master ERF Table'!$Q$19</f>
        <v>0.03</v>
      </c>
      <c r="K75" s="472">
        <f>'Master ERF Table'!$Q$20</f>
        <v>1.2</v>
      </c>
      <c r="L75" s="474">
        <f>'Master ERF Table'!$Q$18</f>
        <v>1231</v>
      </c>
      <c r="M75" s="477">
        <f>(M$80/M$48)^(1/(B$80-B$48))*M74</f>
        <v>0.79842919638578225</v>
      </c>
      <c r="P75" s="992">
        <f t="shared" si="55"/>
        <v>1.4319484124520485</v>
      </c>
      <c r="AG75" s="1005"/>
      <c r="AH75" s="1005"/>
      <c r="AI75" s="482"/>
      <c r="AJ75" s="482"/>
      <c r="AK75" s="1005"/>
      <c r="AP75" s="993"/>
      <c r="AX75" s="81">
        <f t="shared" si="56"/>
        <v>706.43380583681994</v>
      </c>
      <c r="AZ75" s="81">
        <f t="shared" si="57"/>
        <v>45.526118342428582</v>
      </c>
      <c r="BA75" s="319">
        <f>SUM(AX$10:AX75)/1000</f>
        <v>48.323505647498251</v>
      </c>
      <c r="BB75" s="319">
        <f t="shared" ref="BB75:BB80" si="58">(1-BB$6)*(BB$8/BB$7)*(AZ75-AZ$10)+(BB$6/BB$7)*AZ75*(B75-B$10)</f>
        <v>34.215258250030729</v>
      </c>
      <c r="BC75" s="88">
        <f t="shared" ref="BC75:BC81" si="59">BA75*BB$9</f>
        <v>2.1745577541374211E-2</v>
      </c>
      <c r="BD75" s="88">
        <f t="shared" ref="BD75:BD81" si="60">BB75*BB$9</f>
        <v>1.5396866212513828E-2</v>
      </c>
    </row>
    <row r="76" spans="2:56">
      <c r="B76" s="472">
        <f t="shared" si="53"/>
        <v>2046</v>
      </c>
      <c r="J76" s="472">
        <f>'Master ERF Table'!$Q$19</f>
        <v>0.03</v>
      </c>
      <c r="K76" s="472">
        <f>'Master ERF Table'!$Q$20</f>
        <v>1.2</v>
      </c>
      <c r="L76" s="474">
        <f>'Master ERF Table'!$Q$18</f>
        <v>1231</v>
      </c>
      <c r="M76" s="477">
        <f t="shared" si="54"/>
        <v>0.79874311017222488</v>
      </c>
      <c r="P76" s="992">
        <f t="shared" si="55"/>
        <v>1.4319484124520485</v>
      </c>
      <c r="AG76" s="1005"/>
      <c r="AH76" s="1005"/>
      <c r="AI76" s="482"/>
      <c r="AJ76" s="482"/>
      <c r="AK76" s="1005"/>
      <c r="AP76" s="993"/>
      <c r="AX76" s="81">
        <f t="shared" si="56"/>
        <v>696.5437325551045</v>
      </c>
      <c r="AZ76" s="81">
        <f t="shared" si="57"/>
        <v>44.888752685634579</v>
      </c>
      <c r="BA76" s="319">
        <f>SUM(AX$10:AX76)/1000</f>
        <v>49.020049380053351</v>
      </c>
      <c r="BB76" s="319">
        <f t="shared" si="58"/>
        <v>33.520203008161587</v>
      </c>
      <c r="BC76" s="88">
        <f t="shared" si="59"/>
        <v>2.2059022221024006E-2</v>
      </c>
      <c r="BD76" s="88">
        <f t="shared" si="60"/>
        <v>1.5084091353672714E-2</v>
      </c>
    </row>
    <row r="77" spans="2:56">
      <c r="B77" s="472">
        <f t="shared" si="53"/>
        <v>2047</v>
      </c>
      <c r="J77" s="472">
        <f>'Master ERF Table'!$Q$19</f>
        <v>0.03</v>
      </c>
      <c r="K77" s="472">
        <f>'Master ERF Table'!$Q$20</f>
        <v>1.2</v>
      </c>
      <c r="L77" s="474">
        <f>'Master ERF Table'!$Q$18</f>
        <v>1231</v>
      </c>
      <c r="M77" s="477">
        <f t="shared" si="54"/>
        <v>0.79905714737833422</v>
      </c>
      <c r="P77" s="992">
        <f t="shared" si="55"/>
        <v>1.4319484124520485</v>
      </c>
      <c r="AG77" s="1005"/>
      <c r="AH77" s="1005"/>
      <c r="AI77" s="482"/>
      <c r="AJ77" s="482"/>
      <c r="AK77" s="1005"/>
      <c r="AP77" s="993"/>
      <c r="AX77" s="81">
        <f t="shared" si="56"/>
        <v>686.79212029933308</v>
      </c>
      <c r="AZ77" s="81">
        <f t="shared" si="57"/>
        <v>44.260310148035693</v>
      </c>
      <c r="BA77" s="319">
        <f>SUM(AX$10:AX77)/1000</f>
        <v>49.706841500352681</v>
      </c>
      <c r="BB77" s="319">
        <f t="shared" si="58"/>
        <v>32.834878539678613</v>
      </c>
      <c r="BC77" s="88">
        <f t="shared" si="59"/>
        <v>2.2368078675158706E-2</v>
      </c>
      <c r="BD77" s="88">
        <f t="shared" si="60"/>
        <v>1.4775695342855374E-2</v>
      </c>
    </row>
    <row r="78" spans="2:56">
      <c r="B78" s="472">
        <f t="shared" si="53"/>
        <v>2048</v>
      </c>
      <c r="J78" s="472">
        <f>'Master ERF Table'!$Q$19</f>
        <v>0.03</v>
      </c>
      <c r="K78" s="472">
        <f>'Master ERF Table'!$Q$20</f>
        <v>1.2</v>
      </c>
      <c r="L78" s="474">
        <f>'Master ERF Table'!$Q$18</f>
        <v>1231</v>
      </c>
      <c r="M78" s="477">
        <f t="shared" si="54"/>
        <v>0.79937130805263445</v>
      </c>
      <c r="P78" s="992">
        <f t="shared" si="55"/>
        <v>1.4319484124520485</v>
      </c>
      <c r="AG78" s="1005"/>
      <c r="AH78" s="1005"/>
      <c r="AI78" s="482"/>
      <c r="AJ78" s="482"/>
      <c r="AK78" s="1005"/>
      <c r="AP78" s="993"/>
      <c r="AX78" s="81">
        <f t="shared" si="56"/>
        <v>677.17703061514237</v>
      </c>
      <c r="AZ78" s="81">
        <f t="shared" si="57"/>
        <v>43.640665805963195</v>
      </c>
      <c r="BA78" s="319">
        <f>SUM(AX$10:AX78)/1000</f>
        <v>50.384018530967829</v>
      </c>
      <c r="BB78" s="319">
        <f t="shared" si="58"/>
        <v>32.159148613754404</v>
      </c>
      <c r="BC78" s="88">
        <f t="shared" si="59"/>
        <v>2.2672808338935521E-2</v>
      </c>
      <c r="BD78" s="88">
        <f t="shared" si="60"/>
        <v>1.4471616876189482E-2</v>
      </c>
    </row>
    <row r="79" spans="2:56">
      <c r="B79" s="472">
        <f t="shared" si="53"/>
        <v>2049</v>
      </c>
      <c r="J79" s="472">
        <f>'Master ERF Table'!$Q$19</f>
        <v>0.03</v>
      </c>
      <c r="K79" s="472">
        <f>'Master ERF Table'!$Q$20</f>
        <v>1.2</v>
      </c>
      <c r="L79" s="474">
        <f>'Master ERF Table'!$Q$18</f>
        <v>1231</v>
      </c>
      <c r="M79" s="477">
        <f t="shared" si="54"/>
        <v>0.79968559224366886</v>
      </c>
      <c r="P79" s="992">
        <f t="shared" si="55"/>
        <v>1.4319484124520485</v>
      </c>
      <c r="AG79" s="1005"/>
      <c r="AH79" s="1005"/>
      <c r="AI79" s="482"/>
      <c r="AJ79" s="482"/>
      <c r="AK79" s="1005"/>
      <c r="AP79" s="993"/>
      <c r="AX79" s="81">
        <f t="shared" si="56"/>
        <v>667.69655218653043</v>
      </c>
      <c r="AZ79" s="81">
        <f t="shared" si="57"/>
        <v>43.029696484679711</v>
      </c>
      <c r="BA79" s="319">
        <f>SUM(AX$10:AX79)/1000</f>
        <v>51.051715083154356</v>
      </c>
      <c r="BB79" s="319">
        <f t="shared" si="58"/>
        <v>31.492878906793138</v>
      </c>
      <c r="BC79" s="88">
        <f t="shared" si="59"/>
        <v>2.2973271787419459E-2</v>
      </c>
      <c r="BD79" s="88">
        <f t="shared" si="60"/>
        <v>1.4171795508056912E-2</v>
      </c>
    </row>
    <row r="80" spans="2:56">
      <c r="B80" s="472">
        <f t="shared" si="53"/>
        <v>2050</v>
      </c>
      <c r="J80" s="472">
        <f>'Master ERF Table'!$Q$19</f>
        <v>0.03</v>
      </c>
      <c r="K80" s="472">
        <f>'Master ERF Table'!$Q$20</f>
        <v>1.2</v>
      </c>
      <c r="L80" s="474">
        <f>'Master ERF Table'!$Q$18</f>
        <v>1231</v>
      </c>
      <c r="M80" s="995">
        <v>0.8</v>
      </c>
      <c r="P80" s="992">
        <f t="shared" si="55"/>
        <v>1.4319484124520485</v>
      </c>
      <c r="AG80" s="1006"/>
      <c r="AH80" s="1006"/>
      <c r="AI80" s="482"/>
      <c r="AJ80" s="482"/>
      <c r="AK80" s="1006"/>
      <c r="AP80" s="994"/>
      <c r="AX80" s="81">
        <f t="shared" si="56"/>
        <v>658.34880045591899</v>
      </c>
      <c r="AZ80" s="81">
        <f t="shared" si="57"/>
        <v>42.427280733894193</v>
      </c>
      <c r="BA80" s="319">
        <f>SUM(AX$10:AX80)/1000</f>
        <v>51.710063883610275</v>
      </c>
      <c r="BB80" s="319">
        <f t="shared" si="58"/>
        <v>30.835936975729322</v>
      </c>
      <c r="BC80" s="88">
        <f t="shared" si="59"/>
        <v>2.3269528747624623E-2</v>
      </c>
      <c r="BD80" s="88">
        <f t="shared" si="60"/>
        <v>1.3876171639078195E-2</v>
      </c>
    </row>
    <row r="81" spans="33:56">
      <c r="AG81" s="88"/>
      <c r="AH81" s="88"/>
      <c r="AI81" s="88"/>
      <c r="AJ81" s="88"/>
      <c r="AK81" s="88"/>
      <c r="AX81" s="81"/>
      <c r="AZ81" s="81"/>
      <c r="BA81" s="319"/>
      <c r="BB81" s="319"/>
      <c r="BC81" s="88"/>
      <c r="BD81" s="88"/>
    </row>
    <row r="82" spans="33:56">
      <c r="AG82" s="88"/>
      <c r="AH82" s="88"/>
      <c r="AI82" s="88"/>
      <c r="AJ82" s="88"/>
      <c r="AK82" s="88"/>
    </row>
    <row r="83" spans="33:56">
      <c r="AG83" s="88"/>
      <c r="AH83" s="88"/>
      <c r="AI83" s="88"/>
      <c r="AJ83" s="88"/>
      <c r="AK83" s="88"/>
    </row>
    <row r="84" spans="33:56">
      <c r="AG84" s="88"/>
      <c r="AH84" s="88"/>
      <c r="AI84" s="88"/>
      <c r="AJ84" s="88"/>
      <c r="AK84" s="88"/>
    </row>
    <row r="85" spans="33:56">
      <c r="AG85" s="88"/>
      <c r="AH85" s="88"/>
      <c r="AI85" s="88"/>
      <c r="AJ85" s="88"/>
      <c r="AK85" s="88"/>
    </row>
    <row r="86" spans="33:56">
      <c r="AG86" s="88"/>
      <c r="AH86" s="88"/>
      <c r="AI86" s="88"/>
      <c r="AJ86" s="88"/>
      <c r="AK86" s="88"/>
    </row>
    <row r="87" spans="33:56">
      <c r="AG87" s="88"/>
      <c r="AH87" s="88"/>
      <c r="AI87" s="88"/>
      <c r="AJ87" s="88"/>
      <c r="AK87" s="88"/>
    </row>
  </sheetData>
  <mergeCells count="4">
    <mergeCell ref="AQ4:AR4"/>
    <mergeCell ref="AQ5:AR5"/>
    <mergeCell ref="AV4:AW4"/>
    <mergeCell ref="AV5:AW5"/>
  </mergeCells>
  <phoneticPr fontId="94" type="noConversion"/>
  <pageMargins left="0.7" right="0.7" top="0.75" bottom="0.75" header="0.3" footer="0.3"/>
  <pageSetup paperSize="9" orientation="portrait" horizontalDpi="0" verticalDpi="0"/>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8B8F6-2D75-064C-811A-B450241D2023}">
  <dimension ref="A3:BK85"/>
  <sheetViews>
    <sheetView topLeftCell="A3" zoomScale="90" zoomScaleNormal="90" workbookViewId="0">
      <pane xSplit="2" ySplit="3" topLeftCell="C35" activePane="bottomRight" state="frozen"/>
      <selection activeCell="A3" sqref="A3"/>
      <selection pane="topRight" activeCell="C3" sqref="C3"/>
      <selection pane="bottomLeft" activeCell="A6" sqref="A6"/>
      <selection pane="bottomRight" activeCell="AJ50" sqref="AJ50"/>
    </sheetView>
  </sheetViews>
  <sheetFormatPr baseColWidth="10" defaultRowHeight="16"/>
  <cols>
    <col min="2" max="2" width="10.83203125" style="63"/>
    <col min="8" max="8" width="12.6640625" customWidth="1"/>
    <col min="9" max="9" width="10.83203125" style="63"/>
    <col min="14" max="14" width="4.33203125" customWidth="1"/>
    <col min="20" max="20" width="17" customWidth="1"/>
    <col min="21" max="21" width="6.1640625" customWidth="1"/>
    <col min="22" max="29" width="16.33203125" customWidth="1"/>
    <col min="30" max="30" width="15.83203125" customWidth="1"/>
    <col min="31" max="31" width="17.1640625" customWidth="1"/>
    <col min="32" max="32" width="14.83203125" customWidth="1"/>
    <col min="33" max="33" width="15.1640625" customWidth="1"/>
    <col min="34" max="34" width="14" customWidth="1"/>
    <col min="35" max="35" width="13.6640625" customWidth="1"/>
    <col min="36" max="36" width="13.33203125" customWidth="1"/>
    <col min="37" max="37" width="15.1640625" customWidth="1"/>
    <col min="38" max="38" width="12.5" customWidth="1"/>
    <col min="39" max="39" width="14.83203125" customWidth="1"/>
    <col min="40" max="40" width="15.1640625" customWidth="1"/>
    <col min="41" max="41" width="14" customWidth="1"/>
    <col min="42" max="42" width="13.6640625" customWidth="1"/>
    <col min="43" max="43" width="13.33203125" customWidth="1"/>
    <col min="44" max="44" width="15.1640625" customWidth="1"/>
    <col min="46" max="46" width="14.83203125" customWidth="1"/>
    <col min="47" max="47" width="15.1640625" customWidth="1"/>
    <col min="48" max="48" width="14" customWidth="1"/>
    <col min="49" max="49" width="13.6640625" customWidth="1"/>
    <col min="50" max="50" width="13.33203125" customWidth="1"/>
    <col min="51" max="51" width="15.1640625" customWidth="1"/>
    <col min="54" max="54" width="10.83203125" style="1011"/>
    <col min="56" max="56" width="10.83203125" customWidth="1"/>
    <col min="62" max="62" width="13.33203125" customWidth="1"/>
  </cols>
  <sheetData>
    <row r="3" spans="2:63" ht="29">
      <c r="B3" s="466" t="s">
        <v>519</v>
      </c>
      <c r="C3" s="76"/>
      <c r="D3" s="76"/>
      <c r="E3" s="76"/>
      <c r="F3" s="76"/>
      <c r="G3" s="76"/>
      <c r="H3" s="76"/>
      <c r="I3" s="476"/>
      <c r="J3" s="76"/>
      <c r="K3" s="76"/>
      <c r="L3" s="76"/>
      <c r="M3" s="76"/>
      <c r="O3" s="465" t="s">
        <v>525</v>
      </c>
      <c r="P3" s="73"/>
      <c r="Q3" s="73"/>
      <c r="R3" s="73"/>
      <c r="S3" s="73"/>
      <c r="T3" s="73"/>
      <c r="V3" s="467" t="s">
        <v>528</v>
      </c>
      <c r="W3" s="127"/>
      <c r="X3" s="127"/>
      <c r="Y3" s="127"/>
      <c r="Z3" s="127"/>
      <c r="AA3" s="127"/>
      <c r="AB3" s="127"/>
      <c r="AC3" s="127"/>
      <c r="AD3" s="127"/>
      <c r="AF3" s="470" t="s">
        <v>524</v>
      </c>
      <c r="AG3" s="121"/>
      <c r="AH3" s="121"/>
      <c r="AI3" s="121"/>
      <c r="AJ3" s="121"/>
      <c r="AK3" s="1016"/>
      <c r="AL3" s="121"/>
      <c r="AM3" s="470" t="s">
        <v>524</v>
      </c>
      <c r="AN3" s="121"/>
      <c r="AO3" s="121"/>
      <c r="AP3" s="121"/>
      <c r="AQ3" s="121"/>
      <c r="AR3" s="1016"/>
      <c r="AS3" s="947"/>
      <c r="AT3" s="470" t="s">
        <v>524</v>
      </c>
      <c r="AU3" s="121"/>
      <c r="AV3" s="121"/>
      <c r="AW3" s="121"/>
      <c r="AX3" s="121"/>
      <c r="AY3" s="1016"/>
      <c r="AZ3" s="1000"/>
      <c r="BA3" s="122"/>
      <c r="BB3" s="1010"/>
      <c r="BC3" s="940"/>
      <c r="BD3" s="940"/>
      <c r="BE3" s="454"/>
      <c r="BF3" s="454"/>
      <c r="BG3" s="454"/>
      <c r="BH3" s="454"/>
    </row>
    <row r="4" spans="2:63">
      <c r="B4" s="334"/>
      <c r="C4" s="334" t="s">
        <v>169</v>
      </c>
      <c r="D4" s="334" t="s">
        <v>160</v>
      </c>
      <c r="E4" s="334" t="s">
        <v>170</v>
      </c>
      <c r="F4" s="334" t="s">
        <v>69</v>
      </c>
      <c r="G4" s="334" t="s">
        <v>514</v>
      </c>
      <c r="H4" s="334" t="s">
        <v>511</v>
      </c>
      <c r="I4" s="334" t="s">
        <v>171</v>
      </c>
      <c r="J4" s="334" t="s">
        <v>243</v>
      </c>
      <c r="K4" s="334" t="s">
        <v>244</v>
      </c>
      <c r="L4" s="334" t="s">
        <v>242</v>
      </c>
      <c r="M4" s="334" t="s">
        <v>529</v>
      </c>
      <c r="O4" s="74" t="s">
        <v>160</v>
      </c>
      <c r="P4" s="74" t="s">
        <v>128</v>
      </c>
      <c r="Q4" s="74" t="s">
        <v>164</v>
      </c>
      <c r="R4" s="74" t="s">
        <v>197</v>
      </c>
      <c r="S4" s="74" t="s">
        <v>146</v>
      </c>
      <c r="T4" s="74" t="s">
        <v>526</v>
      </c>
      <c r="V4" s="131" t="s">
        <v>520</v>
      </c>
      <c r="W4" s="131" t="s">
        <v>77</v>
      </c>
      <c r="X4" s="131" t="s">
        <v>521</v>
      </c>
      <c r="Y4" s="131" t="s">
        <v>73</v>
      </c>
      <c r="Z4" s="131" t="s">
        <v>163</v>
      </c>
      <c r="AA4" s="131" t="s">
        <v>164</v>
      </c>
      <c r="AB4" s="131" t="s">
        <v>165</v>
      </c>
      <c r="AC4" s="131" t="s">
        <v>146</v>
      </c>
      <c r="AD4" s="131" t="s">
        <v>522</v>
      </c>
      <c r="AF4" s="1000" t="s">
        <v>533</v>
      </c>
      <c r="AG4" s="1000" t="s">
        <v>534</v>
      </c>
      <c r="AH4" s="1000" t="s">
        <v>535</v>
      </c>
      <c r="AI4" s="1000" t="s">
        <v>73</v>
      </c>
      <c r="AJ4" s="1000" t="s">
        <v>538</v>
      </c>
      <c r="AK4" s="1017"/>
      <c r="AL4" s="1000"/>
      <c r="AM4" s="1000" t="s">
        <v>533</v>
      </c>
      <c r="AN4" s="1000" t="s">
        <v>534</v>
      </c>
      <c r="AO4" s="1000" t="s">
        <v>535</v>
      </c>
      <c r="AP4" s="1000" t="s">
        <v>73</v>
      </c>
      <c r="AQ4" s="1000" t="s">
        <v>538</v>
      </c>
      <c r="AR4" s="1017"/>
      <c r="AS4" s="947"/>
      <c r="AT4" s="1000" t="s">
        <v>533</v>
      </c>
      <c r="AU4" s="1000" t="s">
        <v>534</v>
      </c>
      <c r="AV4" s="1000" t="s">
        <v>535</v>
      </c>
      <c r="AW4" s="1000" t="s">
        <v>73</v>
      </c>
      <c r="AX4" s="1000" t="s">
        <v>538</v>
      </c>
      <c r="AY4" s="1017"/>
      <c r="AZ4" s="1000"/>
      <c r="BA4" s="1028"/>
      <c r="BB4" s="1028"/>
      <c r="BC4" s="1030"/>
      <c r="BD4" s="1030"/>
      <c r="BE4" s="454"/>
      <c r="BF4" s="454"/>
      <c r="BG4" s="454"/>
      <c r="BH4" s="454"/>
    </row>
    <row r="5" spans="2:63">
      <c r="B5" s="463" t="s">
        <v>509</v>
      </c>
      <c r="C5" s="463" t="s">
        <v>173</v>
      </c>
      <c r="D5" s="463" t="s">
        <v>173</v>
      </c>
      <c r="E5" s="463" t="s">
        <v>510</v>
      </c>
      <c r="F5" s="463" t="s">
        <v>513</v>
      </c>
      <c r="G5" s="463" t="s">
        <v>510</v>
      </c>
      <c r="H5" s="463" t="s">
        <v>512</v>
      </c>
      <c r="I5" s="463" t="s">
        <v>199</v>
      </c>
      <c r="J5" s="463" t="s">
        <v>199</v>
      </c>
      <c r="K5" s="463" t="s">
        <v>199</v>
      </c>
      <c r="L5" s="463" t="s">
        <v>199</v>
      </c>
      <c r="M5" s="478" t="s">
        <v>513</v>
      </c>
      <c r="O5" s="464" t="s">
        <v>515</v>
      </c>
      <c r="P5" s="464" t="s">
        <v>195</v>
      </c>
      <c r="Q5" s="464" t="s">
        <v>516</v>
      </c>
      <c r="R5" s="464" t="s">
        <v>517</v>
      </c>
      <c r="S5" s="464" t="s">
        <v>518</v>
      </c>
      <c r="T5" s="464" t="s">
        <v>530</v>
      </c>
      <c r="V5" s="468" t="s">
        <v>70</v>
      </c>
      <c r="W5" s="468" t="s">
        <v>70</v>
      </c>
      <c r="X5" s="468" t="s">
        <v>70</v>
      </c>
      <c r="Y5" s="468" t="s">
        <v>70</v>
      </c>
      <c r="Z5" s="468" t="s">
        <v>70</v>
      </c>
      <c r="AA5" s="469" t="s">
        <v>1</v>
      </c>
      <c r="AB5" s="469" t="s">
        <v>129</v>
      </c>
      <c r="AC5" s="469" t="s">
        <v>140</v>
      </c>
      <c r="AD5" s="469" t="s">
        <v>227</v>
      </c>
      <c r="AF5" s="1031" t="s">
        <v>915</v>
      </c>
      <c r="AG5" s="1031"/>
      <c r="AH5" s="1031"/>
      <c r="AI5" s="1031"/>
      <c r="AJ5" s="1031"/>
      <c r="AK5" s="1017"/>
      <c r="AL5" s="1001"/>
      <c r="AM5" s="1031" t="s">
        <v>914</v>
      </c>
      <c r="AN5" s="1031"/>
      <c r="AO5" s="1031"/>
      <c r="AP5" s="1031"/>
      <c r="AQ5" s="1031"/>
      <c r="AR5" s="1017"/>
      <c r="AS5" s="948"/>
      <c r="AT5" s="1031" t="s">
        <v>916</v>
      </c>
      <c r="AU5" s="1031"/>
      <c r="AV5" s="1031"/>
      <c r="AW5" s="1031"/>
      <c r="AX5" s="1031"/>
      <c r="AY5" s="1017"/>
      <c r="AZ5" s="1001"/>
      <c r="BA5" s="1029"/>
      <c r="BB5" s="1029"/>
      <c r="BC5" s="1027"/>
      <c r="BD5" s="1027"/>
      <c r="BE5" s="1007"/>
      <c r="BF5" s="1007"/>
      <c r="BG5" s="1007"/>
      <c r="BH5" s="1007"/>
    </row>
    <row r="6" spans="2:63">
      <c r="B6" s="978">
        <f t="shared" ref="B6:B18" si="0">B7-1</f>
        <v>1976</v>
      </c>
      <c r="C6" s="478"/>
      <c r="D6" s="478"/>
      <c r="E6" s="478"/>
      <c r="F6" s="478"/>
      <c r="G6" s="478"/>
      <c r="H6" s="478"/>
      <c r="I6" s="478">
        <v>9.8000000000000007</v>
      </c>
      <c r="J6" s="478"/>
      <c r="K6" s="478"/>
      <c r="L6" s="478"/>
      <c r="M6" s="478"/>
      <c r="O6" s="427"/>
      <c r="P6" s="427"/>
      <c r="Q6" s="427"/>
      <c r="R6" s="427"/>
      <c r="S6" s="427"/>
      <c r="T6" s="427"/>
      <c r="V6" s="974"/>
      <c r="W6" s="974"/>
      <c r="X6" s="974"/>
      <c r="Y6" s="974"/>
      <c r="Z6" s="974"/>
      <c r="AA6" s="975"/>
      <c r="AB6" s="975"/>
      <c r="AC6" s="975"/>
      <c r="AD6" s="975"/>
      <c r="AF6" s="976"/>
      <c r="AG6" s="976"/>
      <c r="AH6" s="976"/>
      <c r="AI6" s="976"/>
      <c r="AJ6" s="976"/>
      <c r="AK6" s="976"/>
      <c r="AL6" s="979"/>
      <c r="AM6" s="976"/>
      <c r="AN6" s="976"/>
      <c r="AO6" s="976"/>
      <c r="AP6" s="976"/>
      <c r="AQ6" s="976"/>
      <c r="AR6" s="976"/>
      <c r="AS6" s="979"/>
      <c r="AT6" s="977"/>
      <c r="AU6" s="976"/>
      <c r="AV6" s="976"/>
      <c r="AW6" s="976"/>
      <c r="AX6" s="976"/>
      <c r="AY6" s="976"/>
      <c r="AZ6" s="979"/>
      <c r="BA6" s="979"/>
      <c r="BB6" s="979"/>
      <c r="BC6" s="1018"/>
      <c r="BE6" s="88"/>
      <c r="BF6" s="88"/>
      <c r="BG6" s="88"/>
      <c r="BH6" s="88"/>
      <c r="BI6" s="88"/>
      <c r="BJ6" s="88"/>
      <c r="BK6" s="88"/>
    </row>
    <row r="7" spans="2:63">
      <c r="B7" s="978">
        <f t="shared" si="0"/>
        <v>1977</v>
      </c>
      <c r="C7" s="478"/>
      <c r="D7" s="478"/>
      <c r="E7" s="478"/>
      <c r="F7" s="478"/>
      <c r="G7" s="478"/>
      <c r="H7" s="478"/>
      <c r="I7" s="988">
        <f t="shared" ref="I7:I12" si="1">(I$14/I$6)^(1/(B$14-B$6))*I6</f>
        <v>9.9425298123033237</v>
      </c>
      <c r="J7" s="478"/>
      <c r="K7" s="478"/>
      <c r="L7" s="478"/>
      <c r="M7" s="478"/>
      <c r="O7" s="427"/>
      <c r="P7" s="427"/>
      <c r="Q7" s="427"/>
      <c r="R7" s="427"/>
      <c r="S7" s="427"/>
      <c r="T7" s="427"/>
      <c r="V7" s="974"/>
      <c r="W7" s="974"/>
      <c r="X7" s="974"/>
      <c r="Y7" s="974"/>
      <c r="Z7" s="974"/>
      <c r="AA7" s="975"/>
      <c r="AB7" s="975"/>
      <c r="AC7" s="975"/>
      <c r="AD7" s="975"/>
      <c r="AF7" s="976"/>
      <c r="AG7" s="976"/>
      <c r="AH7" s="976"/>
      <c r="AI7" s="976"/>
      <c r="AJ7" s="976"/>
      <c r="AK7" s="976"/>
      <c r="AL7" s="979"/>
      <c r="AM7" s="976"/>
      <c r="AN7" s="976"/>
      <c r="AO7" s="976"/>
      <c r="AP7" s="976"/>
      <c r="AQ7" s="976"/>
      <c r="AR7" s="976"/>
      <c r="AS7" s="979"/>
      <c r="AT7" s="977"/>
      <c r="AU7" s="976"/>
      <c r="AV7" s="976"/>
      <c r="AW7" s="976"/>
      <c r="AX7" s="976"/>
      <c r="AY7" s="976"/>
      <c r="AZ7" s="979"/>
      <c r="BA7" s="979"/>
      <c r="BB7" s="979"/>
      <c r="BC7" s="1018"/>
      <c r="BE7" s="88"/>
      <c r="BF7" s="88"/>
      <c r="BG7" s="88"/>
      <c r="BH7" s="88"/>
      <c r="BI7" s="88"/>
      <c r="BJ7" s="88"/>
      <c r="BK7" s="88"/>
    </row>
    <row r="8" spans="2:63">
      <c r="B8" s="978">
        <f t="shared" si="0"/>
        <v>1978</v>
      </c>
      <c r="C8" s="478"/>
      <c r="D8" s="478"/>
      <c r="E8" s="478"/>
      <c r="F8" s="478"/>
      <c r="G8" s="478"/>
      <c r="H8" s="478"/>
      <c r="I8" s="988">
        <f t="shared" si="1"/>
        <v>10.087132558014321</v>
      </c>
      <c r="J8" s="478"/>
      <c r="K8" s="478"/>
      <c r="L8" s="478"/>
      <c r="M8" s="478"/>
      <c r="O8" s="427"/>
      <c r="P8" s="427"/>
      <c r="Q8" s="427"/>
      <c r="R8" s="427"/>
      <c r="S8" s="427"/>
      <c r="T8" s="427"/>
      <c r="V8" s="974"/>
      <c r="W8" s="974"/>
      <c r="X8" s="974"/>
      <c r="Y8" s="974"/>
      <c r="Z8" s="974"/>
      <c r="AA8" s="975"/>
      <c r="AB8" s="975"/>
      <c r="AC8" s="975"/>
      <c r="AD8" s="975"/>
      <c r="AF8" s="976"/>
      <c r="AG8" s="976"/>
      <c r="AH8" s="976"/>
      <c r="AI8" s="976"/>
      <c r="AJ8" s="976"/>
      <c r="AK8" s="1008" t="s">
        <v>917</v>
      </c>
      <c r="AL8" s="979"/>
      <c r="AM8" s="976"/>
      <c r="AN8" s="976"/>
      <c r="AO8" s="976"/>
      <c r="AP8" s="976"/>
      <c r="AQ8" s="976"/>
      <c r="AR8" s="1008" t="s">
        <v>917</v>
      </c>
      <c r="AS8" s="979"/>
      <c r="AT8" s="976"/>
      <c r="AU8" s="976"/>
      <c r="AV8" s="976"/>
      <c r="AW8" s="976"/>
      <c r="AX8" s="976"/>
      <c r="AY8" s="1008" t="s">
        <v>917</v>
      </c>
      <c r="AZ8" s="979"/>
      <c r="BA8" s="1018"/>
      <c r="BB8" s="88"/>
      <c r="BC8" s="88"/>
      <c r="BD8" s="88"/>
      <c r="BE8" s="88"/>
      <c r="BF8" s="88"/>
      <c r="BG8" s="88"/>
      <c r="BH8" s="88"/>
      <c r="BI8" s="88"/>
    </row>
    <row r="9" spans="2:63">
      <c r="B9" s="978">
        <f t="shared" si="0"/>
        <v>1979</v>
      </c>
      <c r="C9" s="478"/>
      <c r="D9" s="478"/>
      <c r="E9" s="478"/>
      <c r="F9" s="478"/>
      <c r="G9" s="478"/>
      <c r="H9" s="478"/>
      <c r="I9" s="988">
        <f t="shared" si="1"/>
        <v>10.233838385582946</v>
      </c>
      <c r="J9" s="478"/>
      <c r="K9" s="478"/>
      <c r="L9" s="478"/>
      <c r="M9" s="478"/>
      <c r="O9" s="427"/>
      <c r="P9" s="427"/>
      <c r="Q9" s="427"/>
      <c r="R9" s="427"/>
      <c r="S9" s="427"/>
      <c r="T9" s="427"/>
      <c r="V9" s="974"/>
      <c r="W9" s="974"/>
      <c r="X9" s="974"/>
      <c r="Y9" s="974"/>
      <c r="Z9" s="974"/>
      <c r="AA9" s="975"/>
      <c r="AB9" s="975"/>
      <c r="AC9" s="975"/>
      <c r="AD9" s="975"/>
      <c r="AF9" s="976"/>
      <c r="AG9" s="976"/>
      <c r="AH9" s="976"/>
      <c r="AI9" s="976"/>
      <c r="AJ9" s="976"/>
      <c r="AK9" s="1008"/>
      <c r="AL9" s="979"/>
      <c r="AM9" s="976"/>
      <c r="AN9" s="976"/>
      <c r="AO9" s="976"/>
      <c r="AP9" s="976"/>
      <c r="AQ9" s="976"/>
      <c r="AR9" s="1008"/>
      <c r="AS9" s="979"/>
      <c r="AT9" s="976"/>
      <c r="AU9" s="976"/>
      <c r="AV9" s="976"/>
      <c r="AW9" s="976"/>
      <c r="AX9" s="976"/>
      <c r="AY9" s="1008"/>
      <c r="AZ9" s="979"/>
      <c r="BA9" s="1018"/>
      <c r="BB9" s="88"/>
      <c r="BC9" s="88"/>
      <c r="BD9" s="88"/>
      <c r="BE9" s="999"/>
      <c r="BF9" s="88"/>
      <c r="BG9" s="88"/>
      <c r="BH9" s="88"/>
      <c r="BI9" s="88"/>
    </row>
    <row r="10" spans="2:63">
      <c r="B10" s="978">
        <f t="shared" si="0"/>
        <v>1980</v>
      </c>
      <c r="C10" s="981">
        <v>128.732</v>
      </c>
      <c r="D10" s="981">
        <v>406.79312000000004</v>
      </c>
      <c r="E10" s="982">
        <v>9350</v>
      </c>
      <c r="F10" s="983">
        <f>'Master ERF Table'!$Q$13</f>
        <v>1.1657924009020941</v>
      </c>
      <c r="G10" s="982">
        <f t="shared" ref="G10:G19" si="2">F10*E10</f>
        <v>10900.15894843458</v>
      </c>
      <c r="H10" s="109">
        <f>'Master ERF Table'!$Q$11</f>
        <v>0.95</v>
      </c>
      <c r="I10" s="983">
        <f t="shared" si="1"/>
        <v>10.382677881933933</v>
      </c>
      <c r="J10" s="109">
        <f>'Master ERF Table'!$Q$19</f>
        <v>0.03</v>
      </c>
      <c r="K10" s="109">
        <f>'Master ERF Table'!$Q$20</f>
        <v>1.2</v>
      </c>
      <c r="L10" s="982">
        <f>'Master ERF Table'!$Q$18</f>
        <v>1231</v>
      </c>
      <c r="M10" s="991">
        <v>0.73</v>
      </c>
      <c r="N10" s="88"/>
      <c r="O10" s="981">
        <f t="shared" ref="O10:O19" si="3">D10</f>
        <v>406.79312000000004</v>
      </c>
      <c r="P10" s="983">
        <f t="shared" ref="P10:P34" si="4">(((C10*1000000000)*H10*I10)/1000000000000)*(14/46)</f>
        <v>0.3864467918476453</v>
      </c>
      <c r="Q10" s="989">
        <f t="shared" ref="Q10:Q19" si="5">((C10*1000000000*H10)*J10)/1000000000000</f>
        <v>3.6688620000000002E-3</v>
      </c>
      <c r="R10" s="989">
        <f t="shared" ref="R10:R19" si="6">((C10*1000000000*H10)*K10)/1000000000000</f>
        <v>0.14675447999999999</v>
      </c>
      <c r="S10" s="981">
        <f t="shared" ref="S10:S19" si="7">((C10*1000000000*H10*L10)/1000000000000)</f>
        <v>150.5456374</v>
      </c>
      <c r="T10" s="990">
        <f t="shared" ref="T10:T29" si="8">G10*1000000</f>
        <v>10900158948.43458</v>
      </c>
      <c r="U10" s="88"/>
      <c r="V10" s="984">
        <f>'Master ERF Table'!$C$11</f>
        <v>34.442957746478882</v>
      </c>
      <c r="W10" s="984">
        <f>'Master ERF Table'!$C$13</f>
        <v>-18.693086083844243</v>
      </c>
      <c r="X10" s="984">
        <f>'Master ERF Table'!$C$12</f>
        <v>-9.3465430419221214</v>
      </c>
      <c r="Y10" s="984">
        <f>'Master ERF Table'!$C$14</f>
        <v>-2.8039629125766363</v>
      </c>
      <c r="Z10" s="984">
        <f>'Master ERF Table'!$C$15</f>
        <v>5.4603140858326471</v>
      </c>
      <c r="AA10" s="984">
        <f>'Master ERF Table'!$C$19</f>
        <v>100.67114093959731</v>
      </c>
      <c r="AB10" s="984">
        <f>'Master ERF Table'!$C$21</f>
        <v>-19.909502262443439</v>
      </c>
      <c r="AC10" s="985">
        <f>'Master ERF Table'!$C$17</f>
        <v>5.1788268955650935E-3</v>
      </c>
      <c r="AD10" s="986">
        <f>'Master ERF Table'!$C$7</f>
        <v>9.3595037832884959E-10</v>
      </c>
      <c r="AE10" s="88"/>
      <c r="AF10" s="987">
        <f t="shared" ref="AF10:AF48" si="9">V10*P10</f>
        <v>13.310370522870766</v>
      </c>
      <c r="AG10" s="987">
        <f t="shared" ref="AG10:AG48" si="10">W10*P10*M10</f>
        <v>-5.2734346971884341</v>
      </c>
      <c r="AH10" s="987">
        <f t="shared" ref="AH10:AH48" si="11">X10*P10*M10</f>
        <v>-2.636717348594217</v>
      </c>
      <c r="AI10" s="987">
        <f t="shared" ref="AI10:AI48" si="12">Y10*P10*M10</f>
        <v>-0.79101520457826502</v>
      </c>
      <c r="AJ10" s="987">
        <f>MEDIAN('Time series-NOx per study'!V10:V69)*P10</f>
        <v>5.433000069044418</v>
      </c>
      <c r="AK10" s="1009">
        <f t="shared" ref="AK10:AK41" si="13">SUM(AG10:AI10)</f>
        <v>-8.7011672503609159</v>
      </c>
      <c r="AL10" s="482"/>
      <c r="AM10" s="987">
        <f t="shared" ref="AM10:AM48" si="14">V10*P10</f>
        <v>13.310370522870766</v>
      </c>
      <c r="AN10" s="987">
        <f t="shared" ref="AN10:AN48" si="15">W10*P10*M10</f>
        <v>-5.2734346971884341</v>
      </c>
      <c r="AO10" s="987">
        <f t="shared" ref="AO10:AO48" si="16">X10*P10*M10</f>
        <v>-2.636717348594217</v>
      </c>
      <c r="AP10" s="987">
        <f t="shared" ref="AP10:AP48" si="17">Y10*P10*M10</f>
        <v>-0.79101520457826502</v>
      </c>
      <c r="AQ10" s="987">
        <f>MEDIAN('Time series-NOx per study'!V10:V69)*P10</f>
        <v>5.433000069044418</v>
      </c>
      <c r="AR10" s="1009">
        <f t="shared" ref="AR10:AR41" si="18">SUM(AN10:AP10)</f>
        <v>-8.7011672503609159</v>
      </c>
      <c r="AS10" s="482"/>
      <c r="AT10" s="987">
        <f t="shared" ref="AT10:AT48" si="19">V10*P10</f>
        <v>13.310370522870766</v>
      </c>
      <c r="AU10" s="987">
        <f t="shared" ref="AU10:AU48" si="20">W10*P10*M10</f>
        <v>-5.2734346971884341</v>
      </c>
      <c r="AV10" s="987">
        <f t="shared" ref="AV10:AV48" si="21">X10*P10*M10</f>
        <v>-2.636717348594217</v>
      </c>
      <c r="AW10" s="987">
        <f t="shared" ref="AW10:AW48" si="22">Y10*P10*M10</f>
        <v>-0.79101520457826502</v>
      </c>
      <c r="AX10" s="987">
        <f>MEDIAN('Time series-NOx per study'!V10:V69)*P10</f>
        <v>5.433000069044418</v>
      </c>
      <c r="AY10" s="1009">
        <f>SUM(AU10:AW10)</f>
        <v>-8.7011672503609159</v>
      </c>
      <c r="AZ10" s="979"/>
      <c r="BA10" s="979"/>
      <c r="BB10" s="88"/>
      <c r="BC10" s="88"/>
      <c r="BD10" s="88"/>
      <c r="BE10" s="88"/>
      <c r="BF10" s="88"/>
      <c r="BG10" s="88"/>
      <c r="BH10" s="88"/>
      <c r="BI10" s="88"/>
    </row>
    <row r="11" spans="2:63">
      <c r="B11" s="978">
        <f t="shared" si="0"/>
        <v>1981</v>
      </c>
      <c r="C11" s="981">
        <v>126.55200000000001</v>
      </c>
      <c r="D11" s="981">
        <v>399.90432000000004</v>
      </c>
      <c r="E11" s="982">
        <v>9113</v>
      </c>
      <c r="F11" s="983">
        <f>'Master ERF Table'!$Q$13</f>
        <v>1.1657924009020941</v>
      </c>
      <c r="G11" s="982">
        <f t="shared" si="2"/>
        <v>10623.866149420784</v>
      </c>
      <c r="H11" s="109">
        <f>'Master ERF Table'!$Q$11</f>
        <v>0.95</v>
      </c>
      <c r="I11" s="983">
        <f t="shared" si="1"/>
        <v>10.533682078843922</v>
      </c>
      <c r="J11" s="109">
        <f>'Master ERF Table'!$Q$19</f>
        <v>0.03</v>
      </c>
      <c r="K11" s="109">
        <f>'Master ERF Table'!$Q$20</f>
        <v>1.2</v>
      </c>
      <c r="L11" s="982">
        <f>'Master ERF Table'!$Q$18</f>
        <v>1231</v>
      </c>
      <c r="M11" s="991">
        <v>0.73</v>
      </c>
      <c r="N11" s="88"/>
      <c r="O11" s="981">
        <f t="shared" si="3"/>
        <v>399.90432000000004</v>
      </c>
      <c r="P11" s="983">
        <f t="shared" si="4"/>
        <v>0.385427793653841</v>
      </c>
      <c r="Q11" s="989">
        <f t="shared" si="5"/>
        <v>3.6067320000000001E-3</v>
      </c>
      <c r="R11" s="989">
        <f t="shared" si="6"/>
        <v>0.14426928</v>
      </c>
      <c r="S11" s="981">
        <f t="shared" si="7"/>
        <v>147.99623639999999</v>
      </c>
      <c r="T11" s="990">
        <f t="shared" si="8"/>
        <v>10623866149.420784</v>
      </c>
      <c r="U11" s="88"/>
      <c r="V11" s="984">
        <f>'Master ERF Table'!$C$11</f>
        <v>34.442957746478882</v>
      </c>
      <c r="W11" s="984">
        <f>'Master ERF Table'!$C$13</f>
        <v>-18.693086083844243</v>
      </c>
      <c r="X11" s="984">
        <f>'Master ERF Table'!$C$12</f>
        <v>-9.3465430419221214</v>
      </c>
      <c r="Y11" s="984">
        <f>'Master ERF Table'!$C$14</f>
        <v>-2.8039629125766363</v>
      </c>
      <c r="Z11" s="984">
        <f>'Master ERF Table'!$C$15</f>
        <v>5.4603140858326471</v>
      </c>
      <c r="AA11" s="984">
        <f>'Master ERF Table'!$C$19</f>
        <v>100.67114093959731</v>
      </c>
      <c r="AB11" s="984">
        <f>'Master ERF Table'!$C$21</f>
        <v>-19.909502262443439</v>
      </c>
      <c r="AC11" s="985">
        <f>'Master ERF Table'!$C$17</f>
        <v>5.1788268955650935E-3</v>
      </c>
      <c r="AD11" s="986">
        <f>'Master ERF Table'!$C$7</f>
        <v>9.3595037832884959E-10</v>
      </c>
      <c r="AE11" s="88"/>
      <c r="AF11" s="987">
        <f t="shared" si="9"/>
        <v>13.275273211137828</v>
      </c>
      <c r="AG11" s="987">
        <f t="shared" si="10"/>
        <v>-5.2595294958905061</v>
      </c>
      <c r="AH11" s="987">
        <f t="shared" si="11"/>
        <v>-2.6297647479452531</v>
      </c>
      <c r="AI11" s="987">
        <f t="shared" si="12"/>
        <v>-0.78892942438357594</v>
      </c>
      <c r="AJ11" s="987">
        <f>MEDIAN('Time series-NOx per study'!V10:V69)*P11</f>
        <v>5.4186741194594159</v>
      </c>
      <c r="AK11" s="1009">
        <f t="shared" si="13"/>
        <v>-8.678223668219335</v>
      </c>
      <c r="AL11" s="482"/>
      <c r="AM11" s="987">
        <f t="shared" si="14"/>
        <v>13.275273211137828</v>
      </c>
      <c r="AN11" s="987">
        <f t="shared" si="15"/>
        <v>-5.2595294958905061</v>
      </c>
      <c r="AO11" s="987">
        <f t="shared" si="16"/>
        <v>-2.6297647479452531</v>
      </c>
      <c r="AP11" s="987">
        <f t="shared" si="17"/>
        <v>-0.78892942438357594</v>
      </c>
      <c r="AQ11" s="987">
        <f>MEDIAN('Time series-NOx per study'!V10:V69)*P11</f>
        <v>5.4186741194594159</v>
      </c>
      <c r="AR11" s="1009">
        <f t="shared" si="18"/>
        <v>-8.678223668219335</v>
      </c>
      <c r="AS11" s="482"/>
      <c r="AT11" s="987">
        <f t="shared" si="19"/>
        <v>13.275273211137828</v>
      </c>
      <c r="AU11" s="987">
        <f t="shared" si="20"/>
        <v>-5.2595294958905061</v>
      </c>
      <c r="AV11" s="987">
        <f t="shared" si="21"/>
        <v>-2.6297647479452531</v>
      </c>
      <c r="AW11" s="987">
        <f t="shared" si="22"/>
        <v>-0.78892942438357594</v>
      </c>
      <c r="AX11" s="987">
        <f>MEDIAN('Time series-NOx per study'!V10:V69)*P11</f>
        <v>5.4186741194594159</v>
      </c>
      <c r="AY11" s="1009">
        <f>SUM(AU11:AW11)</f>
        <v>-8.678223668219335</v>
      </c>
      <c r="AZ11" s="979"/>
      <c r="BA11" s="979"/>
      <c r="BB11" s="88"/>
      <c r="BC11" s="88"/>
      <c r="BD11" s="88"/>
      <c r="BE11" s="88"/>
      <c r="BF11" s="88"/>
      <c r="BG11" s="88"/>
      <c r="BH11" s="88"/>
      <c r="BI11" s="88"/>
    </row>
    <row r="12" spans="2:63">
      <c r="B12" s="978">
        <f t="shared" si="0"/>
        <v>1982</v>
      </c>
      <c r="C12" s="981">
        <v>128.18100000000001</v>
      </c>
      <c r="D12" s="981">
        <v>405.05196000000007</v>
      </c>
      <c r="E12" s="982">
        <v>9140</v>
      </c>
      <c r="F12" s="983">
        <f>'Master ERF Table'!$Q$13</f>
        <v>1.1657924009020941</v>
      </c>
      <c r="G12" s="982">
        <f t="shared" si="2"/>
        <v>10655.342544245141</v>
      </c>
      <c r="H12" s="109">
        <f>'Master ERF Table'!$Q$11</f>
        <v>0.95</v>
      </c>
      <c r="I12" s="983">
        <f t="shared" si="1"/>
        <v>10.68688245941132</v>
      </c>
      <c r="J12" s="109">
        <f>'Master ERF Table'!$Q$19</f>
        <v>0.03</v>
      </c>
      <c r="K12" s="109">
        <f>'Master ERF Table'!$Q$20</f>
        <v>1.2</v>
      </c>
      <c r="L12" s="982">
        <f>'Master ERF Table'!$Q$18</f>
        <v>1231</v>
      </c>
      <c r="M12" s="991">
        <v>0.73</v>
      </c>
      <c r="N12" s="88"/>
      <c r="O12" s="981">
        <f t="shared" si="3"/>
        <v>405.05196000000007</v>
      </c>
      <c r="P12" s="983">
        <f t="shared" si="4"/>
        <v>0.39606685284883425</v>
      </c>
      <c r="Q12" s="989">
        <f t="shared" si="5"/>
        <v>3.6531585000000003E-3</v>
      </c>
      <c r="R12" s="989">
        <f t="shared" si="6"/>
        <v>0.14612633999999999</v>
      </c>
      <c r="S12" s="981">
        <f t="shared" si="7"/>
        <v>149.90127045000003</v>
      </c>
      <c r="T12" s="990">
        <f t="shared" si="8"/>
        <v>10655342544.24514</v>
      </c>
      <c r="U12" s="88"/>
      <c r="V12" s="984">
        <f>'Master ERF Table'!$C$11</f>
        <v>34.442957746478882</v>
      </c>
      <c r="W12" s="984">
        <f>'Master ERF Table'!$C$13</f>
        <v>-18.693086083844243</v>
      </c>
      <c r="X12" s="984">
        <f>'Master ERF Table'!$C$12</f>
        <v>-9.3465430419221214</v>
      </c>
      <c r="Y12" s="984">
        <f>'Master ERF Table'!$C$14</f>
        <v>-2.8039629125766363</v>
      </c>
      <c r="Z12" s="984">
        <f>'Master ERF Table'!$C$15</f>
        <v>5.4603140858326471</v>
      </c>
      <c r="AA12" s="984">
        <f>'Master ERF Table'!$C$19</f>
        <v>100.67114093959731</v>
      </c>
      <c r="AB12" s="984">
        <f>'Master ERF Table'!$C$21</f>
        <v>-19.909502262443439</v>
      </c>
      <c r="AC12" s="985">
        <f>'Master ERF Table'!$C$17</f>
        <v>5.1788268955650935E-3</v>
      </c>
      <c r="AD12" s="986">
        <f>'Master ERF Table'!$C$7</f>
        <v>9.3595037832884959E-10</v>
      </c>
      <c r="AE12" s="88"/>
      <c r="AF12" s="987">
        <f t="shared" si="9"/>
        <v>13.641713877453267</v>
      </c>
      <c r="AG12" s="987">
        <f t="shared" si="10"/>
        <v>-5.4047095959401856</v>
      </c>
      <c r="AH12" s="987">
        <f t="shared" si="11"/>
        <v>-2.7023547979700928</v>
      </c>
      <c r="AI12" s="987">
        <f t="shared" si="12"/>
        <v>-0.81070643939102793</v>
      </c>
      <c r="AJ12" s="987">
        <f>MEDIAN('Time series-NOx per study'!V10:V69)*P12</f>
        <v>5.5682471281124526</v>
      </c>
      <c r="AK12" s="1009">
        <f t="shared" si="13"/>
        <v>-8.9177708333013062</v>
      </c>
      <c r="AL12" s="482"/>
      <c r="AM12" s="987">
        <f t="shared" si="14"/>
        <v>13.641713877453267</v>
      </c>
      <c r="AN12" s="987">
        <f t="shared" si="15"/>
        <v>-5.4047095959401856</v>
      </c>
      <c r="AO12" s="987">
        <f t="shared" si="16"/>
        <v>-2.7023547979700928</v>
      </c>
      <c r="AP12" s="987">
        <f t="shared" si="17"/>
        <v>-0.81070643939102793</v>
      </c>
      <c r="AQ12" s="987">
        <f>MEDIAN('Time series-NOx per study'!V10:V69)*P12</f>
        <v>5.5682471281124526</v>
      </c>
      <c r="AR12" s="1009">
        <f t="shared" si="18"/>
        <v>-8.9177708333013062</v>
      </c>
      <c r="AS12" s="482"/>
      <c r="AT12" s="987">
        <f t="shared" si="19"/>
        <v>13.641713877453267</v>
      </c>
      <c r="AU12" s="987">
        <f t="shared" si="20"/>
        <v>-5.4047095959401856</v>
      </c>
      <c r="AV12" s="987">
        <f t="shared" si="21"/>
        <v>-2.7023547979700928</v>
      </c>
      <c r="AW12" s="987">
        <f t="shared" si="22"/>
        <v>-0.81070643939102793</v>
      </c>
      <c r="AX12" s="987">
        <f>MEDIAN('Time series-NOx per study'!V10:V69)*P12</f>
        <v>5.5682471281124526</v>
      </c>
      <c r="AY12" s="1009">
        <f t="shared" ref="AY12:AY74" si="23">SUM(AU12:AW12)</f>
        <v>-8.9177708333013062</v>
      </c>
      <c r="AZ12" s="979"/>
      <c r="BA12" s="979"/>
      <c r="BB12" s="88"/>
      <c r="BC12" s="88"/>
      <c r="BD12" s="88"/>
      <c r="BE12" s="88"/>
      <c r="BF12" s="88"/>
      <c r="BG12" s="88"/>
      <c r="BH12" s="88"/>
      <c r="BI12" s="88"/>
    </row>
    <row r="13" spans="2:63">
      <c r="B13" s="978">
        <f t="shared" si="0"/>
        <v>1983</v>
      </c>
      <c r="C13" s="981">
        <v>130.34700000000001</v>
      </c>
      <c r="D13" s="981">
        <v>411.89652000000007</v>
      </c>
      <c r="E13" s="982">
        <v>9395</v>
      </c>
      <c r="F13" s="983">
        <f>'Master ERF Table'!$Q$13</f>
        <v>1.1657924009020941</v>
      </c>
      <c r="G13" s="982">
        <f t="shared" si="2"/>
        <v>10952.619606475175</v>
      </c>
      <c r="H13" s="109">
        <f>'Master ERF Table'!$Q$11</f>
        <v>0.95</v>
      </c>
      <c r="I13" s="983">
        <f>(I$14/I$6)^(1/(B$14-B$6))*I12</f>
        <v>10.842310964620255</v>
      </c>
      <c r="J13" s="109">
        <f>'Master ERF Table'!$Q$19</f>
        <v>0.03</v>
      </c>
      <c r="K13" s="109">
        <f>'Master ERF Table'!$Q$20</f>
        <v>1.2</v>
      </c>
      <c r="L13" s="982">
        <f>'Master ERF Table'!$Q$18</f>
        <v>1231</v>
      </c>
      <c r="M13" s="991">
        <v>0.73</v>
      </c>
      <c r="N13" s="88"/>
      <c r="O13" s="981">
        <f t="shared" si="3"/>
        <v>411.89652000000007</v>
      </c>
      <c r="P13" s="983">
        <f t="shared" si="4"/>
        <v>0.40861726102524443</v>
      </c>
      <c r="Q13" s="989">
        <f t="shared" si="5"/>
        <v>3.7148895000000005E-3</v>
      </c>
      <c r="R13" s="989">
        <f t="shared" si="6"/>
        <v>0.14859558</v>
      </c>
      <c r="S13" s="981">
        <f t="shared" si="7"/>
        <v>152.43429915000004</v>
      </c>
      <c r="T13" s="990">
        <f t="shared" si="8"/>
        <v>10952619606.475174</v>
      </c>
      <c r="U13" s="88"/>
      <c r="V13" s="984">
        <f>'Master ERF Table'!$C$11</f>
        <v>34.442957746478882</v>
      </c>
      <c r="W13" s="984">
        <f>'Master ERF Table'!$C$13</f>
        <v>-18.693086083844243</v>
      </c>
      <c r="X13" s="984">
        <f>'Master ERF Table'!$C$12</f>
        <v>-9.3465430419221214</v>
      </c>
      <c r="Y13" s="984">
        <f>'Master ERF Table'!$C$14</f>
        <v>-2.8039629125766363</v>
      </c>
      <c r="Z13" s="984">
        <f>'Master ERF Table'!$C$15</f>
        <v>5.4603140858326471</v>
      </c>
      <c r="AA13" s="984">
        <f>'Master ERF Table'!$C$19</f>
        <v>100.67114093959731</v>
      </c>
      <c r="AB13" s="984">
        <f>'Master ERF Table'!$C$21</f>
        <v>-19.909502262443439</v>
      </c>
      <c r="AC13" s="985">
        <f>'Master ERF Table'!$C$17</f>
        <v>5.1788268955650935E-3</v>
      </c>
      <c r="AD13" s="986">
        <f>'Master ERF Table'!$C$7</f>
        <v>9.3595037832884959E-10</v>
      </c>
      <c r="AE13" s="88"/>
      <c r="AF13" s="987">
        <f t="shared" si="9"/>
        <v>14.073987055974426</v>
      </c>
      <c r="AG13" s="987">
        <f t="shared" si="10"/>
        <v>-5.5759718740533692</v>
      </c>
      <c r="AH13" s="987">
        <f t="shared" si="11"/>
        <v>-2.7879859370266846</v>
      </c>
      <c r="AI13" s="987">
        <f t="shared" si="12"/>
        <v>-0.83639578110800539</v>
      </c>
      <c r="AJ13" s="987">
        <f>MEDIAN('Time series-NOx per study'!V10:V69)*P13</f>
        <v>5.7446915182003231</v>
      </c>
      <c r="AK13" s="1009">
        <f t="shared" si="13"/>
        <v>-9.2003535921880584</v>
      </c>
      <c r="AL13" s="482"/>
      <c r="AM13" s="987">
        <f t="shared" si="14"/>
        <v>14.073987055974426</v>
      </c>
      <c r="AN13" s="987">
        <f t="shared" si="15"/>
        <v>-5.5759718740533692</v>
      </c>
      <c r="AO13" s="987">
        <f t="shared" si="16"/>
        <v>-2.7879859370266846</v>
      </c>
      <c r="AP13" s="987">
        <f t="shared" si="17"/>
        <v>-0.83639578110800539</v>
      </c>
      <c r="AQ13" s="987">
        <f>MEDIAN('Time series-NOx per study'!V10:V69)*P13</f>
        <v>5.7446915182003231</v>
      </c>
      <c r="AR13" s="1009">
        <f t="shared" si="18"/>
        <v>-9.2003535921880584</v>
      </c>
      <c r="AS13" s="482"/>
      <c r="AT13" s="987">
        <f t="shared" si="19"/>
        <v>14.073987055974426</v>
      </c>
      <c r="AU13" s="987">
        <f t="shared" si="20"/>
        <v>-5.5759718740533692</v>
      </c>
      <c r="AV13" s="987">
        <f t="shared" si="21"/>
        <v>-2.7879859370266846</v>
      </c>
      <c r="AW13" s="987">
        <f t="shared" si="22"/>
        <v>-0.83639578110800539</v>
      </c>
      <c r="AX13" s="987">
        <f>MEDIAN('Time series-NOx per study'!V10:V69)*P13</f>
        <v>5.7446915182003231</v>
      </c>
      <c r="AY13" s="1009">
        <f t="shared" si="23"/>
        <v>-9.2003535921880584</v>
      </c>
      <c r="AZ13" s="979"/>
      <c r="BA13" s="979"/>
      <c r="BB13" s="88"/>
      <c r="BC13" s="88"/>
      <c r="BD13" s="88"/>
      <c r="BE13" s="88"/>
      <c r="BF13" s="88"/>
      <c r="BG13" s="88"/>
      <c r="BH13" s="88"/>
      <c r="BI13" s="88"/>
    </row>
    <row r="14" spans="2:63">
      <c r="B14" s="978">
        <f t="shared" si="0"/>
        <v>1984</v>
      </c>
      <c r="C14" s="981">
        <v>139.04499999999999</v>
      </c>
      <c r="D14" s="981">
        <v>439.38219999999995</v>
      </c>
      <c r="E14" s="982">
        <v>10102</v>
      </c>
      <c r="F14" s="983">
        <f>'Master ERF Table'!$Q$13</f>
        <v>1.1657924009020941</v>
      </c>
      <c r="G14" s="982">
        <f t="shared" si="2"/>
        <v>11776.834833912955</v>
      </c>
      <c r="H14" s="109">
        <f>'Master ERF Table'!$Q$11</f>
        <v>0.95</v>
      </c>
      <c r="I14" s="983">
        <v>11</v>
      </c>
      <c r="J14" s="109">
        <f>'Master ERF Table'!$Q$19</f>
        <v>0.03</v>
      </c>
      <c r="K14" s="109">
        <f>'Master ERF Table'!$Q$20</f>
        <v>1.2</v>
      </c>
      <c r="L14" s="982">
        <f>'Master ERF Table'!$Q$18</f>
        <v>1231</v>
      </c>
      <c r="M14" s="991">
        <v>0.73</v>
      </c>
      <c r="N14" s="88"/>
      <c r="O14" s="981">
        <f t="shared" si="3"/>
        <v>439.38219999999995</v>
      </c>
      <c r="P14" s="983">
        <f t="shared" si="4"/>
        <v>0.44222355434782612</v>
      </c>
      <c r="Q14" s="989">
        <f t="shared" si="5"/>
        <v>3.9627825000000004E-3</v>
      </c>
      <c r="R14" s="989">
        <f t="shared" si="6"/>
        <v>0.15851129999999999</v>
      </c>
      <c r="S14" s="981">
        <f t="shared" si="7"/>
        <v>162.60617525000001</v>
      </c>
      <c r="T14" s="990">
        <f t="shared" si="8"/>
        <v>11776834833.912954</v>
      </c>
      <c r="U14" s="88"/>
      <c r="V14" s="984">
        <f>'Master ERF Table'!$C$11</f>
        <v>34.442957746478882</v>
      </c>
      <c r="W14" s="984">
        <f>'Master ERF Table'!$C$13</f>
        <v>-18.693086083844243</v>
      </c>
      <c r="X14" s="984">
        <f>'Master ERF Table'!$C$12</f>
        <v>-9.3465430419221214</v>
      </c>
      <c r="Y14" s="984">
        <f>'Master ERF Table'!$C$14</f>
        <v>-2.8039629125766363</v>
      </c>
      <c r="Z14" s="984">
        <f>'Master ERF Table'!$C$15</f>
        <v>5.4603140858326471</v>
      </c>
      <c r="AA14" s="984">
        <f>'Master ERF Table'!$C$19</f>
        <v>100.67114093959731</v>
      </c>
      <c r="AB14" s="984">
        <f>'Master ERF Table'!$C$21</f>
        <v>-19.909502262443439</v>
      </c>
      <c r="AC14" s="985">
        <f>'Master ERF Table'!$C$17</f>
        <v>5.1788268955650935E-3</v>
      </c>
      <c r="AD14" s="986">
        <f>'Master ERF Table'!$C$7</f>
        <v>9.3595037832884959E-10</v>
      </c>
      <c r="AE14" s="88"/>
      <c r="AF14" s="987">
        <f t="shared" si="9"/>
        <v>15.231487196899883</v>
      </c>
      <c r="AG14" s="987">
        <f t="shared" si="10"/>
        <v>-6.0345617679010646</v>
      </c>
      <c r="AH14" s="987">
        <f t="shared" si="11"/>
        <v>-3.0172808839505323</v>
      </c>
      <c r="AI14" s="987">
        <f t="shared" si="12"/>
        <v>-0.90518426518515971</v>
      </c>
      <c r="AJ14" s="987">
        <f>MEDIAN('Time series-NOx per study'!V10:V69)*P14</f>
        <v>6.2171575802653329</v>
      </c>
      <c r="AK14" s="1009">
        <f t="shared" si="13"/>
        <v>-9.9570269170367567</v>
      </c>
      <c r="AL14" s="482"/>
      <c r="AM14" s="987">
        <f t="shared" si="14"/>
        <v>15.231487196899883</v>
      </c>
      <c r="AN14" s="987">
        <f t="shared" si="15"/>
        <v>-6.0345617679010646</v>
      </c>
      <c r="AO14" s="987">
        <f t="shared" si="16"/>
        <v>-3.0172808839505323</v>
      </c>
      <c r="AP14" s="987">
        <f t="shared" si="17"/>
        <v>-0.90518426518515971</v>
      </c>
      <c r="AQ14" s="987">
        <f>MEDIAN('Time series-NOx per study'!V10:V69)*P14</f>
        <v>6.2171575802653329</v>
      </c>
      <c r="AR14" s="1009">
        <f t="shared" si="18"/>
        <v>-9.9570269170367567</v>
      </c>
      <c r="AS14" s="482"/>
      <c r="AT14" s="987">
        <f t="shared" si="19"/>
        <v>15.231487196899883</v>
      </c>
      <c r="AU14" s="987">
        <f t="shared" si="20"/>
        <v>-6.0345617679010646</v>
      </c>
      <c r="AV14" s="987">
        <f t="shared" si="21"/>
        <v>-3.0172808839505323</v>
      </c>
      <c r="AW14" s="987">
        <f t="shared" si="22"/>
        <v>-0.90518426518515971</v>
      </c>
      <c r="AX14" s="987">
        <f>MEDIAN('Time series-NOx per study'!V10:V69)*P14</f>
        <v>6.2171575802653329</v>
      </c>
      <c r="AY14" s="1009">
        <f t="shared" si="23"/>
        <v>-9.9570269170367567</v>
      </c>
      <c r="AZ14" s="979"/>
      <c r="BA14" s="979"/>
      <c r="BB14" s="88"/>
      <c r="BC14" s="88"/>
      <c r="BD14" s="88"/>
      <c r="BE14" s="88"/>
      <c r="BF14" s="88"/>
      <c r="BG14" s="88"/>
      <c r="BH14" s="88"/>
      <c r="BI14" s="88"/>
    </row>
    <row r="15" spans="2:63">
      <c r="B15" s="978">
        <f t="shared" si="0"/>
        <v>1985</v>
      </c>
      <c r="C15" s="981">
        <v>143.43899999999999</v>
      </c>
      <c r="D15" s="981">
        <v>453.26724000000002</v>
      </c>
      <c r="E15" s="982">
        <v>10598</v>
      </c>
      <c r="F15" s="983">
        <f>'Master ERF Table'!$Q$13</f>
        <v>1.1657924009020941</v>
      </c>
      <c r="G15" s="982">
        <f t="shared" si="2"/>
        <v>12355.067864760393</v>
      </c>
      <c r="H15" s="109">
        <f>'Master ERF Table'!$Q$11</f>
        <v>0.95</v>
      </c>
      <c r="I15" s="983">
        <f>(I$22/I$14)^(1/(B$22-B$14))*I14</f>
        <v>11.221277778583994</v>
      </c>
      <c r="J15" s="109">
        <f>'Master ERF Table'!$Q$19</f>
        <v>0.03</v>
      </c>
      <c r="K15" s="109">
        <f>'Master ERF Table'!$Q$20</f>
        <v>1.2</v>
      </c>
      <c r="L15" s="982">
        <f>'Master ERF Table'!$Q$18</f>
        <v>1231</v>
      </c>
      <c r="M15" s="991">
        <v>0.73</v>
      </c>
      <c r="N15" s="88"/>
      <c r="O15" s="981">
        <f t="shared" si="3"/>
        <v>453.26724000000002</v>
      </c>
      <c r="P15" s="983">
        <f t="shared" si="4"/>
        <v>0.46537534525336344</v>
      </c>
      <c r="Q15" s="989">
        <f t="shared" si="5"/>
        <v>4.0880114999999996E-3</v>
      </c>
      <c r="R15" s="989">
        <f t="shared" si="6"/>
        <v>0.16352046000000001</v>
      </c>
      <c r="S15" s="981">
        <f t="shared" si="7"/>
        <v>167.74473854999999</v>
      </c>
      <c r="T15" s="990">
        <f t="shared" si="8"/>
        <v>12355067864.760393</v>
      </c>
      <c r="U15" s="88"/>
      <c r="V15" s="984">
        <f>'Master ERF Table'!$C$11</f>
        <v>34.442957746478882</v>
      </c>
      <c r="W15" s="984">
        <f>'Master ERF Table'!$C$13</f>
        <v>-18.693086083844243</v>
      </c>
      <c r="X15" s="984">
        <f>'Master ERF Table'!$C$12</f>
        <v>-9.3465430419221214</v>
      </c>
      <c r="Y15" s="984">
        <f>'Master ERF Table'!$C$14</f>
        <v>-2.8039629125766363</v>
      </c>
      <c r="Z15" s="984">
        <f>'Master ERF Table'!$C$15</f>
        <v>5.4603140858326471</v>
      </c>
      <c r="AA15" s="984">
        <f>'Master ERF Table'!$C$19</f>
        <v>100.67114093959731</v>
      </c>
      <c r="AB15" s="984">
        <f>'Master ERF Table'!$C$21</f>
        <v>-19.909502262443439</v>
      </c>
      <c r="AC15" s="985">
        <f>'Master ERF Table'!$C$17</f>
        <v>5.1788268955650935E-3</v>
      </c>
      <c r="AD15" s="986">
        <f>'Master ERF Table'!$C$7</f>
        <v>9.3595037832884959E-10</v>
      </c>
      <c r="AE15" s="88"/>
      <c r="AF15" s="987">
        <f t="shared" si="9"/>
        <v>16.02890335281462</v>
      </c>
      <c r="AG15" s="987">
        <f t="shared" si="10"/>
        <v>-6.3504900147874963</v>
      </c>
      <c r="AH15" s="987">
        <f t="shared" si="11"/>
        <v>-3.1752450073937482</v>
      </c>
      <c r="AI15" s="987">
        <f t="shared" si="12"/>
        <v>-0.95257350221812431</v>
      </c>
      <c r="AJ15" s="987">
        <f>MEDIAN('Time series-NOx per study'!V10:V69)*P15</f>
        <v>6.5426452909716382</v>
      </c>
      <c r="AK15" s="1009">
        <f t="shared" si="13"/>
        <v>-10.478308524399369</v>
      </c>
      <c r="AL15" s="482"/>
      <c r="AM15" s="987">
        <f t="shared" si="14"/>
        <v>16.02890335281462</v>
      </c>
      <c r="AN15" s="987">
        <f t="shared" si="15"/>
        <v>-6.3504900147874963</v>
      </c>
      <c r="AO15" s="987">
        <f t="shared" si="16"/>
        <v>-3.1752450073937482</v>
      </c>
      <c r="AP15" s="987">
        <f t="shared" si="17"/>
        <v>-0.95257350221812431</v>
      </c>
      <c r="AQ15" s="987">
        <f>MEDIAN('Time series-NOx per study'!V10:V69)*P15</f>
        <v>6.5426452909716382</v>
      </c>
      <c r="AR15" s="1009">
        <f t="shared" si="18"/>
        <v>-10.478308524399369</v>
      </c>
      <c r="AS15" s="482"/>
      <c r="AT15" s="987">
        <f t="shared" si="19"/>
        <v>16.02890335281462</v>
      </c>
      <c r="AU15" s="987">
        <f t="shared" si="20"/>
        <v>-6.3504900147874963</v>
      </c>
      <c r="AV15" s="987">
        <f t="shared" si="21"/>
        <v>-3.1752450073937482</v>
      </c>
      <c r="AW15" s="987">
        <f t="shared" si="22"/>
        <v>-0.95257350221812431</v>
      </c>
      <c r="AX15" s="987">
        <f>MEDIAN('Time series-NOx per study'!V10:V69)*P15</f>
        <v>6.5426452909716382</v>
      </c>
      <c r="AY15" s="1009">
        <f t="shared" si="23"/>
        <v>-10.478308524399369</v>
      </c>
      <c r="AZ15" s="979"/>
      <c r="BA15" s="979"/>
      <c r="BB15" s="88"/>
      <c r="BC15" s="88"/>
      <c r="BD15" s="88"/>
      <c r="BE15" s="88"/>
      <c r="BF15" s="88"/>
      <c r="BG15" s="88"/>
      <c r="BH15" s="88"/>
      <c r="BI15" s="88"/>
    </row>
    <row r="16" spans="2:63">
      <c r="B16" s="978">
        <f t="shared" si="0"/>
        <v>1986</v>
      </c>
      <c r="C16" s="981">
        <v>151.48400000000001</v>
      </c>
      <c r="D16" s="981">
        <v>478.68944000000005</v>
      </c>
      <c r="E16" s="982">
        <v>11491</v>
      </c>
      <c r="F16" s="983">
        <f>'Master ERF Table'!$Q$13</f>
        <v>1.1657924009020941</v>
      </c>
      <c r="G16" s="982">
        <f t="shared" si="2"/>
        <v>13396.120478765964</v>
      </c>
      <c r="H16" s="109">
        <f>'Master ERF Table'!$Q$11</f>
        <v>0.95</v>
      </c>
      <c r="I16" s="983">
        <f t="shared" ref="I16:I21" si="24">(I$22/I$14)^(1/(B$22-B$14))*I15</f>
        <v>11.447006816740268</v>
      </c>
      <c r="J16" s="109">
        <f>'Master ERF Table'!$Q$19</f>
        <v>0.03</v>
      </c>
      <c r="K16" s="109">
        <f>'Master ERF Table'!$Q$20</f>
        <v>1.2</v>
      </c>
      <c r="L16" s="982">
        <f>'Master ERF Table'!$Q$18</f>
        <v>1231</v>
      </c>
      <c r="M16" s="991">
        <v>0.73</v>
      </c>
      <c r="N16" s="88"/>
      <c r="O16" s="981">
        <f t="shared" si="3"/>
        <v>478.68944000000005</v>
      </c>
      <c r="P16" s="983">
        <f t="shared" si="4"/>
        <v>0.5013632709204392</v>
      </c>
      <c r="Q16" s="989">
        <f t="shared" si="5"/>
        <v>4.3172940000000002E-3</v>
      </c>
      <c r="R16" s="989">
        <f t="shared" si="6"/>
        <v>0.17269176</v>
      </c>
      <c r="S16" s="981">
        <f t="shared" si="7"/>
        <v>177.15296380000001</v>
      </c>
      <c r="T16" s="990">
        <f t="shared" si="8"/>
        <v>13396120478.765965</v>
      </c>
      <c r="U16" s="88"/>
      <c r="V16" s="984">
        <f>'Master ERF Table'!$C$11</f>
        <v>34.442957746478882</v>
      </c>
      <c r="W16" s="984">
        <f>'Master ERF Table'!$C$13</f>
        <v>-18.693086083844243</v>
      </c>
      <c r="X16" s="984">
        <f>'Master ERF Table'!$C$12</f>
        <v>-9.3465430419221214</v>
      </c>
      <c r="Y16" s="984">
        <f>'Master ERF Table'!$C$14</f>
        <v>-2.8039629125766363</v>
      </c>
      <c r="Z16" s="984">
        <f>'Master ERF Table'!$C$15</f>
        <v>5.4603140858326471</v>
      </c>
      <c r="AA16" s="984">
        <f>'Master ERF Table'!$C$19</f>
        <v>100.67114093959731</v>
      </c>
      <c r="AB16" s="984">
        <f>'Master ERF Table'!$C$21</f>
        <v>-19.909502262443439</v>
      </c>
      <c r="AC16" s="985">
        <f>'Master ERF Table'!$C$17</f>
        <v>5.1788268955650935E-3</v>
      </c>
      <c r="AD16" s="986">
        <f>'Master ERF Table'!$C$7</f>
        <v>9.3595037832884959E-10</v>
      </c>
      <c r="AE16" s="88"/>
      <c r="AF16" s="987">
        <f t="shared" si="9"/>
        <v>17.268433955949131</v>
      </c>
      <c r="AG16" s="987">
        <f t="shared" si="10"/>
        <v>-6.8415795512932496</v>
      </c>
      <c r="AH16" s="987">
        <f t="shared" si="11"/>
        <v>-3.4207897756466248</v>
      </c>
      <c r="AI16" s="987">
        <f t="shared" si="12"/>
        <v>-1.0262369326939873</v>
      </c>
      <c r="AJ16" s="987">
        <f>MEDIAN('Time series-NOx per study'!V10:V69)*P16</f>
        <v>7.0485943808817222</v>
      </c>
      <c r="AK16" s="1009">
        <f t="shared" si="13"/>
        <v>-11.288606259633861</v>
      </c>
      <c r="AL16" s="482"/>
      <c r="AM16" s="987">
        <f t="shared" si="14"/>
        <v>17.268433955949131</v>
      </c>
      <c r="AN16" s="987">
        <f t="shared" si="15"/>
        <v>-6.8415795512932496</v>
      </c>
      <c r="AO16" s="987">
        <f t="shared" si="16"/>
        <v>-3.4207897756466248</v>
      </c>
      <c r="AP16" s="987">
        <f t="shared" si="17"/>
        <v>-1.0262369326939873</v>
      </c>
      <c r="AQ16" s="987">
        <f>MEDIAN('Time series-NOx per study'!V10:V69)*P16</f>
        <v>7.0485943808817222</v>
      </c>
      <c r="AR16" s="1009">
        <f t="shared" si="18"/>
        <v>-11.288606259633861</v>
      </c>
      <c r="AS16" s="482"/>
      <c r="AT16" s="987">
        <f t="shared" si="19"/>
        <v>17.268433955949131</v>
      </c>
      <c r="AU16" s="987">
        <f t="shared" si="20"/>
        <v>-6.8415795512932496</v>
      </c>
      <c r="AV16" s="987">
        <f t="shared" si="21"/>
        <v>-3.4207897756466248</v>
      </c>
      <c r="AW16" s="987">
        <f t="shared" si="22"/>
        <v>-1.0262369326939873</v>
      </c>
      <c r="AX16" s="987">
        <f>MEDIAN('Time series-NOx per study'!V10:V69)*P16</f>
        <v>7.0485943808817222</v>
      </c>
      <c r="AY16" s="1009">
        <f t="shared" si="23"/>
        <v>-11.288606259633861</v>
      </c>
      <c r="AZ16" s="979"/>
      <c r="BA16" s="979"/>
      <c r="BB16" s="88"/>
      <c r="BC16" s="88"/>
      <c r="BD16" s="88"/>
      <c r="BE16" s="88"/>
      <c r="BF16" s="88"/>
      <c r="BG16" s="88"/>
      <c r="BH16" s="1004"/>
      <c r="BI16" s="88"/>
    </row>
    <row r="17" spans="2:61">
      <c r="B17" s="978">
        <f t="shared" si="0"/>
        <v>1987</v>
      </c>
      <c r="C17" s="981">
        <v>158.44800000000001</v>
      </c>
      <c r="D17" s="981">
        <v>500.69568000000004</v>
      </c>
      <c r="E17" s="982">
        <v>12266</v>
      </c>
      <c r="F17" s="983">
        <f>'Master ERF Table'!$Q$13</f>
        <v>1.1657924009020941</v>
      </c>
      <c r="G17" s="982">
        <f t="shared" si="2"/>
        <v>14299.609589465086</v>
      </c>
      <c r="H17" s="109">
        <f>'Master ERF Table'!$Q$11</f>
        <v>0.95</v>
      </c>
      <c r="I17" s="983">
        <f t="shared" si="24"/>
        <v>11.677276656726098</v>
      </c>
      <c r="J17" s="109">
        <f>'Master ERF Table'!$Q$19</f>
        <v>0.03</v>
      </c>
      <c r="K17" s="109">
        <f>'Master ERF Table'!$Q$20</f>
        <v>1.2</v>
      </c>
      <c r="L17" s="982">
        <f>'Master ERF Table'!$Q$18</f>
        <v>1231</v>
      </c>
      <c r="M17" s="991">
        <v>0.73</v>
      </c>
      <c r="N17" s="88"/>
      <c r="O17" s="981">
        <f t="shared" si="3"/>
        <v>500.69568000000004</v>
      </c>
      <c r="P17" s="983">
        <f t="shared" si="4"/>
        <v>0.53496102286251435</v>
      </c>
      <c r="Q17" s="989">
        <f t="shared" si="5"/>
        <v>4.5157679999999999E-3</v>
      </c>
      <c r="R17" s="989">
        <f t="shared" si="6"/>
        <v>0.18063071999999999</v>
      </c>
      <c r="S17" s="981">
        <f t="shared" si="7"/>
        <v>185.29701360000001</v>
      </c>
      <c r="T17" s="990">
        <f t="shared" si="8"/>
        <v>14299609589.465086</v>
      </c>
      <c r="U17" s="88"/>
      <c r="V17" s="984">
        <f>'Master ERF Table'!$C$11</f>
        <v>34.442957746478882</v>
      </c>
      <c r="W17" s="984">
        <f>'Master ERF Table'!$C$13</f>
        <v>-18.693086083844243</v>
      </c>
      <c r="X17" s="984">
        <f>'Master ERF Table'!$C$12</f>
        <v>-9.3465430419221214</v>
      </c>
      <c r="Y17" s="984">
        <f>'Master ERF Table'!$C$14</f>
        <v>-2.8039629125766363</v>
      </c>
      <c r="Z17" s="984">
        <f>'Master ERF Table'!$C$15</f>
        <v>5.4603140858326471</v>
      </c>
      <c r="AA17" s="984">
        <f>'Master ERF Table'!$C$19</f>
        <v>100.67114093959731</v>
      </c>
      <c r="AB17" s="984">
        <f>'Master ERF Table'!$C$21</f>
        <v>-19.909502262443439</v>
      </c>
      <c r="AC17" s="985">
        <f>'Master ERF Table'!$C$17</f>
        <v>5.1788268955650935E-3</v>
      </c>
      <c r="AD17" s="986">
        <f>'Master ERF Table'!$C$7</f>
        <v>9.3595037832884959E-10</v>
      </c>
      <c r="AE17" s="88"/>
      <c r="AF17" s="987">
        <f t="shared" si="9"/>
        <v>18.425639906466706</v>
      </c>
      <c r="AG17" s="987">
        <f t="shared" si="10"/>
        <v>-7.3000528898653538</v>
      </c>
      <c r="AH17" s="987">
        <f t="shared" si="11"/>
        <v>-3.6500264449326769</v>
      </c>
      <c r="AI17" s="987">
        <f t="shared" si="12"/>
        <v>-1.0950079334798031</v>
      </c>
      <c r="AJ17" s="987">
        <f>MEDIAN('Time series-NOx per study'!V10:V69)*P17</f>
        <v>7.5209403609021637</v>
      </c>
      <c r="AK17" s="1009">
        <f t="shared" si="13"/>
        <v>-12.045087268277832</v>
      </c>
      <c r="AL17" s="482"/>
      <c r="AM17" s="987">
        <f t="shared" si="14"/>
        <v>18.425639906466706</v>
      </c>
      <c r="AN17" s="987">
        <f t="shared" si="15"/>
        <v>-7.3000528898653538</v>
      </c>
      <c r="AO17" s="987">
        <f t="shared" si="16"/>
        <v>-3.6500264449326769</v>
      </c>
      <c r="AP17" s="987">
        <f t="shared" si="17"/>
        <v>-1.0950079334798031</v>
      </c>
      <c r="AQ17" s="987">
        <f>MEDIAN('Time series-NOx per study'!V10:V69)*P17</f>
        <v>7.5209403609021637</v>
      </c>
      <c r="AR17" s="1009">
        <f t="shared" si="18"/>
        <v>-12.045087268277832</v>
      </c>
      <c r="AS17" s="482"/>
      <c r="AT17" s="987">
        <f t="shared" si="19"/>
        <v>18.425639906466706</v>
      </c>
      <c r="AU17" s="987">
        <f t="shared" si="20"/>
        <v>-7.3000528898653538</v>
      </c>
      <c r="AV17" s="987">
        <f t="shared" si="21"/>
        <v>-3.6500264449326769</v>
      </c>
      <c r="AW17" s="987">
        <f t="shared" si="22"/>
        <v>-1.0950079334798031</v>
      </c>
      <c r="AX17" s="987">
        <f>MEDIAN('Time series-NOx per study'!V10:V69)*P17</f>
        <v>7.5209403609021637</v>
      </c>
      <c r="AY17" s="1009">
        <f t="shared" si="23"/>
        <v>-12.045087268277832</v>
      </c>
      <c r="AZ17" s="979"/>
      <c r="BA17" s="979"/>
      <c r="BB17" s="88"/>
      <c r="BC17" s="88"/>
      <c r="BD17" s="88"/>
      <c r="BE17" s="88"/>
      <c r="BF17" s="88"/>
      <c r="BG17" s="88"/>
      <c r="BH17" s="1004"/>
      <c r="BI17" s="88"/>
    </row>
    <row r="18" spans="2:61">
      <c r="B18" s="978">
        <f t="shared" si="0"/>
        <v>1988</v>
      </c>
      <c r="C18" s="981">
        <v>166.12799999999999</v>
      </c>
      <c r="D18" s="981">
        <v>524.96447999999998</v>
      </c>
      <c r="E18" s="982">
        <v>13017</v>
      </c>
      <c r="F18" s="983">
        <f>'Master ERF Table'!$Q$13</f>
        <v>1.1657924009020941</v>
      </c>
      <c r="G18" s="982">
        <f t="shared" si="2"/>
        <v>15175.11968254256</v>
      </c>
      <c r="H18" s="109">
        <f>'Master ERF Table'!$Q$11</f>
        <v>0.95</v>
      </c>
      <c r="I18" s="983">
        <f t="shared" si="24"/>
        <v>11.912178642045289</v>
      </c>
      <c r="J18" s="109">
        <f>'Master ERF Table'!$Q$19</f>
        <v>0.03</v>
      </c>
      <c r="K18" s="109">
        <f>'Master ERF Table'!$Q$20</f>
        <v>1.2</v>
      </c>
      <c r="L18" s="982">
        <f>'Master ERF Table'!$Q$18</f>
        <v>1231</v>
      </c>
      <c r="M18" s="991">
        <v>0.73</v>
      </c>
      <c r="N18" s="88"/>
      <c r="O18" s="981">
        <f t="shared" si="3"/>
        <v>524.96447999999998</v>
      </c>
      <c r="P18" s="983">
        <f t="shared" si="4"/>
        <v>0.57217363693103929</v>
      </c>
      <c r="Q18" s="989">
        <f t="shared" si="5"/>
        <v>4.7346480000000002E-3</v>
      </c>
      <c r="R18" s="989">
        <f t="shared" si="6"/>
        <v>0.18938592000000001</v>
      </c>
      <c r="S18" s="981">
        <f t="shared" si="7"/>
        <v>194.2783896</v>
      </c>
      <c r="T18" s="990">
        <f t="shared" si="8"/>
        <v>15175119682.542559</v>
      </c>
      <c r="U18" s="88"/>
      <c r="V18" s="984">
        <f>'Master ERF Table'!$C$11</f>
        <v>34.442957746478882</v>
      </c>
      <c r="W18" s="984">
        <f>'Master ERF Table'!$C$13</f>
        <v>-18.693086083844243</v>
      </c>
      <c r="X18" s="984">
        <f>'Master ERF Table'!$C$12</f>
        <v>-9.3465430419221214</v>
      </c>
      <c r="Y18" s="984">
        <f>'Master ERF Table'!$C$14</f>
        <v>-2.8039629125766363</v>
      </c>
      <c r="Z18" s="984">
        <f>'Master ERF Table'!$C$15</f>
        <v>5.4603140858326471</v>
      </c>
      <c r="AA18" s="984">
        <f>'Master ERF Table'!$C$19</f>
        <v>100.67114093959731</v>
      </c>
      <c r="AB18" s="984">
        <f>'Master ERF Table'!$C$21</f>
        <v>-19.909502262443439</v>
      </c>
      <c r="AC18" s="985">
        <f>'Master ERF Table'!$C$17</f>
        <v>5.1788268955650935E-3</v>
      </c>
      <c r="AD18" s="986">
        <f>'Master ERF Table'!$C$7</f>
        <v>9.3595037832884959E-10</v>
      </c>
      <c r="AE18" s="88"/>
      <c r="AF18" s="987">
        <f t="shared" si="9"/>
        <v>19.707352400464934</v>
      </c>
      <c r="AG18" s="987">
        <f t="shared" si="10"/>
        <v>-7.8078544665424552</v>
      </c>
      <c r="AH18" s="987">
        <f t="shared" si="11"/>
        <v>-3.9039272332712276</v>
      </c>
      <c r="AI18" s="987">
        <f t="shared" si="12"/>
        <v>-1.1711781699813684</v>
      </c>
      <c r="AJ18" s="987">
        <f>MEDIAN('Time series-NOx per study'!V10:V69)*P18</f>
        <v>8.0441071695512729</v>
      </c>
      <c r="AK18" s="1009">
        <f t="shared" si="13"/>
        <v>-12.882959869795052</v>
      </c>
      <c r="AL18" s="482"/>
      <c r="AM18" s="987">
        <f t="shared" si="14"/>
        <v>19.707352400464934</v>
      </c>
      <c r="AN18" s="987">
        <f t="shared" si="15"/>
        <v>-7.8078544665424552</v>
      </c>
      <c r="AO18" s="987">
        <f t="shared" si="16"/>
        <v>-3.9039272332712276</v>
      </c>
      <c r="AP18" s="987">
        <f t="shared" si="17"/>
        <v>-1.1711781699813684</v>
      </c>
      <c r="AQ18" s="987">
        <f>MEDIAN('Time series-NOx per study'!V10:V69)*P18</f>
        <v>8.0441071695512729</v>
      </c>
      <c r="AR18" s="1009">
        <f t="shared" si="18"/>
        <v>-12.882959869795052</v>
      </c>
      <c r="AS18" s="482"/>
      <c r="AT18" s="987">
        <f t="shared" si="19"/>
        <v>19.707352400464934</v>
      </c>
      <c r="AU18" s="987">
        <f t="shared" si="20"/>
        <v>-7.8078544665424552</v>
      </c>
      <c r="AV18" s="987">
        <f t="shared" si="21"/>
        <v>-3.9039272332712276</v>
      </c>
      <c r="AW18" s="987">
        <f t="shared" si="22"/>
        <v>-1.1711781699813684</v>
      </c>
      <c r="AX18" s="987">
        <f>MEDIAN('Time series-NOx per study'!V10:V69)*P18</f>
        <v>8.0441071695512729</v>
      </c>
      <c r="AY18" s="1009">
        <f t="shared" si="23"/>
        <v>-12.882959869795052</v>
      </c>
      <c r="AZ18" s="979"/>
      <c r="BA18" s="979"/>
      <c r="BB18" s="88"/>
      <c r="BC18" s="88"/>
      <c r="BD18" s="88"/>
      <c r="BE18" s="88"/>
      <c r="BF18" s="88"/>
      <c r="BG18" s="88"/>
      <c r="BH18" s="1004"/>
      <c r="BI18" s="88"/>
    </row>
    <row r="19" spans="2:61">
      <c r="B19" s="978">
        <f>B20-1</f>
        <v>1989</v>
      </c>
      <c r="C19" s="981">
        <v>172.99100000000001</v>
      </c>
      <c r="D19" s="981">
        <v>546.65156000000002</v>
      </c>
      <c r="E19" s="982">
        <v>13493</v>
      </c>
      <c r="F19" s="983">
        <f>'Master ERF Table'!$Q$13</f>
        <v>1.1657924009020941</v>
      </c>
      <c r="G19" s="982">
        <f t="shared" si="2"/>
        <v>15730.036865371956</v>
      </c>
      <c r="H19" s="109">
        <f>'Master ERF Table'!$Q$11</f>
        <v>0.95</v>
      </c>
      <c r="I19" s="983">
        <f t="shared" si="24"/>
        <v>12.151805953682333</v>
      </c>
      <c r="J19" s="109">
        <f>'Master ERF Table'!$Q$19</f>
        <v>0.03</v>
      </c>
      <c r="K19" s="109">
        <f>'Master ERF Table'!$Q$20</f>
        <v>1.2</v>
      </c>
      <c r="L19" s="982">
        <f>'Master ERF Table'!$Q$18</f>
        <v>1231</v>
      </c>
      <c r="M19" s="991">
        <v>0.73</v>
      </c>
      <c r="N19" s="88"/>
      <c r="O19" s="981">
        <f t="shared" si="3"/>
        <v>546.65156000000002</v>
      </c>
      <c r="P19" s="983">
        <f t="shared" si="4"/>
        <v>0.60779642929684841</v>
      </c>
      <c r="Q19" s="989">
        <f t="shared" si="5"/>
        <v>4.9302434999999997E-3</v>
      </c>
      <c r="R19" s="989">
        <f t="shared" si="6"/>
        <v>0.19720973999999999</v>
      </c>
      <c r="S19" s="981">
        <f t="shared" si="7"/>
        <v>202.30432494999999</v>
      </c>
      <c r="T19" s="990">
        <f t="shared" si="8"/>
        <v>15730036865.371956</v>
      </c>
      <c r="U19" s="88"/>
      <c r="V19" s="984">
        <f>'Master ERF Table'!$C$11</f>
        <v>34.442957746478882</v>
      </c>
      <c r="W19" s="984">
        <f>'Master ERF Table'!$C$13</f>
        <v>-18.693086083844243</v>
      </c>
      <c r="X19" s="984">
        <f>'Master ERF Table'!$C$12</f>
        <v>-9.3465430419221214</v>
      </c>
      <c r="Y19" s="984">
        <f>'Master ERF Table'!$C$14</f>
        <v>-2.8039629125766363</v>
      </c>
      <c r="Z19" s="984">
        <f>'Master ERF Table'!$C$15</f>
        <v>5.4603140858326471</v>
      </c>
      <c r="AA19" s="984">
        <f>'Master ERF Table'!$C$19</f>
        <v>100.67114093959731</v>
      </c>
      <c r="AB19" s="984">
        <f>'Master ERF Table'!$C$21</f>
        <v>-19.909502262443439</v>
      </c>
      <c r="AC19" s="985">
        <f>'Master ERF Table'!$C$17</f>
        <v>5.1788268955650935E-3</v>
      </c>
      <c r="AD19" s="986">
        <f>'Master ERF Table'!$C$7</f>
        <v>9.3595037832884959E-10</v>
      </c>
      <c r="AE19" s="88"/>
      <c r="AF19" s="987">
        <f t="shared" si="9"/>
        <v>20.93430673273209</v>
      </c>
      <c r="AG19" s="987">
        <f t="shared" si="10"/>
        <v>-8.2939614112383708</v>
      </c>
      <c r="AH19" s="987">
        <f t="shared" si="11"/>
        <v>-4.1469807056191854</v>
      </c>
      <c r="AI19" s="987">
        <f t="shared" si="12"/>
        <v>-1.2440942116857556</v>
      </c>
      <c r="AJ19" s="987">
        <f>MEDIAN('Time series-NOx per study'!V10:V69)*P19</f>
        <v>8.5449229027021829</v>
      </c>
      <c r="AK19" s="1009">
        <f t="shared" si="13"/>
        <v>-13.685036328543312</v>
      </c>
      <c r="AL19" s="482"/>
      <c r="AM19" s="987">
        <f t="shared" si="14"/>
        <v>20.93430673273209</v>
      </c>
      <c r="AN19" s="987">
        <f t="shared" si="15"/>
        <v>-8.2939614112383708</v>
      </c>
      <c r="AO19" s="987">
        <f t="shared" si="16"/>
        <v>-4.1469807056191854</v>
      </c>
      <c r="AP19" s="987">
        <f t="shared" si="17"/>
        <v>-1.2440942116857556</v>
      </c>
      <c r="AQ19" s="987">
        <f>MEDIAN('Time series-NOx per study'!V10:V69)*P19</f>
        <v>8.5449229027021829</v>
      </c>
      <c r="AR19" s="1009">
        <f t="shared" si="18"/>
        <v>-13.685036328543312</v>
      </c>
      <c r="AS19" s="482"/>
      <c r="AT19" s="987">
        <f t="shared" si="19"/>
        <v>20.93430673273209</v>
      </c>
      <c r="AU19" s="987">
        <f t="shared" si="20"/>
        <v>-8.2939614112383708</v>
      </c>
      <c r="AV19" s="987">
        <f t="shared" si="21"/>
        <v>-4.1469807056191854</v>
      </c>
      <c r="AW19" s="987">
        <f t="shared" si="22"/>
        <v>-1.2440942116857556</v>
      </c>
      <c r="AX19" s="987">
        <f>MEDIAN('Time series-NOx per study'!V10:V69)*P19</f>
        <v>8.5449229027021829</v>
      </c>
      <c r="AY19" s="1009">
        <f t="shared" si="23"/>
        <v>-13.685036328543312</v>
      </c>
      <c r="AZ19" s="979"/>
      <c r="BA19" s="979"/>
      <c r="BB19" s="88"/>
      <c r="BC19" s="88"/>
      <c r="BD19" s="88"/>
      <c r="BE19" s="88"/>
      <c r="BF19" s="88"/>
      <c r="BG19" s="88"/>
      <c r="BH19" s="1004"/>
      <c r="BI19" s="88"/>
    </row>
    <row r="20" spans="2:61">
      <c r="B20" s="63">
        <v>1990</v>
      </c>
      <c r="C20" s="981">
        <v>173.929</v>
      </c>
      <c r="D20" s="981">
        <v>549.61563999999998</v>
      </c>
      <c r="E20" s="982">
        <v>14371</v>
      </c>
      <c r="F20" s="983">
        <f>'Master ERF Table'!$Q$13</f>
        <v>1.1657924009020941</v>
      </c>
      <c r="G20" s="982">
        <f>F20*E20</f>
        <v>16753.602593363994</v>
      </c>
      <c r="H20" s="109">
        <f>'Master ERF Table'!$Q$11</f>
        <v>0.95</v>
      </c>
      <c r="I20" s="983">
        <f t="shared" si="24"/>
        <v>12.396253647065476</v>
      </c>
      <c r="J20" s="109">
        <f>'Master ERF Table'!$Q$19</f>
        <v>0.03</v>
      </c>
      <c r="K20" s="109">
        <f>'Master ERF Table'!$Q$20</f>
        <v>1.2</v>
      </c>
      <c r="L20" s="982">
        <f>'Master ERF Table'!$Q$18</f>
        <v>1231</v>
      </c>
      <c r="M20" s="991">
        <v>0.73</v>
      </c>
      <c r="O20" s="981">
        <f>D20</f>
        <v>549.61563999999998</v>
      </c>
      <c r="P20" s="983">
        <f t="shared" si="4"/>
        <v>0.62338487842869572</v>
      </c>
      <c r="Q20" s="989">
        <f>((C20*1000000000*H20)*J20)/1000000000000</f>
        <v>4.9569764999999998E-3</v>
      </c>
      <c r="R20" s="989">
        <f>((C20*1000000000*H20)*K20)/1000000000000</f>
        <v>0.19827906000000001</v>
      </c>
      <c r="S20" s="981">
        <f>((C20*1000000000*H20*L20)/1000000000000)</f>
        <v>203.40126905</v>
      </c>
      <c r="T20" s="990">
        <f t="shared" si="8"/>
        <v>16753602593.363995</v>
      </c>
      <c r="V20" s="984">
        <f>'Master ERF Table'!$C$11</f>
        <v>34.442957746478882</v>
      </c>
      <c r="W20" s="984">
        <f>'Master ERF Table'!$C$13</f>
        <v>-18.693086083844243</v>
      </c>
      <c r="X20" s="984">
        <f>'Master ERF Table'!$C$12</f>
        <v>-9.3465430419221214</v>
      </c>
      <c r="Y20" s="984">
        <f>'Master ERF Table'!$C$14</f>
        <v>-2.8039629125766363</v>
      </c>
      <c r="Z20" s="984">
        <f>'Master ERF Table'!$C$15</f>
        <v>5.4603140858326471</v>
      </c>
      <c r="AA20" s="984">
        <f>'Master ERF Table'!$C$19</f>
        <v>100.67114093959731</v>
      </c>
      <c r="AB20" s="984">
        <f>'Master ERF Table'!$C$21</f>
        <v>-19.909502262443439</v>
      </c>
      <c r="AC20" s="985">
        <f>'Master ERF Table'!$C$17</f>
        <v>5.1788268955650935E-3</v>
      </c>
      <c r="AD20" s="986">
        <f>'Master ERF Table'!$C$7</f>
        <v>9.3595037832884959E-10</v>
      </c>
      <c r="AF20" s="987">
        <f t="shared" si="9"/>
        <v>21.471219027513442</v>
      </c>
      <c r="AG20" s="987">
        <f t="shared" si="10"/>
        <v>-8.5066806529591013</v>
      </c>
      <c r="AH20" s="987">
        <f t="shared" si="11"/>
        <v>-4.2533403264795506</v>
      </c>
      <c r="AI20" s="987">
        <f t="shared" si="12"/>
        <v>-1.2760020979438653</v>
      </c>
      <c r="AJ20" s="987">
        <f>MEDIAN('Time series-NOx per study'!V10:V69)*P20</f>
        <v>8.764078675233506</v>
      </c>
      <c r="AK20" s="1009">
        <f t="shared" si="13"/>
        <v>-14.036023077382517</v>
      </c>
      <c r="AL20" s="482"/>
      <c r="AM20" s="987">
        <f t="shared" si="14"/>
        <v>21.471219027513442</v>
      </c>
      <c r="AN20" s="987">
        <f t="shared" si="15"/>
        <v>-8.5066806529591013</v>
      </c>
      <c r="AO20" s="987">
        <f t="shared" si="16"/>
        <v>-4.2533403264795506</v>
      </c>
      <c r="AP20" s="987">
        <f t="shared" si="17"/>
        <v>-1.2760020979438653</v>
      </c>
      <c r="AQ20" s="987">
        <f>MEDIAN('Time series-NOx per study'!V10:V69)*P20</f>
        <v>8.764078675233506</v>
      </c>
      <c r="AR20" s="1009">
        <f t="shared" si="18"/>
        <v>-14.036023077382517</v>
      </c>
      <c r="AS20" s="482"/>
      <c r="AT20" s="987">
        <f t="shared" si="19"/>
        <v>21.471219027513442</v>
      </c>
      <c r="AU20" s="987">
        <f t="shared" si="20"/>
        <v>-8.5066806529591013</v>
      </c>
      <c r="AV20" s="987">
        <f t="shared" si="21"/>
        <v>-4.2533403264795506</v>
      </c>
      <c r="AW20" s="987">
        <f t="shared" si="22"/>
        <v>-1.2760020979438653</v>
      </c>
      <c r="AX20" s="987">
        <f>MEDIAN('Time series-NOx per study'!V10:V69)*P20</f>
        <v>8.764078675233506</v>
      </c>
      <c r="AY20" s="1009">
        <f t="shared" si="23"/>
        <v>-14.036023077382517</v>
      </c>
      <c r="AZ20" s="979"/>
      <c r="BA20" s="979"/>
      <c r="BB20" s="88"/>
      <c r="BC20" s="88"/>
      <c r="BD20" s="88"/>
      <c r="BE20" s="88"/>
      <c r="BF20" s="88"/>
      <c r="BG20" s="88"/>
      <c r="BH20" s="88"/>
      <c r="BI20" s="88"/>
    </row>
    <row r="21" spans="2:61">
      <c r="B21" s="63">
        <f>B20+1</f>
        <v>1991</v>
      </c>
      <c r="C21" s="981">
        <v>168.203</v>
      </c>
      <c r="D21" s="981">
        <v>531.52148</v>
      </c>
      <c r="E21" s="982">
        <v>14262</v>
      </c>
      <c r="F21" s="983">
        <f>'Master ERF Table'!$Q$13</f>
        <v>1.1657924009020941</v>
      </c>
      <c r="G21" s="982">
        <f t="shared" ref="G21:G48" si="25">F21*E21</f>
        <v>16626.531221665668</v>
      </c>
      <c r="H21" s="109">
        <f>'Master ERF Table'!$Q$11</f>
        <v>0.95</v>
      </c>
      <c r="I21" s="983">
        <f t="shared" si="24"/>
        <v>12.645618689773331</v>
      </c>
      <c r="J21" s="109">
        <f>'Master ERF Table'!$Q$19</f>
        <v>0.03</v>
      </c>
      <c r="K21" s="109">
        <f>'Master ERF Table'!$Q$20</f>
        <v>1.2</v>
      </c>
      <c r="L21" s="982">
        <f>'Master ERF Table'!$Q$18</f>
        <v>1231</v>
      </c>
      <c r="M21" s="991">
        <v>0.73</v>
      </c>
      <c r="O21" s="981">
        <f t="shared" ref="O21:O48" si="26">D21</f>
        <v>531.52148</v>
      </c>
      <c r="P21" s="983">
        <f t="shared" si="4"/>
        <v>0.61498939796369678</v>
      </c>
      <c r="Q21" s="989">
        <f t="shared" ref="Q21:Q48" si="27">((C21*1000000000*H21)*J21)/1000000000000</f>
        <v>4.7937854999999998E-3</v>
      </c>
      <c r="R21" s="989">
        <f t="shared" ref="R21:R48" si="28">((C21*1000000000*H21)*K21)/1000000000000</f>
        <v>0.19175142000000001</v>
      </c>
      <c r="S21" s="981">
        <f t="shared" ref="S21:S48" si="29">((C21*1000000000*H21*L21)/1000000000000)</f>
        <v>196.70499835000001</v>
      </c>
      <c r="T21" s="990">
        <f t="shared" si="8"/>
        <v>16626531221.665668</v>
      </c>
      <c r="V21" s="984">
        <f>'Master ERF Table'!$C$11</f>
        <v>34.442957746478882</v>
      </c>
      <c r="W21" s="984">
        <f>'Master ERF Table'!$C$13</f>
        <v>-18.693086083844243</v>
      </c>
      <c r="X21" s="984">
        <f>'Master ERF Table'!$C$12</f>
        <v>-9.3465430419221214</v>
      </c>
      <c r="Y21" s="984">
        <f>'Master ERF Table'!$C$14</f>
        <v>-2.8039629125766363</v>
      </c>
      <c r="Z21" s="984">
        <f>'Master ERF Table'!$C$15</f>
        <v>5.4603140858326471</v>
      </c>
      <c r="AA21" s="984">
        <f>'Master ERF Table'!$C$19</f>
        <v>100.67114093959731</v>
      </c>
      <c r="AB21" s="984">
        <f>'Master ERF Table'!$C$21</f>
        <v>-19.909502262443439</v>
      </c>
      <c r="AC21" s="985">
        <f>'Master ERF Table'!$C$17</f>
        <v>5.1788268955650935E-3</v>
      </c>
      <c r="AD21" s="986">
        <f>'Master ERF Table'!$C$7</f>
        <v>9.3595037832884959E-10</v>
      </c>
      <c r="AF21" s="987">
        <f t="shared" si="9"/>
        <v>21.182053848596095</v>
      </c>
      <c r="AG21" s="987">
        <f t="shared" si="10"/>
        <v>-8.3921163224544575</v>
      </c>
      <c r="AH21" s="987">
        <f t="shared" si="11"/>
        <v>-4.1960581612272287</v>
      </c>
      <c r="AI21" s="987">
        <f t="shared" si="12"/>
        <v>-1.2588174483681687</v>
      </c>
      <c r="AJ21" s="987">
        <f>MEDIAN('Time series-NOx per study'!V10:V69)*P21</f>
        <v>8.6460478184422751</v>
      </c>
      <c r="AK21" s="1009">
        <f t="shared" si="13"/>
        <v>-13.846991932049855</v>
      </c>
      <c r="AL21" s="482"/>
      <c r="AM21" s="987">
        <f t="shared" si="14"/>
        <v>21.182053848596095</v>
      </c>
      <c r="AN21" s="987">
        <f t="shared" si="15"/>
        <v>-8.3921163224544575</v>
      </c>
      <c r="AO21" s="987">
        <f t="shared" si="16"/>
        <v>-4.1960581612272287</v>
      </c>
      <c r="AP21" s="987">
        <f t="shared" si="17"/>
        <v>-1.2588174483681687</v>
      </c>
      <c r="AQ21" s="987">
        <f>MEDIAN('Time series-NOx per study'!V10:V69)*P21</f>
        <v>8.6460478184422751</v>
      </c>
      <c r="AR21" s="1009">
        <f t="shared" si="18"/>
        <v>-13.846991932049855</v>
      </c>
      <c r="AS21" s="482"/>
      <c r="AT21" s="987">
        <f t="shared" si="19"/>
        <v>21.182053848596095</v>
      </c>
      <c r="AU21" s="987">
        <f t="shared" si="20"/>
        <v>-8.3921163224544575</v>
      </c>
      <c r="AV21" s="987">
        <f t="shared" si="21"/>
        <v>-4.1960581612272287</v>
      </c>
      <c r="AW21" s="987">
        <f t="shared" si="22"/>
        <v>-1.2588174483681687</v>
      </c>
      <c r="AX21" s="987">
        <f>MEDIAN('Time series-NOx per study'!V10:V69)*P21</f>
        <v>8.6460478184422751</v>
      </c>
      <c r="AY21" s="1009">
        <f t="shared" si="23"/>
        <v>-13.846991932049855</v>
      </c>
      <c r="AZ21" s="979"/>
      <c r="BA21" s="979"/>
      <c r="BB21" s="88"/>
      <c r="BC21" s="88"/>
    </row>
    <row r="22" spans="2:61">
      <c r="B22" s="390">
        <f t="shared" ref="B22:B48" si="30">B21+1</f>
        <v>1992</v>
      </c>
      <c r="C22" s="981">
        <v>168.59299999999999</v>
      </c>
      <c r="D22" s="981">
        <v>532.75387999999998</v>
      </c>
      <c r="E22" s="982">
        <v>15690</v>
      </c>
      <c r="F22" s="983">
        <f>'Master ERF Table'!$Q$13</f>
        <v>1.1657924009020941</v>
      </c>
      <c r="G22" s="982">
        <f t="shared" si="25"/>
        <v>18291.282770153855</v>
      </c>
      <c r="H22" s="109">
        <f>'Master ERF Table'!$Q$11</f>
        <v>0.95</v>
      </c>
      <c r="I22" s="983">
        <f>(13.8+12)/2</f>
        <v>12.9</v>
      </c>
      <c r="J22" s="109">
        <f>'Master ERF Table'!$Q$19</f>
        <v>0.03</v>
      </c>
      <c r="K22" s="109">
        <f>'Master ERF Table'!$Q$20</f>
        <v>1.2</v>
      </c>
      <c r="L22" s="982">
        <f>'Master ERF Table'!$Q$18</f>
        <v>1231</v>
      </c>
      <c r="M22" s="991">
        <v>0.73</v>
      </c>
      <c r="O22" s="981">
        <f t="shared" si="26"/>
        <v>532.75387999999998</v>
      </c>
      <c r="P22" s="983">
        <f t="shared" si="4"/>
        <v>0.62881523934782613</v>
      </c>
      <c r="Q22" s="989">
        <f t="shared" si="27"/>
        <v>4.8049004999999997E-3</v>
      </c>
      <c r="R22" s="989">
        <f t="shared" si="28"/>
        <v>0.19219602</v>
      </c>
      <c r="S22" s="981">
        <f t="shared" si="29"/>
        <v>197.16108385000001</v>
      </c>
      <c r="T22" s="990">
        <f t="shared" si="8"/>
        <v>18291282770.153854</v>
      </c>
      <c r="V22" s="984">
        <f>'Master ERF Table'!$C$11</f>
        <v>34.442957746478882</v>
      </c>
      <c r="W22" s="984">
        <f>'Master ERF Table'!$C$13</f>
        <v>-18.693086083844243</v>
      </c>
      <c r="X22" s="984">
        <f>'Master ERF Table'!$C$12</f>
        <v>-9.3465430419221214</v>
      </c>
      <c r="Y22" s="984">
        <f>'Master ERF Table'!$C$14</f>
        <v>-2.8039629125766363</v>
      </c>
      <c r="Z22" s="984">
        <f>'Master ERF Table'!$C$15</f>
        <v>5.4603140858326471</v>
      </c>
      <c r="AA22" s="984">
        <f>'Master ERF Table'!$C$19</f>
        <v>100.67114093959731</v>
      </c>
      <c r="AB22" s="984">
        <f>'Master ERF Table'!$C$21</f>
        <v>-19.909502262443439</v>
      </c>
      <c r="AC22" s="985">
        <f>'Master ERF Table'!$C$17</f>
        <v>5.1788268955650935E-3</v>
      </c>
      <c r="AD22" s="986">
        <f>'Master ERF Table'!$C$7</f>
        <v>9.3595037832884959E-10</v>
      </c>
      <c r="AF22" s="987">
        <f t="shared" si="9"/>
        <v>21.65825671919918</v>
      </c>
      <c r="AG22" s="987">
        <f t="shared" si="10"/>
        <v>-8.5807831019722851</v>
      </c>
      <c r="AH22" s="987">
        <f t="shared" si="11"/>
        <v>-4.2903915509861426</v>
      </c>
      <c r="AI22" s="987">
        <f t="shared" si="12"/>
        <v>-1.2871174652958428</v>
      </c>
      <c r="AJ22" s="987">
        <f>MEDIAN('Time series-NOx per study'!V10:V69)*P22</f>
        <v>8.840423341228826</v>
      </c>
      <c r="AK22" s="1009">
        <f t="shared" si="13"/>
        <v>-14.15829211825427</v>
      </c>
      <c r="AL22" s="482"/>
      <c r="AM22" s="987">
        <f t="shared" si="14"/>
        <v>21.65825671919918</v>
      </c>
      <c r="AN22" s="987">
        <f t="shared" si="15"/>
        <v>-8.5807831019722851</v>
      </c>
      <c r="AO22" s="987">
        <f t="shared" si="16"/>
        <v>-4.2903915509861426</v>
      </c>
      <c r="AP22" s="987">
        <f t="shared" si="17"/>
        <v>-1.2871174652958428</v>
      </c>
      <c r="AQ22" s="987">
        <f>MEDIAN('Time series-NOx per study'!V10:V69)*P22</f>
        <v>8.840423341228826</v>
      </c>
      <c r="AR22" s="1009">
        <f t="shared" si="18"/>
        <v>-14.15829211825427</v>
      </c>
      <c r="AS22" s="482"/>
      <c r="AT22" s="987">
        <f t="shared" si="19"/>
        <v>21.65825671919918</v>
      </c>
      <c r="AU22" s="987">
        <f t="shared" si="20"/>
        <v>-8.5807831019722851</v>
      </c>
      <c r="AV22" s="987">
        <f t="shared" si="21"/>
        <v>-4.2903915509861426</v>
      </c>
      <c r="AW22" s="987">
        <f t="shared" si="22"/>
        <v>-1.2871174652958428</v>
      </c>
      <c r="AX22" s="987">
        <f>MEDIAN('Time series-NOx per study'!V10:V69)*P22</f>
        <v>8.840423341228826</v>
      </c>
      <c r="AY22" s="1009">
        <f t="shared" si="23"/>
        <v>-14.15829211825427</v>
      </c>
      <c r="AZ22" s="979"/>
      <c r="BA22" s="979"/>
      <c r="BB22" s="88"/>
      <c r="BC22" s="88"/>
    </row>
    <row r="23" spans="2:61">
      <c r="B23" s="63">
        <f t="shared" si="30"/>
        <v>1993</v>
      </c>
      <c r="C23" s="981">
        <v>169.51300000000001</v>
      </c>
      <c r="D23" s="981">
        <v>535.66108000000008</v>
      </c>
      <c r="E23" s="982">
        <v>17118</v>
      </c>
      <c r="F23" s="983">
        <f>'Master ERF Table'!$Q$13</f>
        <v>1.1657924009020941</v>
      </c>
      <c r="G23" s="982">
        <f t="shared" si="25"/>
        <v>19956.034318642047</v>
      </c>
      <c r="H23" s="109">
        <f>'Master ERF Table'!$Q$11</f>
        <v>0.95</v>
      </c>
      <c r="I23" s="983">
        <f>(I$30/I$22)^(1/(B$30-B$22))*I22</f>
        <v>13.009208742106745</v>
      </c>
      <c r="J23" s="109">
        <f>'Master ERF Table'!$Q$19</f>
        <v>0.03</v>
      </c>
      <c r="K23" s="109">
        <f>'Master ERF Table'!$Q$20</f>
        <v>1.2</v>
      </c>
      <c r="L23" s="982">
        <f>'Master ERF Table'!$Q$18</f>
        <v>1231</v>
      </c>
      <c r="M23" s="991">
        <v>0.73</v>
      </c>
      <c r="O23" s="981">
        <f t="shared" si="26"/>
        <v>535.66108000000008</v>
      </c>
      <c r="P23" s="983">
        <f t="shared" si="4"/>
        <v>0.63759910912956208</v>
      </c>
      <c r="Q23" s="989">
        <f t="shared" si="27"/>
        <v>4.8311205000000001E-3</v>
      </c>
      <c r="R23" s="989">
        <f t="shared" si="28"/>
        <v>0.19324482000000001</v>
      </c>
      <c r="S23" s="981">
        <f t="shared" si="29"/>
        <v>198.23697784999999</v>
      </c>
      <c r="T23" s="990">
        <f t="shared" si="8"/>
        <v>19956034318.642048</v>
      </c>
      <c r="V23" s="984">
        <f>'Master ERF Table'!$C$11</f>
        <v>34.442957746478882</v>
      </c>
      <c r="W23" s="984">
        <f>'Master ERF Table'!$C$13</f>
        <v>-18.693086083844243</v>
      </c>
      <c r="X23" s="984">
        <f>'Master ERF Table'!$C$12</f>
        <v>-9.3465430419221214</v>
      </c>
      <c r="Y23" s="984">
        <f>'Master ERF Table'!$C$14</f>
        <v>-2.8039629125766363</v>
      </c>
      <c r="Z23" s="984">
        <f>'Master ERF Table'!$C$15</f>
        <v>5.4603140858326471</v>
      </c>
      <c r="AA23" s="984">
        <f>'Master ERF Table'!$C$19</f>
        <v>100.67114093959731</v>
      </c>
      <c r="AB23" s="984">
        <f>'Master ERF Table'!$C$21</f>
        <v>-19.909502262443439</v>
      </c>
      <c r="AC23" s="985">
        <f>'Master ERF Table'!$C$17</f>
        <v>5.1788268955650935E-3</v>
      </c>
      <c r="AD23" s="986">
        <f>'Master ERF Table'!$C$7</f>
        <v>9.3595037832884959E-10</v>
      </c>
      <c r="AF23" s="987">
        <f t="shared" si="9"/>
        <v>21.960799174942085</v>
      </c>
      <c r="AG23" s="987">
        <f t="shared" si="10"/>
        <v>-8.7006473747771516</v>
      </c>
      <c r="AH23" s="987">
        <f t="shared" si="11"/>
        <v>-4.3503236873885758</v>
      </c>
      <c r="AI23" s="987">
        <f t="shared" si="12"/>
        <v>-1.3050971062165726</v>
      </c>
      <c r="AJ23" s="987">
        <f>MEDIAN('Time series-NOx per study'!V10:V69)*P23</f>
        <v>8.963914507768159</v>
      </c>
      <c r="AK23" s="1009">
        <f t="shared" si="13"/>
        <v>-14.356068168382301</v>
      </c>
      <c r="AL23" s="482"/>
      <c r="AM23" s="987">
        <f t="shared" si="14"/>
        <v>21.960799174942085</v>
      </c>
      <c r="AN23" s="987">
        <f t="shared" si="15"/>
        <v>-8.7006473747771516</v>
      </c>
      <c r="AO23" s="987">
        <f t="shared" si="16"/>
        <v>-4.3503236873885758</v>
      </c>
      <c r="AP23" s="987">
        <f t="shared" si="17"/>
        <v>-1.3050971062165726</v>
      </c>
      <c r="AQ23" s="987">
        <f>MEDIAN('Time series-NOx per study'!V10:V69)*P23</f>
        <v>8.963914507768159</v>
      </c>
      <c r="AR23" s="1009">
        <f t="shared" si="18"/>
        <v>-14.356068168382301</v>
      </c>
      <c r="AS23" s="482"/>
      <c r="AT23" s="987">
        <f t="shared" si="19"/>
        <v>21.960799174942085</v>
      </c>
      <c r="AU23" s="987">
        <f t="shared" si="20"/>
        <v>-8.7006473747771516</v>
      </c>
      <c r="AV23" s="987">
        <f t="shared" si="21"/>
        <v>-4.3503236873885758</v>
      </c>
      <c r="AW23" s="987">
        <f t="shared" si="22"/>
        <v>-1.3050971062165726</v>
      </c>
      <c r="AX23" s="987">
        <f>MEDIAN('Time series-NOx per study'!V10:V69)*P23</f>
        <v>8.963914507768159</v>
      </c>
      <c r="AY23" s="1009">
        <f t="shared" si="23"/>
        <v>-14.356068168382301</v>
      </c>
      <c r="AZ23" s="979"/>
      <c r="BA23" s="979"/>
      <c r="BB23" s="88"/>
      <c r="BC23" s="88"/>
    </row>
    <row r="24" spans="2:61">
      <c r="B24" s="63">
        <f t="shared" si="30"/>
        <v>1994</v>
      </c>
      <c r="C24" s="981">
        <v>177.59899999999999</v>
      </c>
      <c r="D24" s="981">
        <v>561.21284000000003</v>
      </c>
      <c r="E24" s="982">
        <v>18249</v>
      </c>
      <c r="F24" s="983">
        <f>'Master ERF Table'!$Q$13</f>
        <v>1.1657924009020941</v>
      </c>
      <c r="G24" s="982">
        <f t="shared" si="25"/>
        <v>21274.545524062316</v>
      </c>
      <c r="H24" s="109">
        <f>'Master ERF Table'!$Q$11</f>
        <v>0.95</v>
      </c>
      <c r="I24" s="983">
        <f t="shared" ref="I24:I29" si="31">(I$30/I$22)^(1/(B$30-B$22))*I23</f>
        <v>13.119342022922989</v>
      </c>
      <c r="J24" s="109">
        <f>'Master ERF Table'!$Q$19</f>
        <v>0.03</v>
      </c>
      <c r="K24" s="109">
        <f>'Master ERF Table'!$Q$20</f>
        <v>1.2</v>
      </c>
      <c r="L24" s="982">
        <f>'Master ERF Table'!$Q$18</f>
        <v>1231</v>
      </c>
      <c r="M24" s="991">
        <v>0.73</v>
      </c>
      <c r="O24" s="981">
        <f t="shared" si="26"/>
        <v>561.21284000000003</v>
      </c>
      <c r="P24" s="983">
        <f t="shared" si="4"/>
        <v>0.67366871561428332</v>
      </c>
      <c r="Q24" s="989">
        <f t="shared" si="27"/>
        <v>5.0615714999999997E-3</v>
      </c>
      <c r="R24" s="989">
        <f t="shared" si="28"/>
        <v>0.20246285999999999</v>
      </c>
      <c r="S24" s="981">
        <f t="shared" si="29"/>
        <v>207.69315055000001</v>
      </c>
      <c r="T24" s="990">
        <f t="shared" si="8"/>
        <v>21274545524.062317</v>
      </c>
      <c r="V24" s="984">
        <f>'Master ERF Table'!$C$11</f>
        <v>34.442957746478882</v>
      </c>
      <c r="W24" s="984">
        <f>'Master ERF Table'!$C$13</f>
        <v>-18.693086083844243</v>
      </c>
      <c r="X24" s="984">
        <f>'Master ERF Table'!$C$12</f>
        <v>-9.3465430419221214</v>
      </c>
      <c r="Y24" s="984">
        <f>'Master ERF Table'!$C$14</f>
        <v>-2.8039629125766363</v>
      </c>
      <c r="Z24" s="984">
        <f>'Master ERF Table'!$C$15</f>
        <v>5.4603140858326471</v>
      </c>
      <c r="AA24" s="984">
        <f>'Master ERF Table'!$C$19</f>
        <v>100.67114093959731</v>
      </c>
      <c r="AB24" s="984">
        <f>'Master ERF Table'!$C$21</f>
        <v>-19.909502262443439</v>
      </c>
      <c r="AC24" s="985">
        <f>'Master ERF Table'!$C$17</f>
        <v>5.1788268955650935E-3</v>
      </c>
      <c r="AD24" s="986">
        <f>'Master ERF Table'!$C$7</f>
        <v>9.3595037832884959E-10</v>
      </c>
      <c r="AF24" s="987">
        <f t="shared" si="9"/>
        <v>23.203143107027458</v>
      </c>
      <c r="AG24" s="987">
        <f t="shared" si="10"/>
        <v>-9.1928515238685264</v>
      </c>
      <c r="AH24" s="987">
        <f t="shared" si="11"/>
        <v>-4.5964257619342632</v>
      </c>
      <c r="AI24" s="987">
        <f t="shared" si="12"/>
        <v>-1.378927728580279</v>
      </c>
      <c r="AJ24" s="987">
        <f>MEDIAN('Time series-NOx per study'!V10:V69)*P24</f>
        <v>9.4710119365887202</v>
      </c>
      <c r="AK24" s="1009">
        <f t="shared" si="13"/>
        <v>-15.168205014383069</v>
      </c>
      <c r="AL24" s="482"/>
      <c r="AM24" s="987">
        <f t="shared" si="14"/>
        <v>23.203143107027458</v>
      </c>
      <c r="AN24" s="987">
        <f t="shared" si="15"/>
        <v>-9.1928515238685264</v>
      </c>
      <c r="AO24" s="987">
        <f t="shared" si="16"/>
        <v>-4.5964257619342632</v>
      </c>
      <c r="AP24" s="987">
        <f t="shared" si="17"/>
        <v>-1.378927728580279</v>
      </c>
      <c r="AQ24" s="987">
        <f>MEDIAN('Time series-NOx per study'!V10:V69)*P24</f>
        <v>9.4710119365887202</v>
      </c>
      <c r="AR24" s="1009">
        <f t="shared" si="18"/>
        <v>-15.168205014383069</v>
      </c>
      <c r="AS24" s="482"/>
      <c r="AT24" s="987">
        <f t="shared" si="19"/>
        <v>23.203143107027458</v>
      </c>
      <c r="AU24" s="987">
        <f t="shared" si="20"/>
        <v>-9.1928515238685264</v>
      </c>
      <c r="AV24" s="987">
        <f t="shared" si="21"/>
        <v>-4.5964257619342632</v>
      </c>
      <c r="AW24" s="987">
        <f t="shared" si="22"/>
        <v>-1.378927728580279</v>
      </c>
      <c r="AX24" s="987">
        <f>MEDIAN('Time series-NOx per study'!V10:V69)*P24</f>
        <v>9.4710119365887202</v>
      </c>
      <c r="AY24" s="1009">
        <f t="shared" si="23"/>
        <v>-15.168205014383069</v>
      </c>
      <c r="AZ24" s="979"/>
      <c r="BA24" s="979"/>
      <c r="BB24" s="88"/>
      <c r="BC24" s="88"/>
    </row>
    <row r="25" spans="2:61">
      <c r="B25" s="63">
        <f t="shared" si="30"/>
        <v>1995</v>
      </c>
      <c r="C25" s="981">
        <v>181.923</v>
      </c>
      <c r="D25" s="981">
        <v>574.87668000000008</v>
      </c>
      <c r="E25" s="982">
        <v>19470</v>
      </c>
      <c r="F25" s="983">
        <f>'Master ERF Table'!$Q$13</f>
        <v>1.1657924009020941</v>
      </c>
      <c r="G25" s="982">
        <f t="shared" si="25"/>
        <v>22697.978045563774</v>
      </c>
      <c r="H25" s="109">
        <f>'Master ERF Table'!$Q$11</f>
        <v>0.95</v>
      </c>
      <c r="I25" s="983">
        <f t="shared" si="31"/>
        <v>13.230407669402956</v>
      </c>
      <c r="J25" s="109">
        <f>'Master ERF Table'!$Q$19</f>
        <v>0.03</v>
      </c>
      <c r="K25" s="109">
        <f>'Master ERF Table'!$Q$20</f>
        <v>1.2</v>
      </c>
      <c r="L25" s="982">
        <f>'Master ERF Table'!$Q$18</f>
        <v>1231</v>
      </c>
      <c r="M25" s="991">
        <v>0.73</v>
      </c>
      <c r="O25" s="981">
        <f t="shared" si="26"/>
        <v>574.87668000000008</v>
      </c>
      <c r="P25" s="983">
        <f t="shared" si="4"/>
        <v>0.69591251182744707</v>
      </c>
      <c r="Q25" s="989">
        <f t="shared" si="27"/>
        <v>5.1848055000000004E-3</v>
      </c>
      <c r="R25" s="989">
        <f t="shared" si="28"/>
        <v>0.20739221999999999</v>
      </c>
      <c r="S25" s="981">
        <f t="shared" si="29"/>
        <v>212.74985235</v>
      </c>
      <c r="T25" s="990">
        <f t="shared" si="8"/>
        <v>22697978045.563774</v>
      </c>
      <c r="V25" s="984">
        <f>'Master ERF Table'!$C$11</f>
        <v>34.442957746478882</v>
      </c>
      <c r="W25" s="984">
        <f>'Master ERF Table'!$C$13</f>
        <v>-18.693086083844243</v>
      </c>
      <c r="X25" s="984">
        <f>'Master ERF Table'!$C$12</f>
        <v>-9.3465430419221214</v>
      </c>
      <c r="Y25" s="984">
        <f>'Master ERF Table'!$C$14</f>
        <v>-2.8039629125766363</v>
      </c>
      <c r="Z25" s="984">
        <f>'Master ERF Table'!$C$15</f>
        <v>5.4603140858326471</v>
      </c>
      <c r="AA25" s="984">
        <f>'Master ERF Table'!$C$19</f>
        <v>100.67114093959731</v>
      </c>
      <c r="AB25" s="984">
        <f>'Master ERF Table'!$C$21</f>
        <v>-19.909502262443439</v>
      </c>
      <c r="AC25" s="985">
        <f>'Master ERF Table'!$C$17</f>
        <v>5.1788268955650935E-3</v>
      </c>
      <c r="AD25" s="986">
        <f>'Master ERF Table'!$C$7</f>
        <v>9.3595037832884959E-10</v>
      </c>
      <c r="AF25" s="987">
        <f t="shared" si="9"/>
        <v>23.969285240118744</v>
      </c>
      <c r="AG25" s="987">
        <f t="shared" si="10"/>
        <v>-9.4963893180027625</v>
      </c>
      <c r="AH25" s="987">
        <f t="shared" si="11"/>
        <v>-4.7481946590013813</v>
      </c>
      <c r="AI25" s="987">
        <f t="shared" si="12"/>
        <v>-1.4244583977004144</v>
      </c>
      <c r="AJ25" s="987">
        <f>MEDIAN('Time series-NOx per study'!V10:V69)*P25</f>
        <v>9.7837342800299183</v>
      </c>
      <c r="AK25" s="1009">
        <f t="shared" si="13"/>
        <v>-15.669042374704558</v>
      </c>
      <c r="AL25" s="482"/>
      <c r="AM25" s="987">
        <f t="shared" si="14"/>
        <v>23.969285240118744</v>
      </c>
      <c r="AN25" s="987">
        <f t="shared" si="15"/>
        <v>-9.4963893180027625</v>
      </c>
      <c r="AO25" s="987">
        <f t="shared" si="16"/>
        <v>-4.7481946590013813</v>
      </c>
      <c r="AP25" s="987">
        <f t="shared" si="17"/>
        <v>-1.4244583977004144</v>
      </c>
      <c r="AQ25" s="987">
        <f>MEDIAN('Time series-NOx per study'!V10:V69)*P25</f>
        <v>9.7837342800299183</v>
      </c>
      <c r="AR25" s="1009">
        <f t="shared" si="18"/>
        <v>-15.669042374704558</v>
      </c>
      <c r="AS25" s="482"/>
      <c r="AT25" s="987">
        <f t="shared" si="19"/>
        <v>23.969285240118744</v>
      </c>
      <c r="AU25" s="987">
        <f t="shared" si="20"/>
        <v>-9.4963893180027625</v>
      </c>
      <c r="AV25" s="987">
        <f t="shared" si="21"/>
        <v>-4.7481946590013813</v>
      </c>
      <c r="AW25" s="987">
        <f t="shared" si="22"/>
        <v>-1.4244583977004144</v>
      </c>
      <c r="AX25" s="987">
        <f>MEDIAN('Time series-NOx per study'!V10:V69)*P25</f>
        <v>9.7837342800299183</v>
      </c>
      <c r="AY25" s="1009">
        <f t="shared" si="23"/>
        <v>-15.669042374704558</v>
      </c>
      <c r="AZ25" s="979"/>
      <c r="BA25" s="979"/>
      <c r="BB25" s="88"/>
      <c r="BC25" s="88"/>
    </row>
    <row r="26" spans="2:61">
      <c r="B26" s="63">
        <f t="shared" si="30"/>
        <v>1996</v>
      </c>
      <c r="C26" s="981">
        <v>190.15700000000001</v>
      </c>
      <c r="D26" s="981">
        <v>600.89612000000011</v>
      </c>
      <c r="E26" s="982">
        <v>20601</v>
      </c>
      <c r="F26" s="983">
        <f>'Master ERF Table'!$Q$13</f>
        <v>1.1657924009020941</v>
      </c>
      <c r="G26" s="982">
        <f t="shared" si="25"/>
        <v>24016.489250984043</v>
      </c>
      <c r="H26" s="109">
        <f>'Master ERF Table'!$Q$11</f>
        <v>0.95</v>
      </c>
      <c r="I26" s="983">
        <f t="shared" si="31"/>
        <v>13.342413574762253</v>
      </c>
      <c r="J26" s="109">
        <f>'Master ERF Table'!$Q$19</f>
        <v>0.03</v>
      </c>
      <c r="K26" s="109">
        <f>'Master ERF Table'!$Q$20</f>
        <v>1.2</v>
      </c>
      <c r="L26" s="982">
        <f>'Master ERF Table'!$Q$18</f>
        <v>1231</v>
      </c>
      <c r="M26" s="991">
        <v>0.73</v>
      </c>
      <c r="O26" s="981">
        <f t="shared" si="26"/>
        <v>600.89612000000011</v>
      </c>
      <c r="P26" s="983">
        <f t="shared" si="4"/>
        <v>0.73356824776542762</v>
      </c>
      <c r="Q26" s="989">
        <f t="shared" si="27"/>
        <v>5.4194745000000002E-3</v>
      </c>
      <c r="R26" s="989">
        <f t="shared" si="28"/>
        <v>0.21677898000000001</v>
      </c>
      <c r="S26" s="981">
        <f t="shared" si="29"/>
        <v>222.37910364999999</v>
      </c>
      <c r="T26" s="990">
        <f t="shared" si="8"/>
        <v>24016489250.984043</v>
      </c>
      <c r="V26" s="984">
        <f>'Master ERF Table'!$C$11</f>
        <v>34.442957746478882</v>
      </c>
      <c r="W26" s="984">
        <f>'Master ERF Table'!$C$13</f>
        <v>-18.693086083844243</v>
      </c>
      <c r="X26" s="984">
        <f>'Master ERF Table'!$C$12</f>
        <v>-9.3465430419221214</v>
      </c>
      <c r="Y26" s="984">
        <f>'Master ERF Table'!$C$14</f>
        <v>-2.8039629125766363</v>
      </c>
      <c r="Z26" s="984">
        <f>'Master ERF Table'!$C$15</f>
        <v>5.4603140858326471</v>
      </c>
      <c r="AA26" s="984">
        <f>'Master ERF Table'!$C$19</f>
        <v>100.67114093959731</v>
      </c>
      <c r="AB26" s="984">
        <f>'Master ERF Table'!$C$21</f>
        <v>-19.909502262443439</v>
      </c>
      <c r="AC26" s="985">
        <f>'Master ERF Table'!$C$17</f>
        <v>5.1788268955650935E-3</v>
      </c>
      <c r="AD26" s="986">
        <f>'Master ERF Table'!$C$7</f>
        <v>9.3595037832884959E-10</v>
      </c>
      <c r="AF26" s="987">
        <f t="shared" si="9"/>
        <v>25.266260161943176</v>
      </c>
      <c r="AG26" s="987">
        <f t="shared" si="10"/>
        <v>-10.010237714813361</v>
      </c>
      <c r="AH26" s="987">
        <f t="shared" si="11"/>
        <v>-5.0051188574066803</v>
      </c>
      <c r="AI26" s="987">
        <f t="shared" si="12"/>
        <v>-1.5015356572220042</v>
      </c>
      <c r="AJ26" s="987">
        <f>MEDIAN('Time series-NOx per study'!V10:V69)*P26</f>
        <v>10.313130875542667</v>
      </c>
      <c r="AK26" s="1009">
        <f t="shared" si="13"/>
        <v>-16.516892229442046</v>
      </c>
      <c r="AL26" s="482"/>
      <c r="AM26" s="987">
        <f t="shared" si="14"/>
        <v>25.266260161943176</v>
      </c>
      <c r="AN26" s="987">
        <f t="shared" si="15"/>
        <v>-10.010237714813361</v>
      </c>
      <c r="AO26" s="987">
        <f t="shared" si="16"/>
        <v>-5.0051188574066803</v>
      </c>
      <c r="AP26" s="987">
        <f t="shared" si="17"/>
        <v>-1.5015356572220042</v>
      </c>
      <c r="AQ26" s="987">
        <f>MEDIAN('Time series-NOx per study'!V10:V69)*P26</f>
        <v>10.313130875542667</v>
      </c>
      <c r="AR26" s="1009">
        <f t="shared" si="18"/>
        <v>-16.516892229442046</v>
      </c>
      <c r="AS26" s="482"/>
      <c r="AT26" s="987">
        <f t="shared" si="19"/>
        <v>25.266260161943176</v>
      </c>
      <c r="AU26" s="987">
        <f t="shared" si="20"/>
        <v>-10.010237714813361</v>
      </c>
      <c r="AV26" s="987">
        <f t="shared" si="21"/>
        <v>-5.0051188574066803</v>
      </c>
      <c r="AW26" s="987">
        <f t="shared" si="22"/>
        <v>-1.5015356572220042</v>
      </c>
      <c r="AX26" s="987">
        <f>MEDIAN('Time series-NOx per study'!V10:V69)*P26</f>
        <v>10.313130875542667</v>
      </c>
      <c r="AY26" s="1009">
        <f t="shared" si="23"/>
        <v>-16.516892229442046</v>
      </c>
      <c r="AZ26" s="979"/>
      <c r="BA26" s="979"/>
      <c r="BB26" s="88"/>
      <c r="BC26" s="88"/>
    </row>
    <row r="27" spans="2:61">
      <c r="B27" s="472">
        <f t="shared" si="30"/>
        <v>1997</v>
      </c>
      <c r="C27" s="981">
        <v>195.947</v>
      </c>
      <c r="D27" s="981">
        <v>619.19252000000006</v>
      </c>
      <c r="E27" s="982">
        <v>21630</v>
      </c>
      <c r="F27" s="983">
        <f>'Master ERF Table'!$Q$13</f>
        <v>1.1657924009020941</v>
      </c>
      <c r="G27" s="982">
        <f t="shared" si="25"/>
        <v>25216.089631512295</v>
      </c>
      <c r="H27" s="109">
        <f>'Master ERF Table'!$Q$11</f>
        <v>0.95</v>
      </c>
      <c r="I27" s="983">
        <f t="shared" si="31"/>
        <v>13.455367699038822</v>
      </c>
      <c r="J27" s="109">
        <f>'Master ERF Table'!$Q$19</f>
        <v>0.03</v>
      </c>
      <c r="K27" s="109">
        <f>'Master ERF Table'!$Q$20</f>
        <v>1.2</v>
      </c>
      <c r="L27" s="982">
        <f>'Master ERF Table'!$Q$18</f>
        <v>1231</v>
      </c>
      <c r="M27" s="991">
        <v>0.73</v>
      </c>
      <c r="N27" s="88"/>
      <c r="O27" s="981">
        <f t="shared" si="26"/>
        <v>619.19252000000006</v>
      </c>
      <c r="P27" s="983">
        <f t="shared" si="4"/>
        <v>0.76230364846007292</v>
      </c>
      <c r="Q27" s="989">
        <f t="shared" si="27"/>
        <v>5.5844895000000004E-3</v>
      </c>
      <c r="R27" s="989">
        <f t="shared" si="28"/>
        <v>0.22337957999999999</v>
      </c>
      <c r="S27" s="981">
        <f t="shared" si="29"/>
        <v>229.15021915</v>
      </c>
      <c r="T27" s="990">
        <f t="shared" si="8"/>
        <v>25216089631.512295</v>
      </c>
      <c r="U27" s="88"/>
      <c r="V27" s="984">
        <f>'Master ERF Table'!$C$11</f>
        <v>34.442957746478882</v>
      </c>
      <c r="W27" s="984">
        <f>'Master ERF Table'!$C$13</f>
        <v>-18.693086083844243</v>
      </c>
      <c r="X27" s="984">
        <f>'Master ERF Table'!$C$12</f>
        <v>-9.3465430419221214</v>
      </c>
      <c r="Y27" s="984">
        <f>'Master ERF Table'!$C$14</f>
        <v>-2.8039629125766363</v>
      </c>
      <c r="Z27" s="984">
        <f>'Master ERF Table'!$C$15</f>
        <v>5.4603140858326471</v>
      </c>
      <c r="AA27" s="984">
        <f>'Master ERF Table'!$C$19</f>
        <v>100.67114093959731</v>
      </c>
      <c r="AB27" s="984">
        <f>'Master ERF Table'!$C$21</f>
        <v>-19.909502262443439</v>
      </c>
      <c r="AC27" s="985">
        <f>'Master ERF Table'!$C$17</f>
        <v>5.1788268955650935E-3</v>
      </c>
      <c r="AD27" s="986">
        <f>'Master ERF Table'!$C$7</f>
        <v>9.3595037832884959E-10</v>
      </c>
      <c r="AF27" s="987">
        <f t="shared" si="9"/>
        <v>26.255992353896982</v>
      </c>
      <c r="AG27" s="987">
        <f t="shared" si="10"/>
        <v>-10.402359637565658</v>
      </c>
      <c r="AH27" s="987">
        <f t="shared" si="11"/>
        <v>-5.2011798187828289</v>
      </c>
      <c r="AI27" s="987">
        <f t="shared" si="12"/>
        <v>-1.5603539456348487</v>
      </c>
      <c r="AJ27" s="987">
        <f>MEDIAN('Time series-NOx per study'!V10:V69)*P27</f>
        <v>10.717117756146857</v>
      </c>
      <c r="AK27" s="1009">
        <f t="shared" si="13"/>
        <v>-17.163893401983334</v>
      </c>
      <c r="AL27" s="482"/>
      <c r="AM27" s="987">
        <f t="shared" si="14"/>
        <v>26.255992353896982</v>
      </c>
      <c r="AN27" s="987">
        <f t="shared" si="15"/>
        <v>-10.402359637565658</v>
      </c>
      <c r="AO27" s="987">
        <f t="shared" si="16"/>
        <v>-5.2011798187828289</v>
      </c>
      <c r="AP27" s="987">
        <f t="shared" si="17"/>
        <v>-1.5603539456348487</v>
      </c>
      <c r="AQ27" s="987">
        <f>MEDIAN('Time series-NOx per study'!V10:V69)*P27</f>
        <v>10.717117756146857</v>
      </c>
      <c r="AR27" s="1009">
        <f t="shared" si="18"/>
        <v>-17.163893401983334</v>
      </c>
      <c r="AS27" s="482"/>
      <c r="AT27" s="987">
        <f t="shared" si="19"/>
        <v>26.255992353896982</v>
      </c>
      <c r="AU27" s="987">
        <f t="shared" si="20"/>
        <v>-10.402359637565658</v>
      </c>
      <c r="AV27" s="987">
        <f t="shared" si="21"/>
        <v>-5.2011798187828289</v>
      </c>
      <c r="AW27" s="987">
        <f t="shared" si="22"/>
        <v>-1.5603539456348487</v>
      </c>
      <c r="AX27" s="987">
        <f>MEDIAN('Time series-NOx per study'!V10:V69)*P27</f>
        <v>10.717117756146857</v>
      </c>
      <c r="AY27" s="1009">
        <f t="shared" si="23"/>
        <v>-17.163893401983334</v>
      </c>
      <c r="AZ27" s="979"/>
      <c r="BA27" s="979"/>
      <c r="BB27" s="88"/>
      <c r="BC27" s="88"/>
    </row>
    <row r="28" spans="2:61">
      <c r="B28" s="472">
        <f t="shared" si="30"/>
        <v>1998</v>
      </c>
      <c r="C28" s="981">
        <v>199.81100000000001</v>
      </c>
      <c r="D28" s="981">
        <v>631.40276000000006</v>
      </c>
      <c r="E28" s="982">
        <v>22438</v>
      </c>
      <c r="F28" s="983">
        <f>'Master ERF Table'!$Q$13</f>
        <v>1.1657924009020941</v>
      </c>
      <c r="G28" s="982">
        <f t="shared" si="25"/>
        <v>26158.049891441187</v>
      </c>
      <c r="H28" s="109">
        <f>'Master ERF Table'!$Q$11</f>
        <v>0.95</v>
      </c>
      <c r="I28" s="983">
        <f t="shared" si="31"/>
        <v>13.569278069658647</v>
      </c>
      <c r="J28" s="109">
        <f>'Master ERF Table'!$Q$19</f>
        <v>0.03</v>
      </c>
      <c r="K28" s="109">
        <f>'Master ERF Table'!$Q$20</f>
        <v>1.2</v>
      </c>
      <c r="L28" s="982">
        <f>'Master ERF Table'!$Q$18</f>
        <v>1231</v>
      </c>
      <c r="M28" s="991">
        <v>0.73</v>
      </c>
      <c r="N28" s="88"/>
      <c r="O28" s="981">
        <f t="shared" si="26"/>
        <v>631.40276000000006</v>
      </c>
      <c r="P28" s="983">
        <f t="shared" si="4"/>
        <v>0.78391675154365881</v>
      </c>
      <c r="Q28" s="989">
        <f t="shared" si="27"/>
        <v>5.6946135E-3</v>
      </c>
      <c r="R28" s="989">
        <f t="shared" si="28"/>
        <v>0.22778454000000001</v>
      </c>
      <c r="S28" s="981">
        <f t="shared" si="29"/>
        <v>233.66897395000001</v>
      </c>
      <c r="T28" s="990">
        <f t="shared" si="8"/>
        <v>26158049891.441189</v>
      </c>
      <c r="U28" s="88"/>
      <c r="V28" s="984">
        <f>'Master ERF Table'!$C$11</f>
        <v>34.442957746478882</v>
      </c>
      <c r="W28" s="984">
        <f>'Master ERF Table'!$C$13</f>
        <v>-18.693086083844243</v>
      </c>
      <c r="X28" s="984">
        <f>'Master ERF Table'!$C$12</f>
        <v>-9.3465430419221214</v>
      </c>
      <c r="Y28" s="984">
        <f>'Master ERF Table'!$C$14</f>
        <v>-2.8039629125766363</v>
      </c>
      <c r="Z28" s="984">
        <f>'Master ERF Table'!$C$15</f>
        <v>5.4603140858326471</v>
      </c>
      <c r="AA28" s="984">
        <f>'Master ERF Table'!$C$19</f>
        <v>100.67114093959731</v>
      </c>
      <c r="AB28" s="984">
        <f>'Master ERF Table'!$C$21</f>
        <v>-19.909502262443439</v>
      </c>
      <c r="AC28" s="985">
        <f>'Master ERF Table'!$C$17</f>
        <v>5.1788268955650935E-3</v>
      </c>
      <c r="AD28" s="986">
        <f>'Master ERF Table'!$C$7</f>
        <v>9.3595037832884959E-10</v>
      </c>
      <c r="AF28" s="987">
        <f t="shared" si="9"/>
        <v>27.000411550175226</v>
      </c>
      <c r="AG28" s="987">
        <f t="shared" si="10"/>
        <v>-10.697291022996401</v>
      </c>
      <c r="AH28" s="987">
        <f t="shared" si="11"/>
        <v>-5.3486455114982006</v>
      </c>
      <c r="AI28" s="987">
        <f t="shared" si="12"/>
        <v>-1.60459365344946</v>
      </c>
      <c r="AJ28" s="987">
        <f>MEDIAN('Time series-NOx per study'!V10:V69)*P28</f>
        <v>11.020973275257182</v>
      </c>
      <c r="AK28" s="1009">
        <f t="shared" si="13"/>
        <v>-17.65053018794406</v>
      </c>
      <c r="AL28" s="482"/>
      <c r="AM28" s="987">
        <f t="shared" si="14"/>
        <v>27.000411550175226</v>
      </c>
      <c r="AN28" s="987">
        <f t="shared" si="15"/>
        <v>-10.697291022996401</v>
      </c>
      <c r="AO28" s="987">
        <f t="shared" si="16"/>
        <v>-5.3486455114982006</v>
      </c>
      <c r="AP28" s="987">
        <f t="shared" si="17"/>
        <v>-1.60459365344946</v>
      </c>
      <c r="AQ28" s="987">
        <f>MEDIAN('Time series-NOx per study'!V10:V69)*P28</f>
        <v>11.020973275257182</v>
      </c>
      <c r="AR28" s="1009">
        <f t="shared" si="18"/>
        <v>-17.65053018794406</v>
      </c>
      <c r="AS28" s="482"/>
      <c r="AT28" s="987">
        <f t="shared" si="19"/>
        <v>27.000411550175226</v>
      </c>
      <c r="AU28" s="987">
        <f t="shared" si="20"/>
        <v>-10.697291022996401</v>
      </c>
      <c r="AV28" s="987">
        <f t="shared" si="21"/>
        <v>-5.3486455114982006</v>
      </c>
      <c r="AW28" s="987">
        <f t="shared" si="22"/>
        <v>-1.60459365344946</v>
      </c>
      <c r="AX28" s="987">
        <f>MEDIAN('Time series-NOx per study'!V10:V69)*P28</f>
        <v>11.020973275257182</v>
      </c>
      <c r="AY28" s="1009">
        <f t="shared" si="23"/>
        <v>-17.65053018794406</v>
      </c>
      <c r="AZ28" s="979"/>
      <c r="BA28" s="979"/>
      <c r="BB28" s="88"/>
      <c r="BC28" s="88"/>
    </row>
    <row r="29" spans="2:61">
      <c r="B29" s="472">
        <f t="shared" si="30"/>
        <v>1999</v>
      </c>
      <c r="C29" s="981">
        <v>206.256</v>
      </c>
      <c r="D29" s="981">
        <v>651.76895999999999</v>
      </c>
      <c r="E29" s="982">
        <v>23742</v>
      </c>
      <c r="F29" s="983">
        <f>'Master ERF Table'!$Q$13</f>
        <v>1.1657924009020941</v>
      </c>
      <c r="G29" s="982">
        <f t="shared" si="25"/>
        <v>27678.24318221752</v>
      </c>
      <c r="H29" s="109">
        <f>'Master ERF Table'!$Q$11</f>
        <v>0.95</v>
      </c>
      <c r="I29" s="983">
        <f t="shared" si="31"/>
        <v>13.684152782006249</v>
      </c>
      <c r="J29" s="109">
        <f>'Master ERF Table'!$Q$19</f>
        <v>0.03</v>
      </c>
      <c r="K29" s="109">
        <f>'Master ERF Table'!$Q$20</f>
        <v>1.2</v>
      </c>
      <c r="L29" s="982">
        <f>'Master ERF Table'!$Q$18</f>
        <v>1231</v>
      </c>
      <c r="M29" s="991">
        <v>0.73</v>
      </c>
      <c r="N29" s="88"/>
      <c r="O29" s="981">
        <f t="shared" si="26"/>
        <v>651.76895999999999</v>
      </c>
      <c r="P29" s="983">
        <f t="shared" si="4"/>
        <v>0.81605290425071519</v>
      </c>
      <c r="Q29" s="989">
        <f t="shared" si="27"/>
        <v>5.8782959999999999E-3</v>
      </c>
      <c r="R29" s="989">
        <f t="shared" si="28"/>
        <v>0.23513184000000001</v>
      </c>
      <c r="S29" s="981">
        <f t="shared" si="29"/>
        <v>241.2060792</v>
      </c>
      <c r="T29" s="990">
        <f t="shared" si="8"/>
        <v>27678243182.217522</v>
      </c>
      <c r="U29" s="88"/>
      <c r="V29" s="984">
        <f>'Master ERF Table'!$C$11</f>
        <v>34.442957746478882</v>
      </c>
      <c r="W29" s="984">
        <f>'Master ERF Table'!$C$13</f>
        <v>-18.693086083844243</v>
      </c>
      <c r="X29" s="984">
        <f>'Master ERF Table'!$C$12</f>
        <v>-9.3465430419221214</v>
      </c>
      <c r="Y29" s="984">
        <f>'Master ERF Table'!$C$14</f>
        <v>-2.8039629125766363</v>
      </c>
      <c r="Z29" s="984">
        <f>'Master ERF Table'!$C$15</f>
        <v>5.4603140858326471</v>
      </c>
      <c r="AA29" s="984">
        <f>'Master ERF Table'!$C$19</f>
        <v>100.67114093959731</v>
      </c>
      <c r="AB29" s="984">
        <f>'Master ERF Table'!$C$21</f>
        <v>-19.909502262443439</v>
      </c>
      <c r="AC29" s="985">
        <f>'Master ERF Table'!$C$17</f>
        <v>5.1788268955650935E-3</v>
      </c>
      <c r="AD29" s="986">
        <f>'Master ERF Table'!$C$7</f>
        <v>9.3595037832884959E-10</v>
      </c>
      <c r="AF29" s="987">
        <f t="shared" si="9"/>
        <v>28.107275699998759</v>
      </c>
      <c r="AG29" s="987">
        <f t="shared" si="10"/>
        <v>-11.135819447334697</v>
      </c>
      <c r="AH29" s="987">
        <f t="shared" si="11"/>
        <v>-5.5679097236673485</v>
      </c>
      <c r="AI29" s="987">
        <f t="shared" si="12"/>
        <v>-1.6703729171002046</v>
      </c>
      <c r="AJ29" s="987">
        <f>MEDIAN('Time series-NOx per study'!V10:V69)*P29</f>
        <v>11.472770841078592</v>
      </c>
      <c r="AK29" s="1009">
        <f t="shared" si="13"/>
        <v>-18.374102088102251</v>
      </c>
      <c r="AL29" s="482"/>
      <c r="AM29" s="987">
        <f t="shared" si="14"/>
        <v>28.107275699998759</v>
      </c>
      <c r="AN29" s="987">
        <f t="shared" si="15"/>
        <v>-11.135819447334697</v>
      </c>
      <c r="AO29" s="987">
        <f t="shared" si="16"/>
        <v>-5.5679097236673485</v>
      </c>
      <c r="AP29" s="987">
        <f t="shared" si="17"/>
        <v>-1.6703729171002046</v>
      </c>
      <c r="AQ29" s="987">
        <f>MEDIAN('Time series-NOx per study'!V10:V69)*P29</f>
        <v>11.472770841078592</v>
      </c>
      <c r="AR29" s="1009">
        <f t="shared" si="18"/>
        <v>-18.374102088102251</v>
      </c>
      <c r="AS29" s="482"/>
      <c r="AT29" s="987">
        <f t="shared" si="19"/>
        <v>28.107275699998759</v>
      </c>
      <c r="AU29" s="987">
        <f t="shared" si="20"/>
        <v>-11.135819447334697</v>
      </c>
      <c r="AV29" s="987">
        <f t="shared" si="21"/>
        <v>-5.5679097236673485</v>
      </c>
      <c r="AW29" s="987">
        <f t="shared" si="22"/>
        <v>-1.6703729171002046</v>
      </c>
      <c r="AX29" s="987">
        <f>MEDIAN('Time series-NOx per study'!V10:V69)*P29</f>
        <v>11.472770841078592</v>
      </c>
      <c r="AY29" s="1009">
        <f t="shared" si="23"/>
        <v>-18.374102088102251</v>
      </c>
      <c r="AZ29" s="979"/>
      <c r="BA29" s="979"/>
      <c r="BB29" s="979"/>
      <c r="BC29" s="88"/>
    </row>
    <row r="30" spans="2:61">
      <c r="B30" s="390">
        <f t="shared" si="30"/>
        <v>2000</v>
      </c>
      <c r="C30" s="473">
        <v>216.93799999999999</v>
      </c>
      <c r="D30" s="473">
        <v>685.52408000000003</v>
      </c>
      <c r="E30" s="474">
        <v>25981.555983433998</v>
      </c>
      <c r="F30" s="475">
        <f>'Master ERF Table'!$Q$13</f>
        <v>1.1657924009020941</v>
      </c>
      <c r="G30" s="474">
        <f t="shared" si="25"/>
        <v>30289.100529099691</v>
      </c>
      <c r="H30" s="472">
        <f>'Master ERF Table'!$Q$11</f>
        <v>0.95</v>
      </c>
      <c r="I30" s="391">
        <v>13.8</v>
      </c>
      <c r="J30" s="472">
        <f>'Master ERF Table'!$Q$19</f>
        <v>0.03</v>
      </c>
      <c r="K30" s="472">
        <f>'Master ERF Table'!$Q$20</f>
        <v>1.2</v>
      </c>
      <c r="L30" s="474">
        <f>'Master ERF Table'!$Q$18</f>
        <v>1231</v>
      </c>
      <c r="M30" s="479">
        <v>0.73</v>
      </c>
      <c r="N30" s="88"/>
      <c r="O30" s="473">
        <f t="shared" si="26"/>
        <v>685.52408000000003</v>
      </c>
      <c r="P30" s="475">
        <f t="shared" si="4"/>
        <v>0.86558262000000008</v>
      </c>
      <c r="Q30" s="853">
        <f t="shared" si="27"/>
        <v>6.1827330000000002E-3</v>
      </c>
      <c r="R30" s="853">
        <f t="shared" si="28"/>
        <v>0.24730932</v>
      </c>
      <c r="S30" s="473">
        <f t="shared" si="29"/>
        <v>253.69814410000001</v>
      </c>
      <c r="T30" s="481">
        <f>G30*1000000</f>
        <v>30289100529.099689</v>
      </c>
      <c r="U30" s="88"/>
      <c r="V30" s="75">
        <f>'Master ERF Table'!$C$11</f>
        <v>34.442957746478882</v>
      </c>
      <c r="W30" s="75">
        <f>'Master ERF Table'!$C$13</f>
        <v>-18.693086083844243</v>
      </c>
      <c r="X30" s="75">
        <f>'Master ERF Table'!$C$12</f>
        <v>-9.3465430419221214</v>
      </c>
      <c r="Y30" s="75">
        <f>'Master ERF Table'!$C$14</f>
        <v>-2.8039629125766363</v>
      </c>
      <c r="Z30" s="75">
        <f>'Master ERF Table'!$C$15</f>
        <v>5.4603140858326471</v>
      </c>
      <c r="AA30" s="75">
        <f>'Master ERF Table'!$C$19</f>
        <v>100.67114093959731</v>
      </c>
      <c r="AB30" s="75">
        <f>'Master ERF Table'!$C$21</f>
        <v>-19.909502262443439</v>
      </c>
      <c r="AC30" s="439">
        <f>'Master ERF Table'!$C$17</f>
        <v>5.1788268955650935E-3</v>
      </c>
      <c r="AD30" s="84">
        <f>'Master ERF Table'!$C$7</f>
        <v>9.3595037832884959E-10</v>
      </c>
      <c r="AF30" s="75">
        <f t="shared" si="9"/>
        <v>29.813225606746489</v>
      </c>
      <c r="AG30" s="75">
        <f t="shared" si="10"/>
        <v>-11.811699612687793</v>
      </c>
      <c r="AH30" s="75">
        <f t="shared" si="11"/>
        <v>-5.9058498063438964</v>
      </c>
      <c r="AI30" s="75">
        <f t="shared" si="12"/>
        <v>-1.7717549419031686</v>
      </c>
      <c r="AJ30" s="482">
        <f>MEDIAN('Time series-NOx per study'!V10:V69)*P30</f>
        <v>12.169102017225875</v>
      </c>
      <c r="AK30" s="1009">
        <f t="shared" si="13"/>
        <v>-19.48930436093486</v>
      </c>
      <c r="AL30" s="482"/>
      <c r="AM30" s="75">
        <f t="shared" si="14"/>
        <v>29.813225606746489</v>
      </c>
      <c r="AN30" s="75">
        <f t="shared" si="15"/>
        <v>-11.811699612687793</v>
      </c>
      <c r="AO30" s="482">
        <f t="shared" si="16"/>
        <v>-5.9058498063438964</v>
      </c>
      <c r="AP30" s="75">
        <f t="shared" si="17"/>
        <v>-1.7717549419031686</v>
      </c>
      <c r="AQ30" s="482">
        <f>MEDIAN('Time series-NOx per study'!V10:V69)*P30</f>
        <v>12.169102017225875</v>
      </c>
      <c r="AR30" s="1009">
        <f t="shared" si="18"/>
        <v>-19.48930436093486</v>
      </c>
      <c r="AS30" s="482"/>
      <c r="AT30" s="75">
        <f t="shared" si="19"/>
        <v>29.813225606746489</v>
      </c>
      <c r="AU30" s="75">
        <f t="shared" si="20"/>
        <v>-11.811699612687793</v>
      </c>
      <c r="AV30" s="75">
        <f t="shared" si="21"/>
        <v>-5.9058498063438964</v>
      </c>
      <c r="AW30" s="75">
        <f t="shared" si="22"/>
        <v>-1.7717549419031686</v>
      </c>
      <c r="AX30" s="482">
        <f>MEDIAN('Time series-NOx per study'!V10:V69)*P30</f>
        <v>12.169102017225875</v>
      </c>
      <c r="AY30" s="1009">
        <f t="shared" si="23"/>
        <v>-19.48930436093486</v>
      </c>
      <c r="AZ30" s="1019"/>
      <c r="BA30" s="482"/>
      <c r="BB30" s="88"/>
      <c r="BC30" s="88"/>
    </row>
    <row r="31" spans="2:61">
      <c r="B31" s="472">
        <f t="shared" si="30"/>
        <v>2001</v>
      </c>
      <c r="C31" s="473">
        <v>208.673</v>
      </c>
      <c r="D31" s="473">
        <v>659.40668000000005</v>
      </c>
      <c r="E31" s="474">
        <v>26157.107037377002</v>
      </c>
      <c r="F31" s="475">
        <f>'Master ERF Table'!$Q$13</f>
        <v>1.1657924009020941</v>
      </c>
      <c r="G31" s="474">
        <f t="shared" si="25"/>
        <v>30493.756613756796</v>
      </c>
      <c r="H31" s="472">
        <f>'Master ERF Table'!$Q$11</f>
        <v>0.95</v>
      </c>
      <c r="I31" s="477">
        <f>(I$35/I$30)^(1/(B$35-B$30))*I30</f>
        <v>13.879088274582799</v>
      </c>
      <c r="J31" s="472">
        <f>'Master ERF Table'!$Q$19</f>
        <v>0.03</v>
      </c>
      <c r="K31" s="472">
        <f>'Master ERF Table'!$Q$20</f>
        <v>1.2</v>
      </c>
      <c r="L31" s="474">
        <f>'Master ERF Table'!$Q$18</f>
        <v>1231</v>
      </c>
      <c r="M31" s="477">
        <f>(M$35/M$30)^(1/(B$35-B$30))*M30</f>
        <v>0.73395687143117039</v>
      </c>
      <c r="N31" s="88"/>
      <c r="O31" s="473">
        <f t="shared" si="26"/>
        <v>659.40668000000005</v>
      </c>
      <c r="P31" s="475">
        <f t="shared" si="4"/>
        <v>0.83737695943571344</v>
      </c>
      <c r="Q31" s="853">
        <f t="shared" si="27"/>
        <v>5.9471805000000004E-3</v>
      </c>
      <c r="R31" s="853">
        <f t="shared" si="28"/>
        <v>0.23788722000000001</v>
      </c>
      <c r="S31" s="473">
        <f t="shared" si="29"/>
        <v>244.03263985000001</v>
      </c>
      <c r="T31" s="481">
        <f t="shared" ref="T31:T48" si="32">G31*1000000</f>
        <v>30493756613.756794</v>
      </c>
      <c r="U31" s="88"/>
      <c r="V31" s="75">
        <f>'Master ERF Table'!$C$11</f>
        <v>34.442957746478882</v>
      </c>
      <c r="W31" s="75">
        <f>'Master ERF Table'!$C$13</f>
        <v>-18.693086083844243</v>
      </c>
      <c r="X31" s="75">
        <f>'Master ERF Table'!$C$12</f>
        <v>-9.3465430419221214</v>
      </c>
      <c r="Y31" s="75">
        <f>'Master ERF Table'!$C$14</f>
        <v>-2.8039629125766363</v>
      </c>
      <c r="Z31" s="75">
        <f>'Master ERF Table'!$C$15</f>
        <v>5.4603140858326471</v>
      </c>
      <c r="AA31" s="75">
        <f>'Master ERF Table'!$C$19</f>
        <v>100.67114093959731</v>
      </c>
      <c r="AB31" s="75">
        <f>'Master ERF Table'!$C$21</f>
        <v>-19.909502262443439</v>
      </c>
      <c r="AC31" s="439">
        <f>'Master ERF Table'!$C$17</f>
        <v>5.1788268955650935E-3</v>
      </c>
      <c r="AD31" s="84">
        <f>'Master ERF Table'!$C$7</f>
        <v>9.3595037832884959E-10</v>
      </c>
      <c r="AF31" s="75">
        <f t="shared" si="9"/>
        <v>28.841739231719238</v>
      </c>
      <c r="AG31" s="75">
        <f t="shared" si="10"/>
        <v>-11.488744038751237</v>
      </c>
      <c r="AH31" s="75">
        <f t="shared" si="11"/>
        <v>-5.7443720193756187</v>
      </c>
      <c r="AI31" s="75">
        <f t="shared" si="12"/>
        <v>-1.7233116058126858</v>
      </c>
      <c r="AJ31" s="482">
        <f>MEDIAN('Time series-NOx per study'!W10:W69)*P31</f>
        <v>11.685691467403727</v>
      </c>
      <c r="AK31" s="1009">
        <f t="shared" si="13"/>
        <v>-18.956427663939543</v>
      </c>
      <c r="AL31" s="482"/>
      <c r="AM31" s="75">
        <f t="shared" si="14"/>
        <v>28.841739231719238</v>
      </c>
      <c r="AN31" s="75">
        <f t="shared" si="15"/>
        <v>-11.488744038751237</v>
      </c>
      <c r="AO31" s="482">
        <f t="shared" si="16"/>
        <v>-5.7443720193756187</v>
      </c>
      <c r="AP31" s="75">
        <f t="shared" si="17"/>
        <v>-1.7233116058126858</v>
      </c>
      <c r="AQ31" s="482">
        <f>MEDIAN('Time series-NOx per study'!W10:W69)*P31</f>
        <v>11.685691467403727</v>
      </c>
      <c r="AR31" s="1009">
        <f t="shared" si="18"/>
        <v>-18.956427663939543</v>
      </c>
      <c r="AS31" s="482"/>
      <c r="AT31" s="75">
        <f t="shared" si="19"/>
        <v>28.841739231719238</v>
      </c>
      <c r="AU31" s="75">
        <f t="shared" si="20"/>
        <v>-11.488744038751237</v>
      </c>
      <c r="AV31" s="75">
        <f t="shared" si="21"/>
        <v>-5.7443720193756187</v>
      </c>
      <c r="AW31" s="75">
        <f t="shared" si="22"/>
        <v>-1.7233116058126858</v>
      </c>
      <c r="AX31" s="482">
        <f>MEDIAN('Time series-NOx per study'!W10:W69)*P31</f>
        <v>11.685691467403727</v>
      </c>
      <c r="AY31" s="1009">
        <f t="shared" si="23"/>
        <v>-18.956427663939543</v>
      </c>
      <c r="AZ31" s="1019"/>
      <c r="BA31" s="482"/>
      <c r="BB31" s="88"/>
      <c r="BC31" s="88"/>
    </row>
    <row r="32" spans="2:61">
      <c r="B32" s="472">
        <f t="shared" si="30"/>
        <v>2002</v>
      </c>
      <c r="C32" s="473">
        <v>209.095</v>
      </c>
      <c r="D32" s="473">
        <v>660.74020000000007</v>
      </c>
      <c r="E32" s="474">
        <v>25506.535484532</v>
      </c>
      <c r="F32" s="475">
        <f>'Master ERF Table'!$Q$13</f>
        <v>1.1657924009020941</v>
      </c>
      <c r="G32" s="474">
        <f t="shared" si="25"/>
        <v>29735.325241207018</v>
      </c>
      <c r="H32" s="472">
        <f>'Master ERF Table'!$Q$11</f>
        <v>0.95</v>
      </c>
      <c r="I32" s="477">
        <f t="shared" ref="I32:I34" si="33">(I$35/I$30)^(1/(B$35-B$30))*I31</f>
        <v>13.958629806787082</v>
      </c>
      <c r="J32" s="472">
        <f>'Master ERF Table'!$Q$19</f>
        <v>0.03</v>
      </c>
      <c r="K32" s="472">
        <f>'Master ERF Table'!$Q$20</f>
        <v>1.2</v>
      </c>
      <c r="L32" s="474">
        <f>'Master ERF Table'!$Q$18</f>
        <v>1231</v>
      </c>
      <c r="M32" s="477">
        <f>(M$35/M$30)^(1/(B$35-B$30))*M31</f>
        <v>0.73793519057675561</v>
      </c>
      <c r="N32" s="88"/>
      <c r="O32" s="473">
        <f t="shared" si="26"/>
        <v>660.74020000000007</v>
      </c>
      <c r="P32" s="475">
        <f>(((C32*1000000000)*H32*I32)/1000000000000)*(14/46)</f>
        <v>0.84387913049319407</v>
      </c>
      <c r="Q32" s="853">
        <f t="shared" si="27"/>
        <v>5.9592075E-3</v>
      </c>
      <c r="R32" s="853">
        <f t="shared" si="28"/>
        <v>0.23836830000000001</v>
      </c>
      <c r="S32" s="473">
        <f t="shared" si="29"/>
        <v>244.52614775000001</v>
      </c>
      <c r="T32" s="481">
        <f t="shared" si="32"/>
        <v>29735325241.207016</v>
      </c>
      <c r="U32" s="88"/>
      <c r="V32" s="75">
        <f>'Master ERF Table'!$C$11</f>
        <v>34.442957746478882</v>
      </c>
      <c r="W32" s="75">
        <f>'Master ERF Table'!$C$13</f>
        <v>-18.693086083844243</v>
      </c>
      <c r="X32" s="75">
        <f>'Master ERF Table'!$C$12</f>
        <v>-9.3465430419221214</v>
      </c>
      <c r="Y32" s="75">
        <f>'Master ERF Table'!$C$14</f>
        <v>-2.8039629125766363</v>
      </c>
      <c r="Z32" s="75">
        <f>'Master ERF Table'!$C$15</f>
        <v>5.4603140858326471</v>
      </c>
      <c r="AA32" s="75">
        <f>'Master ERF Table'!$C$19</f>
        <v>100.67114093959731</v>
      </c>
      <c r="AB32" s="75">
        <f>'Master ERF Table'!$C$21</f>
        <v>-19.909502262443439</v>
      </c>
      <c r="AC32" s="439">
        <f>'Master ERF Table'!$C$17</f>
        <v>5.1788268955650935E-3</v>
      </c>
      <c r="AD32" s="84">
        <f>'Master ERF Table'!$C$7</f>
        <v>9.3595037832884959E-10</v>
      </c>
      <c r="AF32" s="75">
        <f t="shared" si="9"/>
        <v>29.065693234712423</v>
      </c>
      <c r="AG32" s="75">
        <f t="shared" si="10"/>
        <v>-11.640710110685802</v>
      </c>
      <c r="AH32" s="75">
        <f t="shared" si="11"/>
        <v>-5.8203550553429011</v>
      </c>
      <c r="AI32" s="75">
        <f t="shared" si="12"/>
        <v>-1.7461065166028702</v>
      </c>
      <c r="AJ32" s="482">
        <f>MEDIAN('Time series-NOx per study'!X10:X69)*P32</f>
        <v>11.688409720958147</v>
      </c>
      <c r="AK32" s="1009">
        <f t="shared" si="13"/>
        <v>-19.207171682631575</v>
      </c>
      <c r="AL32" s="482"/>
      <c r="AM32" s="75">
        <f t="shared" si="14"/>
        <v>29.065693234712423</v>
      </c>
      <c r="AN32" s="75">
        <f t="shared" si="15"/>
        <v>-11.640710110685802</v>
      </c>
      <c r="AO32" s="482">
        <f t="shared" si="16"/>
        <v>-5.8203550553429011</v>
      </c>
      <c r="AP32" s="75">
        <f t="shared" si="17"/>
        <v>-1.7461065166028702</v>
      </c>
      <c r="AQ32" s="482">
        <f>MEDIAN('Time series-NOx per study'!X10:X69)*P32</f>
        <v>11.688409720958147</v>
      </c>
      <c r="AR32" s="1009">
        <f t="shared" si="18"/>
        <v>-19.207171682631575</v>
      </c>
      <c r="AS32" s="482"/>
      <c r="AT32" s="75">
        <f t="shared" si="19"/>
        <v>29.065693234712423</v>
      </c>
      <c r="AU32" s="75">
        <f t="shared" si="20"/>
        <v>-11.640710110685802</v>
      </c>
      <c r="AV32" s="75">
        <f t="shared" si="21"/>
        <v>-5.8203550553429011</v>
      </c>
      <c r="AW32" s="75">
        <f t="shared" si="22"/>
        <v>-1.7461065166028702</v>
      </c>
      <c r="AX32" s="482">
        <f>MEDIAN('Time series-NOx per study'!X10:X69)*P32</f>
        <v>11.688409720958147</v>
      </c>
      <c r="AY32" s="1009">
        <f t="shared" si="23"/>
        <v>-19.207171682631575</v>
      </c>
      <c r="AZ32" s="1019"/>
      <c r="BA32" s="482"/>
      <c r="BB32" s="88"/>
      <c r="BC32" s="88"/>
    </row>
    <row r="33" spans="1:55">
      <c r="B33" s="472">
        <f t="shared" si="30"/>
        <v>2003</v>
      </c>
      <c r="C33" s="473">
        <v>208.964</v>
      </c>
      <c r="D33" s="473">
        <v>660.32623999999998</v>
      </c>
      <c r="E33" s="474">
        <v>26559.841808185</v>
      </c>
      <c r="F33" s="475">
        <f>'Master ERF Table'!$Q$13</f>
        <v>1.1657924009020941</v>
      </c>
      <c r="G33" s="474">
        <f t="shared" si="25"/>
        <v>30963.261749143807</v>
      </c>
      <c r="H33" s="472">
        <f>'Master ERF Table'!$Q$11</f>
        <v>0.95</v>
      </c>
      <c r="I33" s="477">
        <f t="shared" si="33"/>
        <v>14.038627194247866</v>
      </c>
      <c r="J33" s="472">
        <f>'Master ERF Table'!$Q$19</f>
        <v>0.03</v>
      </c>
      <c r="K33" s="472">
        <f>'Master ERF Table'!$Q$20</f>
        <v>1.2</v>
      </c>
      <c r="L33" s="474">
        <f>'Master ERF Table'!$Q$18</f>
        <v>1231</v>
      </c>
      <c r="M33" s="477">
        <f>(M$35/M$30)^(1/(B$35-B$30))*M32</f>
        <v>0.74193507369134248</v>
      </c>
      <c r="N33" s="88"/>
      <c r="O33" s="473">
        <f t="shared" si="26"/>
        <v>660.32623999999998</v>
      </c>
      <c r="P33" s="475">
        <f t="shared" si="4"/>
        <v>0.84818370254674336</v>
      </c>
      <c r="Q33" s="853">
        <f t="shared" si="27"/>
        <v>5.9554739999999997E-3</v>
      </c>
      <c r="R33" s="853">
        <f t="shared" si="28"/>
        <v>0.23821896000000001</v>
      </c>
      <c r="S33" s="473">
        <f t="shared" si="29"/>
        <v>244.37294979999999</v>
      </c>
      <c r="T33" s="481">
        <f t="shared" si="32"/>
        <v>30963261749.143806</v>
      </c>
      <c r="U33" s="88"/>
      <c r="V33" s="75">
        <f>'Master ERF Table'!$C$11</f>
        <v>34.442957746478882</v>
      </c>
      <c r="W33" s="75">
        <f>'Master ERF Table'!$C$13</f>
        <v>-18.693086083844243</v>
      </c>
      <c r="X33" s="75">
        <f>'Master ERF Table'!$C$12</f>
        <v>-9.3465430419221214</v>
      </c>
      <c r="Y33" s="75">
        <f>'Master ERF Table'!$C$14</f>
        <v>-2.8039629125766363</v>
      </c>
      <c r="Z33" s="75">
        <f>'Master ERF Table'!$C$15</f>
        <v>5.4603140858326471</v>
      </c>
      <c r="AA33" s="75">
        <f>'Master ERF Table'!$C$19</f>
        <v>100.67114093959731</v>
      </c>
      <c r="AB33" s="75">
        <f>'Master ERF Table'!$C$21</f>
        <v>-19.909502262443439</v>
      </c>
      <c r="AC33" s="439">
        <f>'Master ERF Table'!$C$17</f>
        <v>5.1788268955650935E-3</v>
      </c>
      <c r="AD33" s="84">
        <f>'Master ERF Table'!$C$7</f>
        <v>9.3595037832884959E-10</v>
      </c>
      <c r="AF33" s="75">
        <f t="shared" si="9"/>
        <v>29.213955428069493</v>
      </c>
      <c r="AG33" s="75">
        <f t="shared" si="10"/>
        <v>-11.763507439508054</v>
      </c>
      <c r="AH33" s="75">
        <f t="shared" si="11"/>
        <v>-5.8817537197540268</v>
      </c>
      <c r="AI33" s="75">
        <f t="shared" si="12"/>
        <v>-1.764526115926208</v>
      </c>
      <c r="AJ33" s="482">
        <f>MEDIAN('Time series-NOx per study'!Y10:Y69)*P33</f>
        <v>11.659082720678974</v>
      </c>
      <c r="AK33" s="1009">
        <f t="shared" si="13"/>
        <v>-19.40978727518829</v>
      </c>
      <c r="AL33" s="482"/>
      <c r="AM33" s="75">
        <f t="shared" si="14"/>
        <v>29.213955428069493</v>
      </c>
      <c r="AN33" s="75">
        <f t="shared" si="15"/>
        <v>-11.763507439508054</v>
      </c>
      <c r="AO33" s="482">
        <f t="shared" si="16"/>
        <v>-5.8817537197540268</v>
      </c>
      <c r="AP33" s="75">
        <f t="shared" si="17"/>
        <v>-1.764526115926208</v>
      </c>
      <c r="AQ33" s="482">
        <f>MEDIAN('Time series-NOx per study'!Y10:Y69)*P33</f>
        <v>11.659082720678974</v>
      </c>
      <c r="AR33" s="1009">
        <f t="shared" si="18"/>
        <v>-19.40978727518829</v>
      </c>
      <c r="AS33" s="482"/>
      <c r="AT33" s="75">
        <f t="shared" si="19"/>
        <v>29.213955428069493</v>
      </c>
      <c r="AU33" s="75">
        <f t="shared" si="20"/>
        <v>-11.763507439508054</v>
      </c>
      <c r="AV33" s="75">
        <f t="shared" si="21"/>
        <v>-5.8817537197540268</v>
      </c>
      <c r="AW33" s="75">
        <f t="shared" si="22"/>
        <v>-1.764526115926208</v>
      </c>
      <c r="AX33" s="482">
        <f>MEDIAN('Time series-NOx per study'!Y10:Y69)*P33</f>
        <v>11.659082720678974</v>
      </c>
      <c r="AY33" s="1009">
        <f t="shared" si="23"/>
        <v>-19.40978727518829</v>
      </c>
      <c r="AZ33" s="1019"/>
      <c r="BA33" s="482"/>
      <c r="BB33" s="88"/>
      <c r="BC33" s="88"/>
    </row>
    <row r="34" spans="1:55">
      <c r="B34" s="472">
        <f t="shared" si="30"/>
        <v>2004</v>
      </c>
      <c r="C34" s="473">
        <v>222.10900000000001</v>
      </c>
      <c r="D34" s="473">
        <v>701.86444000000006</v>
      </c>
      <c r="E34" s="474">
        <v>30122.495549952</v>
      </c>
      <c r="F34" s="475">
        <f>'Master ERF Table'!$Q$13</f>
        <v>1.1657924009020941</v>
      </c>
      <c r="G34" s="474">
        <f t="shared" si="25"/>
        <v>35116.576408341185</v>
      </c>
      <c r="H34" s="472">
        <f>'Master ERF Table'!$Q$11</f>
        <v>0.95</v>
      </c>
      <c r="I34" s="477">
        <f t="shared" si="33"/>
        <v>14.119083049487301</v>
      </c>
      <c r="J34" s="472">
        <f>'Master ERF Table'!$Q$19</f>
        <v>0.03</v>
      </c>
      <c r="K34" s="472">
        <f>'Master ERF Table'!$Q$20</f>
        <v>1.2</v>
      </c>
      <c r="L34" s="474">
        <f>'Master ERF Table'!$Q$18</f>
        <v>1231</v>
      </c>
      <c r="M34" s="477">
        <f>(M$35/M$30)^(1/(B$35-B$30))*M33</f>
        <v>0.74595663765966103</v>
      </c>
      <c r="N34" s="88"/>
      <c r="O34" s="473">
        <f t="shared" si="26"/>
        <v>701.86444000000006</v>
      </c>
      <c r="P34" s="475">
        <f t="shared" si="4"/>
        <v>0.90670593579593572</v>
      </c>
      <c r="Q34" s="853">
        <f t="shared" si="27"/>
        <v>6.3301065E-3</v>
      </c>
      <c r="R34" s="853">
        <f t="shared" si="28"/>
        <v>0.25320426000000001</v>
      </c>
      <c r="S34" s="473">
        <f t="shared" si="29"/>
        <v>259.74537005000002</v>
      </c>
      <c r="T34" s="481">
        <f t="shared" si="32"/>
        <v>35116576408.341187</v>
      </c>
      <c r="U34" s="88"/>
      <c r="V34" s="75">
        <f>'Master ERF Table'!$C$11</f>
        <v>34.442957746478882</v>
      </c>
      <c r="W34" s="75">
        <f>'Master ERF Table'!$C$13</f>
        <v>-18.693086083844243</v>
      </c>
      <c r="X34" s="75">
        <f>'Master ERF Table'!$C$12</f>
        <v>-9.3465430419221214</v>
      </c>
      <c r="Y34" s="75">
        <f>'Master ERF Table'!$C$14</f>
        <v>-2.8039629125766363</v>
      </c>
      <c r="Z34" s="75">
        <f>'Master ERF Table'!$C$15</f>
        <v>5.4603140858326471</v>
      </c>
      <c r="AA34" s="75">
        <f>'Master ERF Table'!$C$19</f>
        <v>100.67114093959731</v>
      </c>
      <c r="AB34" s="75">
        <f>'Master ERF Table'!$C$21</f>
        <v>-19.909502262443439</v>
      </c>
      <c r="AC34" s="439">
        <f>'Master ERF Table'!$C$17</f>
        <v>5.1788268955650935E-3</v>
      </c>
      <c r="AD34" s="84">
        <f>'Master ERF Table'!$C$7</f>
        <v>9.3595037832884959E-10</v>
      </c>
      <c r="AF34" s="75">
        <f t="shared" si="9"/>
        <v>31.22963423510101</v>
      </c>
      <c r="AG34" s="75">
        <f t="shared" si="10"/>
        <v>-12.64331760044719</v>
      </c>
      <c r="AH34" s="75">
        <f t="shared" si="11"/>
        <v>-6.3216588002235952</v>
      </c>
      <c r="AI34" s="75">
        <f t="shared" si="12"/>
        <v>-1.8964976400670785</v>
      </c>
      <c r="AJ34" s="482">
        <f>MEDIAN('Time series-NOx per study'!Z10:Z69)*P34</f>
        <v>12.363100564168091</v>
      </c>
      <c r="AK34" s="1009">
        <f t="shared" si="13"/>
        <v>-20.861474040737864</v>
      </c>
      <c r="AL34" s="482"/>
      <c r="AM34" s="75">
        <f t="shared" si="14"/>
        <v>31.22963423510101</v>
      </c>
      <c r="AN34" s="75">
        <f t="shared" si="15"/>
        <v>-12.64331760044719</v>
      </c>
      <c r="AO34" s="482">
        <f t="shared" si="16"/>
        <v>-6.3216588002235952</v>
      </c>
      <c r="AP34" s="75">
        <f t="shared" si="17"/>
        <v>-1.8964976400670785</v>
      </c>
      <c r="AQ34" s="482">
        <f>MEDIAN('Time series-NOx per study'!Z10:Z69)*P34</f>
        <v>12.363100564168091</v>
      </c>
      <c r="AR34" s="1009">
        <f t="shared" si="18"/>
        <v>-20.861474040737864</v>
      </c>
      <c r="AS34" s="482"/>
      <c r="AT34" s="75">
        <f t="shared" si="19"/>
        <v>31.22963423510101</v>
      </c>
      <c r="AU34" s="75">
        <f t="shared" si="20"/>
        <v>-12.64331760044719</v>
      </c>
      <c r="AV34" s="75">
        <f t="shared" si="21"/>
        <v>-6.3216588002235952</v>
      </c>
      <c r="AW34" s="75">
        <f t="shared" si="22"/>
        <v>-1.8964976400670785</v>
      </c>
      <c r="AX34" s="482">
        <f>MEDIAN('Time series-NOx per study'!Z10:Z69)*P34</f>
        <v>12.363100564168091</v>
      </c>
      <c r="AY34" s="1009">
        <f t="shared" si="23"/>
        <v>-20.861474040737864</v>
      </c>
      <c r="AZ34" s="951"/>
      <c r="BA34" s="482"/>
      <c r="BB34"/>
    </row>
    <row r="35" spans="1:55">
      <c r="B35" s="390">
        <f t="shared" si="30"/>
        <v>2005</v>
      </c>
      <c r="C35" s="473">
        <v>233.02500000000001</v>
      </c>
      <c r="D35" s="473">
        <v>736.35900000000004</v>
      </c>
      <c r="E35" s="474">
        <v>31857.353024202999</v>
      </c>
      <c r="F35" s="475">
        <f>'Master ERF Table'!$Q$13</f>
        <v>1.1657924009020941</v>
      </c>
      <c r="G35" s="474">
        <f t="shared" si="25"/>
        <v>37139.060068471204</v>
      </c>
      <c r="H35" s="472">
        <f>'Master ERF Table'!$Q$11</f>
        <v>0.95</v>
      </c>
      <c r="I35" s="391">
        <f>'Master ERF Table'!AU17</f>
        <v>14.2</v>
      </c>
      <c r="J35" s="472">
        <f>'Master ERF Table'!$Q$19</f>
        <v>0.03</v>
      </c>
      <c r="K35" s="472">
        <f>'Master ERF Table'!$Q$20</f>
        <v>1.2</v>
      </c>
      <c r="L35" s="474">
        <f>'Master ERF Table'!$Q$18</f>
        <v>1231</v>
      </c>
      <c r="M35" s="479">
        <v>0.75</v>
      </c>
      <c r="N35" s="88"/>
      <c r="O35" s="473">
        <f t="shared" si="26"/>
        <v>736.35900000000004</v>
      </c>
      <c r="P35" s="475">
        <f>(((C35*1000000000)*H35*I35)/1000000000000)*(14/46)</f>
        <v>0.95671959782608695</v>
      </c>
      <c r="Q35" s="853">
        <f t="shared" si="27"/>
        <v>6.6412125000000002E-3</v>
      </c>
      <c r="R35" s="853">
        <f t="shared" si="28"/>
        <v>0.26564850000000001</v>
      </c>
      <c r="S35" s="473">
        <f t="shared" si="29"/>
        <v>272.51108625000001</v>
      </c>
      <c r="T35" s="481">
        <f t="shared" si="32"/>
        <v>37139060068.471207</v>
      </c>
      <c r="U35" s="88"/>
      <c r="V35" s="75">
        <f>'Master ERF Table'!$C$11</f>
        <v>34.442957746478882</v>
      </c>
      <c r="W35" s="75">
        <f>'Master ERF Table'!$C$13</f>
        <v>-18.693086083844243</v>
      </c>
      <c r="X35" s="75">
        <f>'Master ERF Table'!$C$12</f>
        <v>-9.3465430419221214</v>
      </c>
      <c r="Y35" s="75">
        <f>'Master ERF Table'!$C$14</f>
        <v>-2.8039629125766363</v>
      </c>
      <c r="Z35" s="75">
        <f>'Master ERF Table'!$C$15</f>
        <v>5.4603140858326471</v>
      </c>
      <c r="AA35" s="75">
        <f>'Master ERF Table'!$C$19</f>
        <v>100.67114093959731</v>
      </c>
      <c r="AB35" s="75">
        <f>'Master ERF Table'!$C$21</f>
        <v>-19.909502262443439</v>
      </c>
      <c r="AC35" s="439">
        <f>'Master ERF Table'!$C$17</f>
        <v>5.1788268955650935E-3</v>
      </c>
      <c r="AD35" s="84">
        <f>'Master ERF Table'!$C$7</f>
        <v>9.3595037832884959E-10</v>
      </c>
      <c r="AF35" s="923">
        <f t="shared" si="9"/>
        <v>32.952252683152182</v>
      </c>
      <c r="AG35" s="923">
        <f t="shared" si="10"/>
        <v>-13.413031350197915</v>
      </c>
      <c r="AH35" s="923">
        <f t="shared" si="11"/>
        <v>-6.7065156750989576</v>
      </c>
      <c r="AI35" s="923">
        <f t="shared" si="12"/>
        <v>-2.0119547025296871</v>
      </c>
      <c r="AJ35" s="923">
        <f>MEDIAN('Time series-NOx per study'!AA10:AA69)*P35</f>
        <v>12.923260364304795</v>
      </c>
      <c r="AK35" s="1009">
        <f t="shared" si="13"/>
        <v>-22.13150172782656</v>
      </c>
      <c r="AL35" s="482"/>
      <c r="AM35" s="923">
        <f t="shared" si="14"/>
        <v>32.952252683152182</v>
      </c>
      <c r="AN35" s="923">
        <f t="shared" si="15"/>
        <v>-13.413031350197915</v>
      </c>
      <c r="AO35" s="923">
        <f t="shared" si="16"/>
        <v>-6.7065156750989576</v>
      </c>
      <c r="AP35" s="923">
        <f t="shared" si="17"/>
        <v>-2.0119547025296871</v>
      </c>
      <c r="AQ35" s="923">
        <f>MEDIAN('Time series-NOx per study'!AA10:AA69)*P35</f>
        <v>12.923260364304795</v>
      </c>
      <c r="AR35" s="1009">
        <f t="shared" si="18"/>
        <v>-22.13150172782656</v>
      </c>
      <c r="AS35" s="482"/>
      <c r="AT35" s="923">
        <f t="shared" si="19"/>
        <v>32.952252683152182</v>
      </c>
      <c r="AU35" s="923">
        <f t="shared" si="20"/>
        <v>-13.413031350197915</v>
      </c>
      <c r="AV35" s="923">
        <f t="shared" si="21"/>
        <v>-6.7065156750989576</v>
      </c>
      <c r="AW35" s="923">
        <f t="shared" si="22"/>
        <v>-2.0119547025296871</v>
      </c>
      <c r="AX35" s="923">
        <f>MEDIAN('Time series-NOx per study'!AA10:AA69)*P35</f>
        <v>12.923260364304795</v>
      </c>
      <c r="AY35" s="1009">
        <f t="shared" si="23"/>
        <v>-22.13150172782656</v>
      </c>
      <c r="AZ35" s="954"/>
      <c r="BA35" s="482"/>
      <c r="BB35"/>
    </row>
    <row r="36" spans="1:55">
      <c r="B36" s="472">
        <f t="shared" si="30"/>
        <v>2006</v>
      </c>
      <c r="C36" s="473">
        <v>235.74199999999999</v>
      </c>
      <c r="D36" s="473">
        <v>744.94471999999996</v>
      </c>
      <c r="E36" s="474">
        <v>33179.149195061997</v>
      </c>
      <c r="F36" s="475">
        <f>'Master ERF Table'!$Q$13</f>
        <v>1.1657924009020941</v>
      </c>
      <c r="G36" s="474">
        <f t="shared" si="25"/>
        <v>38680.000000000109</v>
      </c>
      <c r="H36" s="472">
        <f>'Master ERF Table'!$Q$11</f>
        <v>0.95</v>
      </c>
      <c r="I36" s="477">
        <f>(I$40/I$35)^(1/(B$40-B$35))*I35</f>
        <v>14.383210966585549</v>
      </c>
      <c r="J36" s="472">
        <f>'Master ERF Table'!$Q$19</f>
        <v>0.03</v>
      </c>
      <c r="K36" s="472">
        <f>'Master ERF Table'!$Q$20</f>
        <v>1.2</v>
      </c>
      <c r="L36" s="474">
        <f>'Master ERF Table'!$Q$18</f>
        <v>1231</v>
      </c>
      <c r="M36" s="477">
        <f>(M$35/M$30)^(1/(B$41-B$35))*M35</f>
        <v>0.75338620537510437</v>
      </c>
      <c r="N36" s="88"/>
      <c r="O36" s="473">
        <f t="shared" si="26"/>
        <v>744.94471999999996</v>
      </c>
      <c r="P36" s="475">
        <f t="shared" ref="P36:P48" si="34">(((C36*1000000000)*H36*I36)/1000000000000)*(14/46)</f>
        <v>0.98036234851756476</v>
      </c>
      <c r="Q36" s="853">
        <f t="shared" si="27"/>
        <v>6.7186470000000003E-3</v>
      </c>
      <c r="R36" s="853">
        <f t="shared" si="28"/>
        <v>0.26874587999999999</v>
      </c>
      <c r="S36" s="473">
        <f t="shared" si="29"/>
        <v>275.6884819</v>
      </c>
      <c r="T36" s="481">
        <f t="shared" si="32"/>
        <v>38680000000.000107</v>
      </c>
      <c r="U36" s="88"/>
      <c r="V36" s="75">
        <f>'Master ERF Table'!$C$11</f>
        <v>34.442957746478882</v>
      </c>
      <c r="W36" s="75">
        <f>'Master ERF Table'!$C$13</f>
        <v>-18.693086083844243</v>
      </c>
      <c r="X36" s="75">
        <f>'Master ERF Table'!$C$12</f>
        <v>-9.3465430419221214</v>
      </c>
      <c r="Y36" s="75">
        <f>'Master ERF Table'!$C$14</f>
        <v>-2.8039629125766363</v>
      </c>
      <c r="Z36" s="75">
        <f>'Master ERF Table'!$C$15</f>
        <v>5.4603140858326471</v>
      </c>
      <c r="AA36" s="75">
        <f>'Master ERF Table'!$C$19</f>
        <v>100.67114093959731</v>
      </c>
      <c r="AB36" s="75">
        <f>'Master ERF Table'!$C$21</f>
        <v>-19.909502262443439</v>
      </c>
      <c r="AC36" s="439">
        <f>'Master ERF Table'!$C$17</f>
        <v>5.1788268955650935E-3</v>
      </c>
      <c r="AD36" s="84">
        <f>'Master ERF Table'!$C$7</f>
        <v>9.3595037832884959E-10</v>
      </c>
      <c r="AF36" s="75">
        <f t="shared" si="9"/>
        <v>33.766578946229288</v>
      </c>
      <c r="AG36" s="75">
        <f t="shared" si="10"/>
        <v>-13.806553922816052</v>
      </c>
      <c r="AH36" s="75">
        <f t="shared" si="11"/>
        <v>-6.903276961408026</v>
      </c>
      <c r="AI36" s="75">
        <f t="shared" si="12"/>
        <v>-2.0709830884224081</v>
      </c>
      <c r="AJ36" s="482">
        <f>MEDIAN('Time series-NOx per study'!AB10:AB69)*P36</f>
        <v>13.138111411328865</v>
      </c>
      <c r="AK36" s="1009">
        <f t="shared" si="13"/>
        <v>-22.780813972646488</v>
      </c>
      <c r="AL36" s="482"/>
      <c r="AM36" s="75">
        <f t="shared" si="14"/>
        <v>33.766578946229288</v>
      </c>
      <c r="AN36" s="75">
        <f t="shared" si="15"/>
        <v>-13.806553922816052</v>
      </c>
      <c r="AO36" s="482">
        <f t="shared" si="16"/>
        <v>-6.903276961408026</v>
      </c>
      <c r="AP36" s="75">
        <f t="shared" si="17"/>
        <v>-2.0709830884224081</v>
      </c>
      <c r="AQ36" s="482">
        <f>MEDIAN('Time series-NOx per study'!AB10:AB69)*P36</f>
        <v>13.138111411328865</v>
      </c>
      <c r="AR36" s="1009">
        <f t="shared" si="18"/>
        <v>-22.780813972646488</v>
      </c>
      <c r="AS36" s="482"/>
      <c r="AT36" s="75">
        <f t="shared" si="19"/>
        <v>33.766578946229288</v>
      </c>
      <c r="AU36" s="75">
        <f t="shared" si="20"/>
        <v>-13.806553922816052</v>
      </c>
      <c r="AV36" s="75">
        <f t="shared" si="21"/>
        <v>-6.903276961408026</v>
      </c>
      <c r="AW36" s="75">
        <f t="shared" si="22"/>
        <v>-2.0709830884224081</v>
      </c>
      <c r="AX36" s="482">
        <f>MEDIAN('Time series-NOx per study'!AB10:AB69)*P36</f>
        <v>13.138111411328865</v>
      </c>
      <c r="AY36" s="1009">
        <f t="shared" si="23"/>
        <v>-22.780813972646488</v>
      </c>
      <c r="AZ36" s="951"/>
      <c r="BA36" s="482"/>
      <c r="BB36"/>
    </row>
    <row r="37" spans="1:55">
      <c r="B37" s="472">
        <f t="shared" si="30"/>
        <v>2007</v>
      </c>
      <c r="C37" s="473">
        <v>242.58799999999999</v>
      </c>
      <c r="D37" s="473">
        <v>766.57808</v>
      </c>
      <c r="E37" s="474">
        <v>34934.659734483001</v>
      </c>
      <c r="F37" s="475">
        <f>'Master ERF Table'!$Q$13</f>
        <v>1.1657924009020941</v>
      </c>
      <c r="G37" s="474">
        <f t="shared" si="25"/>
        <v>40726.560846560649</v>
      </c>
      <c r="H37" s="472">
        <f>'Master ERF Table'!$Q$11</f>
        <v>0.95</v>
      </c>
      <c r="I37" s="477">
        <f t="shared" ref="I37:I39" si="35">(I$40/I$35)^(1/(B$40-B$35))*I36</f>
        <v>14.568785754176536</v>
      </c>
      <c r="J37" s="472">
        <f>'Master ERF Table'!$Q$19</f>
        <v>0.03</v>
      </c>
      <c r="K37" s="472">
        <f>'Master ERF Table'!$Q$20</f>
        <v>1.2</v>
      </c>
      <c r="L37" s="474">
        <f>'Master ERF Table'!$Q$18</f>
        <v>1231</v>
      </c>
      <c r="M37" s="477">
        <f t="shared" ref="M37:M40" si="36">(M$35/M$30)^(1/(B$41-B$35))*M36</f>
        <v>0.75678769926599865</v>
      </c>
      <c r="N37" s="88"/>
      <c r="O37" s="473">
        <f t="shared" si="26"/>
        <v>766.57808</v>
      </c>
      <c r="P37" s="475">
        <f t="shared" si="34"/>
        <v>1.0218484252283602</v>
      </c>
      <c r="Q37" s="853">
        <f t="shared" si="27"/>
        <v>6.9137579999999999E-3</v>
      </c>
      <c r="R37" s="853">
        <f t="shared" si="28"/>
        <v>0.27655032000000002</v>
      </c>
      <c r="S37" s="473">
        <f t="shared" si="29"/>
        <v>283.69453659999999</v>
      </c>
      <c r="T37" s="481">
        <f t="shared" si="32"/>
        <v>40726560846.560646</v>
      </c>
      <c r="U37" s="88"/>
      <c r="V37" s="75">
        <f>'Master ERF Table'!$C$11</f>
        <v>34.442957746478882</v>
      </c>
      <c r="W37" s="75">
        <f>'Master ERF Table'!$C$13</f>
        <v>-18.693086083844243</v>
      </c>
      <c r="X37" s="75">
        <f>'Master ERF Table'!$C$12</f>
        <v>-9.3465430419221214</v>
      </c>
      <c r="Y37" s="75">
        <f>'Master ERF Table'!$C$14</f>
        <v>-2.8039629125766363</v>
      </c>
      <c r="Z37" s="75">
        <f>'Master ERF Table'!$C$15</f>
        <v>5.4603140858326471</v>
      </c>
      <c r="AA37" s="75">
        <f>'Master ERF Table'!$C$19</f>
        <v>100.67114093959731</v>
      </c>
      <c r="AB37" s="75">
        <f>'Master ERF Table'!$C$21</f>
        <v>-19.909502262443439</v>
      </c>
      <c r="AC37" s="439">
        <f>'Master ERF Table'!$C$17</f>
        <v>5.1788268955650935E-3</v>
      </c>
      <c r="AD37" s="84">
        <f>'Master ERF Table'!$C$7</f>
        <v>9.3595037832884959E-10</v>
      </c>
      <c r="AF37" s="75">
        <f t="shared" si="9"/>
        <v>35.195482133446397</v>
      </c>
      <c r="AG37" s="75">
        <f t="shared" si="10"/>
        <v>-14.455780674524735</v>
      </c>
      <c r="AH37" s="75">
        <f t="shared" si="11"/>
        <v>-7.2278903372623677</v>
      </c>
      <c r="AI37" s="75">
        <f t="shared" si="12"/>
        <v>-2.1683671011787102</v>
      </c>
      <c r="AJ37" s="482">
        <f>MEDIAN('Time series-NOx per study'!AC10:AC69)*P37</f>
        <v>13.584650922724657</v>
      </c>
      <c r="AK37" s="1009">
        <f t="shared" si="13"/>
        <v>-23.852038112965815</v>
      </c>
      <c r="AL37" s="482"/>
      <c r="AM37" s="75">
        <f t="shared" si="14"/>
        <v>35.195482133446397</v>
      </c>
      <c r="AN37" s="75">
        <f t="shared" si="15"/>
        <v>-14.455780674524735</v>
      </c>
      <c r="AO37" s="482">
        <f t="shared" si="16"/>
        <v>-7.2278903372623677</v>
      </c>
      <c r="AP37" s="75">
        <f t="shared" si="17"/>
        <v>-2.1683671011787102</v>
      </c>
      <c r="AQ37" s="482">
        <f>MEDIAN('Time series-NOx per study'!AC10:AC69)*P37</f>
        <v>13.584650922724657</v>
      </c>
      <c r="AR37" s="1009">
        <f t="shared" si="18"/>
        <v>-23.852038112965815</v>
      </c>
      <c r="AS37" s="482"/>
      <c r="AT37" s="75">
        <f t="shared" si="19"/>
        <v>35.195482133446397</v>
      </c>
      <c r="AU37" s="75">
        <f t="shared" si="20"/>
        <v>-14.455780674524735</v>
      </c>
      <c r="AV37" s="75">
        <f t="shared" si="21"/>
        <v>-7.2278903372623677</v>
      </c>
      <c r="AW37" s="75">
        <f t="shared" si="22"/>
        <v>-2.1683671011787102</v>
      </c>
      <c r="AX37" s="482">
        <f>MEDIAN('Time series-NOx per study'!AC10:AC69)*P37</f>
        <v>13.584650922724657</v>
      </c>
      <c r="AY37" s="1009">
        <f t="shared" si="23"/>
        <v>-23.852038112965815</v>
      </c>
      <c r="AZ37" s="951"/>
      <c r="BA37" s="482"/>
      <c r="BB37"/>
    </row>
    <row r="38" spans="1:55">
      <c r="B38" s="472">
        <f t="shared" si="30"/>
        <v>2008</v>
      </c>
      <c r="C38" s="473">
        <v>241.46600000000001</v>
      </c>
      <c r="D38" s="473">
        <v>763.0325600000001</v>
      </c>
      <c r="E38" s="474">
        <v>35768.812336524999</v>
      </c>
      <c r="F38" s="475">
        <f>'Master ERF Table'!$Q$13</f>
        <v>1.1657924009020941</v>
      </c>
      <c r="G38" s="474">
        <f t="shared" si="25"/>
        <v>41699.009611213922</v>
      </c>
      <c r="H38" s="472">
        <f>'Master ERF Table'!$Q$11</f>
        <v>0.95</v>
      </c>
      <c r="I38" s="477">
        <f t="shared" si="35"/>
        <v>14.756754861218823</v>
      </c>
      <c r="J38" s="472">
        <f>'Master ERF Table'!$Q$19</f>
        <v>0.03</v>
      </c>
      <c r="K38" s="472">
        <f>'Master ERF Table'!$Q$20</f>
        <v>1.2</v>
      </c>
      <c r="L38" s="474">
        <f>'Master ERF Table'!$Q$18</f>
        <v>1231</v>
      </c>
      <c r="M38" s="477">
        <f t="shared" si="36"/>
        <v>0.76020455069942194</v>
      </c>
      <c r="N38" s="88"/>
      <c r="O38" s="473">
        <f t="shared" si="26"/>
        <v>763.0325600000001</v>
      </c>
      <c r="P38" s="475">
        <f t="shared" si="34"/>
        <v>1.0302453428683382</v>
      </c>
      <c r="Q38" s="853">
        <f t="shared" si="27"/>
        <v>6.881781E-3</v>
      </c>
      <c r="R38" s="853">
        <f t="shared" si="28"/>
        <v>0.27527123999999997</v>
      </c>
      <c r="S38" s="473">
        <f t="shared" si="29"/>
        <v>282.38241369999997</v>
      </c>
      <c r="T38" s="481">
        <f t="shared" si="32"/>
        <v>41699009611.213921</v>
      </c>
      <c r="U38" s="88"/>
      <c r="V38" s="75">
        <f>'Master ERF Table'!$C$11</f>
        <v>34.442957746478882</v>
      </c>
      <c r="W38" s="75">
        <f>'Master ERF Table'!$C$13</f>
        <v>-18.693086083844243</v>
      </c>
      <c r="X38" s="75">
        <f>'Master ERF Table'!$C$12</f>
        <v>-9.3465430419221214</v>
      </c>
      <c r="Y38" s="75">
        <f>'Master ERF Table'!$C$14</f>
        <v>-2.8039629125766363</v>
      </c>
      <c r="Z38" s="75">
        <f>'Master ERF Table'!$C$15</f>
        <v>5.4603140858326471</v>
      </c>
      <c r="AA38" s="75">
        <f>'Master ERF Table'!$C$19</f>
        <v>100.67114093959731</v>
      </c>
      <c r="AB38" s="75">
        <f>'Master ERF Table'!$C$21</f>
        <v>-19.909502262443439</v>
      </c>
      <c r="AC38" s="439">
        <f>'Master ERF Table'!$C$17</f>
        <v>5.1788268955650935E-3</v>
      </c>
      <c r="AD38" s="84">
        <f>'Master ERF Table'!$C$7</f>
        <v>9.3595037832884959E-10</v>
      </c>
      <c r="AF38" s="75">
        <f t="shared" si="9"/>
        <v>35.484696812920824</v>
      </c>
      <c r="AG38" s="75">
        <f t="shared" si="10"/>
        <v>-14.640372642566627</v>
      </c>
      <c r="AH38" s="75">
        <f t="shared" si="11"/>
        <v>-7.3201863212833134</v>
      </c>
      <c r="AI38" s="75">
        <f t="shared" si="12"/>
        <v>-2.1960558963849941</v>
      </c>
      <c r="AJ38" s="482">
        <f>MEDIAN('Time series-NOx per study'!AD10:AD69)*P38</f>
        <v>13.585456787831133</v>
      </c>
      <c r="AK38" s="1009">
        <f t="shared" si="13"/>
        <v>-24.156614860234935</v>
      </c>
      <c r="AL38" s="482"/>
      <c r="AM38" s="75">
        <f t="shared" si="14"/>
        <v>35.484696812920824</v>
      </c>
      <c r="AN38" s="75">
        <f t="shared" si="15"/>
        <v>-14.640372642566627</v>
      </c>
      <c r="AO38" s="482">
        <f t="shared" si="16"/>
        <v>-7.3201863212833134</v>
      </c>
      <c r="AP38" s="75">
        <f t="shared" si="17"/>
        <v>-2.1960558963849941</v>
      </c>
      <c r="AQ38" s="482">
        <f>MEDIAN('Time series-NOx per study'!AD10:AD69)*P38</f>
        <v>13.585456787831133</v>
      </c>
      <c r="AR38" s="1009">
        <f t="shared" si="18"/>
        <v>-24.156614860234935</v>
      </c>
      <c r="AS38" s="482"/>
      <c r="AT38" s="75">
        <f t="shared" si="19"/>
        <v>35.484696812920824</v>
      </c>
      <c r="AU38" s="75">
        <f t="shared" si="20"/>
        <v>-14.640372642566627</v>
      </c>
      <c r="AV38" s="75">
        <f t="shared" si="21"/>
        <v>-7.3201863212833134</v>
      </c>
      <c r="AW38" s="75">
        <f t="shared" si="22"/>
        <v>-2.1960558963849941</v>
      </c>
      <c r="AX38" s="482">
        <f>MEDIAN('Time series-NOx per study'!AD10:AD69)*P38</f>
        <v>13.585456787831133</v>
      </c>
      <c r="AY38" s="1009">
        <f t="shared" si="23"/>
        <v>-24.156614860234935</v>
      </c>
      <c r="AZ38" s="951"/>
      <c r="BA38" s="482"/>
      <c r="BB38"/>
    </row>
    <row r="39" spans="1:55">
      <c r="B39" s="472">
        <f t="shared" si="30"/>
        <v>2009</v>
      </c>
      <c r="C39" s="473">
        <v>228.98400000000001</v>
      </c>
      <c r="D39" s="473">
        <v>723.58944000000008</v>
      </c>
      <c r="E39" s="474">
        <v>34867.55989592</v>
      </c>
      <c r="F39" s="475">
        <f>'Master ERF Table'!$Q$13</f>
        <v>1.1657924009020941</v>
      </c>
      <c r="G39" s="474">
        <f t="shared" si="25"/>
        <v>40648.336364662151</v>
      </c>
      <c r="H39" s="472">
        <f>'Master ERF Table'!$Q$11</f>
        <v>0.95</v>
      </c>
      <c r="I39" s="477">
        <f t="shared" si="35"/>
        <v>14.947149179654732</v>
      </c>
      <c r="J39" s="472">
        <f>'Master ERF Table'!$Q$19</f>
        <v>0.03</v>
      </c>
      <c r="K39" s="472">
        <f>'Master ERF Table'!$Q$20</f>
        <v>1.2</v>
      </c>
      <c r="L39" s="474">
        <f>'Master ERF Table'!$Q$18</f>
        <v>1231</v>
      </c>
      <c r="M39" s="477">
        <f>(M$35/M$30)^(1/(B$41-B$35))*M38</f>
        <v>0.76363682901376495</v>
      </c>
      <c r="N39" s="88"/>
      <c r="O39" s="473">
        <f t="shared" si="26"/>
        <v>723.58944000000008</v>
      </c>
      <c r="P39" s="475">
        <f t="shared" si="34"/>
        <v>0.98959459789410831</v>
      </c>
      <c r="Q39" s="853">
        <f t="shared" si="27"/>
        <v>6.5260439999999999E-3</v>
      </c>
      <c r="R39" s="853">
        <f t="shared" si="28"/>
        <v>0.26104176000000001</v>
      </c>
      <c r="S39" s="473">
        <f t="shared" si="29"/>
        <v>267.78533879999998</v>
      </c>
      <c r="T39" s="481">
        <f t="shared" si="32"/>
        <v>40648336364.662148</v>
      </c>
      <c r="U39" s="88"/>
      <c r="V39" s="75">
        <f>'Master ERF Table'!$C$11</f>
        <v>34.442957746478882</v>
      </c>
      <c r="W39" s="75">
        <f>'Master ERF Table'!$C$13</f>
        <v>-18.693086083844243</v>
      </c>
      <c r="X39" s="75">
        <f>'Master ERF Table'!$C$12</f>
        <v>-9.3465430419221214</v>
      </c>
      <c r="Y39" s="75">
        <f>'Master ERF Table'!$C$14</f>
        <v>-2.8039629125766363</v>
      </c>
      <c r="Z39" s="75">
        <f>'Master ERF Table'!$C$15</f>
        <v>5.4603140858326471</v>
      </c>
      <c r="AA39" s="75">
        <f>'Master ERF Table'!$C$19</f>
        <v>100.67114093959731</v>
      </c>
      <c r="AB39" s="75">
        <f>'Master ERF Table'!$C$21</f>
        <v>-19.909502262443439</v>
      </c>
      <c r="AC39" s="439">
        <f>'Master ERF Table'!$C$17</f>
        <v>5.1788268955650935E-3</v>
      </c>
      <c r="AD39" s="84">
        <f>'Master ERF Table'!$C$7</f>
        <v>9.3595037832884959E-10</v>
      </c>
      <c r="AF39" s="75">
        <f t="shared" si="9"/>
        <v>34.084564921410532</v>
      </c>
      <c r="AG39" s="75">
        <f t="shared" si="10"/>
        <v>-14.126194686542521</v>
      </c>
      <c r="AH39" s="75">
        <f t="shared" si="11"/>
        <v>-7.0630973432712603</v>
      </c>
      <c r="AI39" s="75">
        <f t="shared" si="12"/>
        <v>-2.118929202981378</v>
      </c>
      <c r="AJ39" s="482">
        <f>MEDIAN('Time series-NOx per study'!AE10:AE69)*P39</f>
        <v>12.942478573726799</v>
      </c>
      <c r="AK39" s="1009">
        <f t="shared" si="13"/>
        <v>-23.308221232795159</v>
      </c>
      <c r="AL39" s="482"/>
      <c r="AM39" s="75">
        <f t="shared" si="14"/>
        <v>34.084564921410532</v>
      </c>
      <c r="AN39" s="75">
        <f t="shared" si="15"/>
        <v>-14.126194686542521</v>
      </c>
      <c r="AO39" s="482">
        <f t="shared" si="16"/>
        <v>-7.0630973432712603</v>
      </c>
      <c r="AP39" s="75">
        <f t="shared" si="17"/>
        <v>-2.118929202981378</v>
      </c>
      <c r="AQ39" s="482">
        <f>MEDIAN('Time series-NOx per study'!AE10:AE69)*P39</f>
        <v>12.942478573726799</v>
      </c>
      <c r="AR39" s="1009">
        <f t="shared" si="18"/>
        <v>-23.308221232795159</v>
      </c>
      <c r="AS39" s="482"/>
      <c r="AT39" s="75">
        <f t="shared" si="19"/>
        <v>34.084564921410532</v>
      </c>
      <c r="AU39" s="75">
        <f t="shared" si="20"/>
        <v>-14.126194686542521</v>
      </c>
      <c r="AV39" s="75">
        <f t="shared" si="21"/>
        <v>-7.0630973432712603</v>
      </c>
      <c r="AW39" s="75">
        <f t="shared" si="22"/>
        <v>-2.118929202981378</v>
      </c>
      <c r="AX39" s="482">
        <f>MEDIAN('Time series-NOx per study'!AE10:AE69)*P39</f>
        <v>12.942478573726799</v>
      </c>
      <c r="AY39" s="1009">
        <f t="shared" si="23"/>
        <v>-23.308221232795159</v>
      </c>
      <c r="AZ39" s="951"/>
      <c r="BA39" s="482"/>
      <c r="BB39"/>
    </row>
    <row r="40" spans="1:55">
      <c r="A40" s="390"/>
      <c r="B40" s="390">
        <f t="shared" si="30"/>
        <v>2010</v>
      </c>
      <c r="C40" s="473">
        <v>240.54599999999999</v>
      </c>
      <c r="D40" s="473">
        <v>760.12536</v>
      </c>
      <c r="E40" s="474">
        <v>38366.260844493998</v>
      </c>
      <c r="F40" s="475">
        <f>'Master ERF Table'!$Q$13</f>
        <v>1.1657924009020941</v>
      </c>
      <c r="G40" s="474">
        <f t="shared" si="25"/>
        <v>44727.095343538662</v>
      </c>
      <c r="H40" s="472">
        <f>'Master ERF Table'!$Q$11</f>
        <v>0.95</v>
      </c>
      <c r="I40" s="391">
        <f>'Master ERF Table'!AF17</f>
        <v>15.14</v>
      </c>
      <c r="J40" s="472">
        <f>'Master ERF Table'!$Q$19</f>
        <v>0.03</v>
      </c>
      <c r="K40" s="472">
        <f>'Master ERF Table'!$Q$20</f>
        <v>1.2</v>
      </c>
      <c r="L40" s="474">
        <f>'Master ERF Table'!$Q$18</f>
        <v>1231</v>
      </c>
      <c r="M40" s="477">
        <f t="shared" si="36"/>
        <v>0.76708460386047705</v>
      </c>
      <c r="N40" s="88"/>
      <c r="O40" s="473">
        <f t="shared" si="26"/>
        <v>760.12536</v>
      </c>
      <c r="P40" s="475">
        <f t="shared" si="34"/>
        <v>1.0529744272173915</v>
      </c>
      <c r="Q40" s="853">
        <f t="shared" si="27"/>
        <v>6.8555609999999996E-3</v>
      </c>
      <c r="R40" s="853">
        <f t="shared" si="28"/>
        <v>0.27422244000000001</v>
      </c>
      <c r="S40" s="473">
        <f t="shared" si="29"/>
        <v>281.30651970000002</v>
      </c>
      <c r="T40" s="481">
        <f t="shared" si="32"/>
        <v>44727095343.538658</v>
      </c>
      <c r="U40" s="88"/>
      <c r="V40" s="75">
        <f>'Master ERF Table'!$C$11</f>
        <v>34.442957746478882</v>
      </c>
      <c r="W40" s="75">
        <f>'Master ERF Table'!$C$13</f>
        <v>-18.693086083844243</v>
      </c>
      <c r="X40" s="75">
        <f>'Master ERF Table'!$C$12</f>
        <v>-9.3465430419221214</v>
      </c>
      <c r="Y40" s="75">
        <f>'Master ERF Table'!$C$14</f>
        <v>-2.8039629125766363</v>
      </c>
      <c r="Z40" s="75">
        <f>'Master ERF Table'!$C$15</f>
        <v>5.4603140858326471</v>
      </c>
      <c r="AA40" s="75">
        <f>'Master ERF Table'!$C$19</f>
        <v>100.67114093959731</v>
      </c>
      <c r="AB40" s="75">
        <f>'Master ERF Table'!$C$21</f>
        <v>-19.909502262443439</v>
      </c>
      <c r="AC40" s="439">
        <f>'Master ERF Table'!$C$17</f>
        <v>5.1788268955650935E-3</v>
      </c>
      <c r="AD40" s="84">
        <f>'Master ERF Table'!$C$7</f>
        <v>9.3595037832884959E-10</v>
      </c>
      <c r="AF40" s="75">
        <f t="shared" si="9"/>
        <v>36.267553704771423</v>
      </c>
      <c r="AG40" s="75">
        <f t="shared" si="10"/>
        <v>-15.098788303138473</v>
      </c>
      <c r="AH40" s="75">
        <f t="shared" si="11"/>
        <v>-7.5493941515692367</v>
      </c>
      <c r="AI40" s="75">
        <f t="shared" si="12"/>
        <v>-2.2648182454707708</v>
      </c>
      <c r="AJ40" s="482">
        <f>MEDIAN('Time series-NOx per study'!AF10:AF69)*P40</f>
        <v>13.657101384665109</v>
      </c>
      <c r="AK40" s="1009">
        <f t="shared" si="13"/>
        <v>-24.913000700178479</v>
      </c>
      <c r="AL40" s="482"/>
      <c r="AM40" s="75">
        <f t="shared" si="14"/>
        <v>36.267553704771423</v>
      </c>
      <c r="AN40" s="75">
        <f t="shared" si="15"/>
        <v>-15.098788303138473</v>
      </c>
      <c r="AO40" s="482">
        <f t="shared" si="16"/>
        <v>-7.5493941515692367</v>
      </c>
      <c r="AP40" s="75">
        <f t="shared" si="17"/>
        <v>-2.2648182454707708</v>
      </c>
      <c r="AQ40" s="482">
        <f>MEDIAN('Time series-NOx per study'!AF10:AF69)*P40</f>
        <v>13.657101384665109</v>
      </c>
      <c r="AR40" s="1009">
        <f t="shared" si="18"/>
        <v>-24.913000700178479</v>
      </c>
      <c r="AS40" s="482"/>
      <c r="AT40" s="75">
        <f t="shared" si="19"/>
        <v>36.267553704771423</v>
      </c>
      <c r="AU40" s="75">
        <f t="shared" si="20"/>
        <v>-15.098788303138473</v>
      </c>
      <c r="AV40" s="75">
        <f t="shared" si="21"/>
        <v>-7.5493941515692367</v>
      </c>
      <c r="AW40" s="75">
        <f t="shared" si="22"/>
        <v>-2.2648182454707708</v>
      </c>
      <c r="AX40" s="482">
        <f>MEDIAN('Time series-NOx per study'!AF10:AF69)*P40</f>
        <v>13.657101384665109</v>
      </c>
      <c r="AY40" s="1009">
        <f t="shared" si="23"/>
        <v>-24.913000700178479</v>
      </c>
      <c r="AZ40" s="951"/>
      <c r="BA40" s="482"/>
      <c r="BB40"/>
    </row>
    <row r="41" spans="1:55">
      <c r="A41" s="88" t="s">
        <v>527</v>
      </c>
      <c r="B41" s="472">
        <f t="shared" si="30"/>
        <v>2011</v>
      </c>
      <c r="C41" s="473">
        <v>247.68</v>
      </c>
      <c r="D41" s="473">
        <v>782.66880000000003</v>
      </c>
      <c r="E41" s="474">
        <v>40440.565850362997</v>
      </c>
      <c r="F41" s="475">
        <f>'Master ERF Table'!$Q$13</f>
        <v>1.1657924009020941</v>
      </c>
      <c r="G41" s="474">
        <f t="shared" si="25"/>
        <v>47145.304356533918</v>
      </c>
      <c r="H41" s="472">
        <f>'Master ERF Table'!$Q$11</f>
        <v>0.95</v>
      </c>
      <c r="I41" s="475">
        <f>I40</f>
        <v>15.14</v>
      </c>
      <c r="J41" s="472">
        <f>'Master ERF Table'!$Q$19</f>
        <v>0.03</v>
      </c>
      <c r="K41" s="472">
        <f>'Master ERF Table'!$Q$20</f>
        <v>1.2</v>
      </c>
      <c r="L41" s="474">
        <f>'Master ERF Table'!$Q$18</f>
        <v>1231</v>
      </c>
      <c r="M41" s="480">
        <v>0.78</v>
      </c>
      <c r="N41" s="88"/>
      <c r="O41" s="473">
        <f t="shared" si="26"/>
        <v>782.66880000000003</v>
      </c>
      <c r="P41" s="475">
        <f t="shared" si="34"/>
        <v>1.0842030469565218</v>
      </c>
      <c r="Q41" s="853">
        <f t="shared" si="27"/>
        <v>7.05888E-3</v>
      </c>
      <c r="R41" s="853">
        <f t="shared" si="28"/>
        <v>0.28235519999999997</v>
      </c>
      <c r="S41" s="473">
        <f t="shared" si="29"/>
        <v>289.64937600000002</v>
      </c>
      <c r="T41" s="481">
        <f t="shared" si="32"/>
        <v>47145304356.53392</v>
      </c>
      <c r="U41" s="88"/>
      <c r="V41" s="75">
        <f>'Master ERF Table'!$C$11</f>
        <v>34.442957746478882</v>
      </c>
      <c r="W41" s="75">
        <f>'Master ERF Table'!$C$13</f>
        <v>-18.693086083844243</v>
      </c>
      <c r="X41" s="75">
        <f>'Master ERF Table'!$C$12</f>
        <v>-9.3465430419221214</v>
      </c>
      <c r="Y41" s="75">
        <f>'Master ERF Table'!$C$14</f>
        <v>-2.8039629125766363</v>
      </c>
      <c r="Z41" s="75">
        <f>'Master ERF Table'!$C$15</f>
        <v>5.4603140858326471</v>
      </c>
      <c r="AA41" s="75">
        <f>'Master ERF Table'!$C$19</f>
        <v>100.67114093959731</v>
      </c>
      <c r="AB41" s="75">
        <f>'Master ERF Table'!$C$21</f>
        <v>-19.909502262443439</v>
      </c>
      <c r="AC41" s="439">
        <f>'Master ERF Table'!$C$17</f>
        <v>5.1788268955650935E-3</v>
      </c>
      <c r="AD41" s="84">
        <f>'Master ERF Table'!$C$7</f>
        <v>9.3595037832884959E-10</v>
      </c>
      <c r="AF41" s="923">
        <f t="shared" si="9"/>
        <v>37.343159734927141</v>
      </c>
      <c r="AG41" s="923">
        <f t="shared" si="10"/>
        <v>-15.808338693517099</v>
      </c>
      <c r="AH41" s="923">
        <f t="shared" si="11"/>
        <v>-7.9041693467585494</v>
      </c>
      <c r="AI41" s="923">
        <f t="shared" si="12"/>
        <v>-2.3712508040275644</v>
      </c>
      <c r="AJ41" s="923">
        <f>MEDIAN('Time series-NOx per study'!AG10:AG69)*P41</f>
        <v>13.621291243260556</v>
      </c>
      <c r="AK41" s="1009">
        <f t="shared" si="13"/>
        <v>-26.083758844303212</v>
      </c>
      <c r="AL41" s="482"/>
      <c r="AM41" s="923">
        <f t="shared" si="14"/>
        <v>37.343159734927141</v>
      </c>
      <c r="AN41" s="923">
        <f t="shared" si="15"/>
        <v>-15.808338693517099</v>
      </c>
      <c r="AO41" s="923">
        <f t="shared" si="16"/>
        <v>-7.9041693467585494</v>
      </c>
      <c r="AP41" s="923">
        <f t="shared" si="17"/>
        <v>-2.3712508040275644</v>
      </c>
      <c r="AQ41" s="923">
        <f>MEDIAN('Time series-NOx per study'!AG10:AG69)*P41</f>
        <v>13.621291243260556</v>
      </c>
      <c r="AR41" s="1009">
        <f t="shared" si="18"/>
        <v>-26.083758844303212</v>
      </c>
      <c r="AS41" s="482"/>
      <c r="AT41" s="923">
        <f t="shared" si="19"/>
        <v>37.343159734927141</v>
      </c>
      <c r="AU41" s="923">
        <f t="shared" si="20"/>
        <v>-15.808338693517099</v>
      </c>
      <c r="AV41" s="923">
        <f t="shared" si="21"/>
        <v>-7.9041693467585494</v>
      </c>
      <c r="AW41" s="923">
        <f t="shared" si="22"/>
        <v>-2.3712508040275644</v>
      </c>
      <c r="AX41" s="923">
        <f>MEDIAN('Time series-NOx per study'!AG10:AG69)*P41</f>
        <v>13.621291243260556</v>
      </c>
      <c r="AY41" s="1009">
        <f t="shared" si="23"/>
        <v>-26.083758844303212</v>
      </c>
      <c r="AZ41" s="954"/>
      <c r="BA41" s="482"/>
      <c r="BB41"/>
    </row>
    <row r="42" spans="1:55">
      <c r="B42" s="472">
        <f t="shared" si="30"/>
        <v>2012</v>
      </c>
      <c r="C42" s="473">
        <v>250.36099999999999</v>
      </c>
      <c r="D42" s="473">
        <v>791.14076</v>
      </c>
      <c r="E42" s="474">
        <v>41453.556513315001</v>
      </c>
      <c r="F42" s="475">
        <f>'Master ERF Table'!$Q$13</f>
        <v>1.1657924009020941</v>
      </c>
      <c r="G42" s="474">
        <f t="shared" si="25"/>
        <v>48326.24117358814</v>
      </c>
      <c r="H42" s="472">
        <f>'Master ERF Table'!$Q$11</f>
        <v>0.95</v>
      </c>
      <c r="I42" s="475">
        <f t="shared" ref="I42:I47" si="37">I41</f>
        <v>15.14</v>
      </c>
      <c r="J42" s="472">
        <f>'Master ERF Table'!$Q$19</f>
        <v>0.03</v>
      </c>
      <c r="K42" s="472">
        <f>'Master ERF Table'!$Q$20</f>
        <v>1.2</v>
      </c>
      <c r="L42" s="474">
        <f>'Master ERF Table'!$Q$18</f>
        <v>1231</v>
      </c>
      <c r="M42" s="477">
        <f>(M$48/M$41)^(1/(B$48-B$41))*M41</f>
        <v>0.78142078386609659</v>
      </c>
      <c r="N42" s="88"/>
      <c r="O42" s="473">
        <f t="shared" si="26"/>
        <v>791.14076</v>
      </c>
      <c r="P42" s="475">
        <f t="shared" si="34"/>
        <v>1.0959389496086958</v>
      </c>
      <c r="Q42" s="853">
        <f t="shared" si="27"/>
        <v>7.1352884999999998E-3</v>
      </c>
      <c r="R42" s="853">
        <f t="shared" si="28"/>
        <v>0.28541154000000002</v>
      </c>
      <c r="S42" s="473">
        <f t="shared" si="29"/>
        <v>292.78467145000002</v>
      </c>
      <c r="T42" s="481">
        <f t="shared" si="32"/>
        <v>48326241173.588142</v>
      </c>
      <c r="U42" s="88"/>
      <c r="V42" s="75">
        <f>'Master ERF Table'!$C$11</f>
        <v>34.442957746478882</v>
      </c>
      <c r="W42" s="75">
        <f>'Master ERF Table'!$C$13</f>
        <v>-18.693086083844243</v>
      </c>
      <c r="X42" s="75">
        <f>'Master ERF Table'!$C$12</f>
        <v>-9.3465430419221214</v>
      </c>
      <c r="Y42" s="75">
        <f>'Master ERF Table'!$C$14</f>
        <v>-2.8039629125766363</v>
      </c>
      <c r="Z42" s="75">
        <f>'Master ERF Table'!$C$15</f>
        <v>5.4603140858326471</v>
      </c>
      <c r="AA42" s="75">
        <f>'Master ERF Table'!$C$19</f>
        <v>100.67114093959731</v>
      </c>
      <c r="AB42" s="75">
        <f>'Master ERF Table'!$C$21</f>
        <v>-19.909502262443439</v>
      </c>
      <c r="AC42" s="439">
        <f>'Master ERF Table'!$C$17</f>
        <v>5.1788268955650935E-3</v>
      </c>
      <c r="AD42" s="84">
        <f>'Master ERF Table'!$C$7</f>
        <v>9.3595037832884959E-10</v>
      </c>
      <c r="AF42" s="75">
        <f t="shared" si="9"/>
        <v>37.747378934092758</v>
      </c>
      <c r="AG42" s="75">
        <f t="shared" si="10"/>
        <v>-16.008562141444376</v>
      </c>
      <c r="AH42" s="75">
        <f t="shared" si="11"/>
        <v>-8.0042810707221879</v>
      </c>
      <c r="AI42" s="75">
        <f t="shared" si="12"/>
        <v>-2.4012843212166564</v>
      </c>
      <c r="AJ42" s="482">
        <f>MEDIAN('Time series-NOx per study'!AH10:AH69)*P42</f>
        <v>13.719713152937139</v>
      </c>
      <c r="AK42" s="1009">
        <f t="shared" ref="AK42:AK73" si="38">SUM(AG42:AI42)</f>
        <v>-26.414127533383223</v>
      </c>
      <c r="AL42" s="482"/>
      <c r="AM42" s="75">
        <f t="shared" si="14"/>
        <v>37.747378934092758</v>
      </c>
      <c r="AN42" s="75">
        <f t="shared" si="15"/>
        <v>-16.008562141444376</v>
      </c>
      <c r="AO42" s="482">
        <f t="shared" si="16"/>
        <v>-8.0042810707221879</v>
      </c>
      <c r="AP42" s="75">
        <f t="shared" si="17"/>
        <v>-2.4012843212166564</v>
      </c>
      <c r="AQ42" s="482">
        <f>MEDIAN('Time series-NOx per study'!AH10:AH69)*P42</f>
        <v>13.719713152937139</v>
      </c>
      <c r="AR42" s="1009">
        <f t="shared" ref="AR42:AR73" si="39">SUM(AN42:AP42)</f>
        <v>-26.414127533383223</v>
      </c>
      <c r="AS42" s="482"/>
      <c r="AT42" s="75">
        <f t="shared" si="19"/>
        <v>37.747378934092758</v>
      </c>
      <c r="AU42" s="75">
        <f t="shared" si="20"/>
        <v>-16.008562141444376</v>
      </c>
      <c r="AV42" s="75">
        <f t="shared" si="21"/>
        <v>-8.0042810707221879</v>
      </c>
      <c r="AW42" s="75">
        <f t="shared" si="22"/>
        <v>-2.4012843212166564</v>
      </c>
      <c r="AX42" s="482">
        <f>MEDIAN('Time series-NOx per study'!AH10:AH69)*P42</f>
        <v>13.719713152937139</v>
      </c>
      <c r="AY42" s="1009">
        <f t="shared" si="23"/>
        <v>-26.414127533383223</v>
      </c>
      <c r="AZ42" s="951"/>
      <c r="BA42" s="482"/>
      <c r="BB42"/>
    </row>
    <row r="43" spans="1:55">
      <c r="B43" s="472">
        <f t="shared" si="30"/>
        <v>2013</v>
      </c>
      <c r="C43" s="473">
        <v>257.47699999999998</v>
      </c>
      <c r="D43" s="473">
        <v>813.62731999999994</v>
      </c>
      <c r="E43" s="474">
        <v>42739.828765855003</v>
      </c>
      <c r="F43" s="475">
        <f>'Master ERF Table'!$Q$13</f>
        <v>1.1657924009020941</v>
      </c>
      <c r="G43" s="474">
        <f t="shared" si="25"/>
        <v>49825.767591090495</v>
      </c>
      <c r="H43" s="472">
        <f>'Master ERF Table'!$Q$11</f>
        <v>0.95</v>
      </c>
      <c r="I43" s="475">
        <f t="shared" si="37"/>
        <v>15.14</v>
      </c>
      <c r="J43" s="472">
        <f>'Master ERF Table'!$Q$19</f>
        <v>0.03</v>
      </c>
      <c r="K43" s="472">
        <f>'Master ERF Table'!$Q$20</f>
        <v>1.2</v>
      </c>
      <c r="L43" s="474">
        <f>'Master ERF Table'!$Q$18</f>
        <v>1231</v>
      </c>
      <c r="M43" s="477">
        <f t="shared" ref="M43:M44" si="40">(M$35/M$30)^(1/(B$48-B$41))*M42</f>
        <v>0.78444386887460671</v>
      </c>
      <c r="N43" s="88"/>
      <c r="O43" s="473">
        <f t="shared" si="26"/>
        <v>813.62731999999994</v>
      </c>
      <c r="P43" s="475">
        <f t="shared" si="34"/>
        <v>1.1270887755217391</v>
      </c>
      <c r="Q43" s="853">
        <f t="shared" si="27"/>
        <v>7.3380944999999987E-3</v>
      </c>
      <c r="R43" s="853">
        <f t="shared" si="28"/>
        <v>0.29352377999999996</v>
      </c>
      <c r="S43" s="473">
        <f t="shared" si="29"/>
        <v>301.10647764999993</v>
      </c>
      <c r="T43" s="481">
        <f t="shared" si="32"/>
        <v>49825767591.090492</v>
      </c>
      <c r="U43" s="88"/>
      <c r="V43" s="75">
        <f>'Master ERF Table'!$C$11</f>
        <v>34.442957746478882</v>
      </c>
      <c r="W43" s="75">
        <f>'Master ERF Table'!$C$13</f>
        <v>-18.693086083844243</v>
      </c>
      <c r="X43" s="75">
        <f>'Master ERF Table'!$C$12</f>
        <v>-9.3465430419221214</v>
      </c>
      <c r="Y43" s="75">
        <f>'Master ERF Table'!$C$14</f>
        <v>-2.8039629125766363</v>
      </c>
      <c r="Z43" s="75">
        <f>'Master ERF Table'!$C$15</f>
        <v>5.4603140858326471</v>
      </c>
      <c r="AA43" s="75">
        <f>'Master ERF Table'!$C$19</f>
        <v>100.67114093959731</v>
      </c>
      <c r="AB43" s="75">
        <f>'Master ERF Table'!$C$21</f>
        <v>-19.909502262443439</v>
      </c>
      <c r="AC43" s="439">
        <f>'Master ERF Table'!$C$17</f>
        <v>5.1788268955650935E-3</v>
      </c>
      <c r="AD43" s="84">
        <f>'Master ERF Table'!$C$7</f>
        <v>9.3595037832884959E-10</v>
      </c>
      <c r="AF43" s="75">
        <f t="shared" si="9"/>
        <v>38.820271071825886</v>
      </c>
      <c r="AG43" s="75">
        <f t="shared" si="10"/>
        <v>-16.527265494012354</v>
      </c>
      <c r="AH43" s="75">
        <f t="shared" si="11"/>
        <v>-8.2636327470061772</v>
      </c>
      <c r="AI43" s="75">
        <f t="shared" si="12"/>
        <v>-2.4790898241018531</v>
      </c>
      <c r="AJ43" s="482">
        <f>MEDIAN('Time series-NOx per study'!AI10:AI69)*P43</f>
        <v>14.002398275534551</v>
      </c>
      <c r="AK43" s="1009">
        <f t="shared" si="38"/>
        <v>-27.269988065120383</v>
      </c>
      <c r="AL43" s="482"/>
      <c r="AM43" s="75">
        <f t="shared" si="14"/>
        <v>38.820271071825886</v>
      </c>
      <c r="AN43" s="75">
        <f t="shared" si="15"/>
        <v>-16.527265494012354</v>
      </c>
      <c r="AO43" s="482">
        <f t="shared" si="16"/>
        <v>-8.2636327470061772</v>
      </c>
      <c r="AP43" s="75">
        <f t="shared" si="17"/>
        <v>-2.4790898241018531</v>
      </c>
      <c r="AQ43" s="482">
        <f>MEDIAN('Time series-NOx per study'!AI10:AI69)*P43</f>
        <v>14.002398275534551</v>
      </c>
      <c r="AR43" s="1009">
        <f t="shared" si="39"/>
        <v>-27.269988065120383</v>
      </c>
      <c r="AS43" s="482"/>
      <c r="AT43" s="75">
        <f t="shared" si="19"/>
        <v>38.820271071825886</v>
      </c>
      <c r="AU43" s="75">
        <f t="shared" si="20"/>
        <v>-16.527265494012354</v>
      </c>
      <c r="AV43" s="75">
        <f t="shared" si="21"/>
        <v>-8.2636327470061772</v>
      </c>
      <c r="AW43" s="75">
        <f t="shared" si="22"/>
        <v>-2.4790898241018531</v>
      </c>
      <c r="AX43" s="482">
        <f>MEDIAN('Time series-NOx per study'!AI10:AI69)*P43</f>
        <v>14.002398275534551</v>
      </c>
      <c r="AY43" s="1009">
        <f t="shared" si="23"/>
        <v>-27.269988065120383</v>
      </c>
      <c r="AZ43" s="951"/>
      <c r="BA43" s="482"/>
      <c r="BB43"/>
    </row>
    <row r="44" spans="1:55">
      <c r="B44" s="472">
        <f t="shared" si="30"/>
        <v>2014</v>
      </c>
      <c r="C44" s="473">
        <v>265.577</v>
      </c>
      <c r="D44" s="473">
        <v>839.22332000000006</v>
      </c>
      <c r="E44" s="474">
        <v>44460.402842748001</v>
      </c>
      <c r="F44" s="475">
        <f>'Master ERF Table'!$Q$13</f>
        <v>1.1657924009020941</v>
      </c>
      <c r="G44" s="474">
        <f t="shared" si="25"/>
        <v>51831.599775121482</v>
      </c>
      <c r="H44" s="472">
        <f>'Master ERF Table'!$Q$11</f>
        <v>0.95</v>
      </c>
      <c r="I44" s="475">
        <f t="shared" si="37"/>
        <v>15.14</v>
      </c>
      <c r="J44" s="472">
        <f>'Master ERF Table'!$Q$19</f>
        <v>0.03</v>
      </c>
      <c r="K44" s="472">
        <f>'Master ERF Table'!$Q$20</f>
        <v>1.2</v>
      </c>
      <c r="L44" s="474">
        <f>'Master ERF Table'!$Q$18</f>
        <v>1231</v>
      </c>
      <c r="M44" s="477">
        <f t="shared" si="40"/>
        <v>0.78747864930145917</v>
      </c>
      <c r="N44" s="88"/>
      <c r="O44" s="473">
        <f t="shared" si="26"/>
        <v>839.22332000000006</v>
      </c>
      <c r="P44" s="475">
        <f t="shared" si="34"/>
        <v>1.1625459972608696</v>
      </c>
      <c r="Q44" s="853">
        <f t="shared" si="27"/>
        <v>7.5689444999999999E-3</v>
      </c>
      <c r="R44" s="853">
        <f t="shared" si="28"/>
        <v>0.30275777999999998</v>
      </c>
      <c r="S44" s="473">
        <f t="shared" si="29"/>
        <v>310.57902265000001</v>
      </c>
      <c r="T44" s="481">
        <f t="shared" si="32"/>
        <v>51831599775.121483</v>
      </c>
      <c r="U44" s="88"/>
      <c r="V44" s="75">
        <f>'Master ERF Table'!$C$11</f>
        <v>34.442957746478882</v>
      </c>
      <c r="W44" s="75">
        <f>'Master ERF Table'!$C$13</f>
        <v>-18.693086083844243</v>
      </c>
      <c r="X44" s="75">
        <f>'Master ERF Table'!$C$12</f>
        <v>-9.3465430419221214</v>
      </c>
      <c r="Y44" s="75">
        <f>'Master ERF Table'!$C$14</f>
        <v>-2.8039629125766363</v>
      </c>
      <c r="Z44" s="75">
        <f>'Master ERF Table'!$C$15</f>
        <v>5.4603140858326471</v>
      </c>
      <c r="AA44" s="75">
        <f>'Master ERF Table'!$C$19</f>
        <v>100.67114093959731</v>
      </c>
      <c r="AB44" s="75">
        <f>'Master ERF Table'!$C$21</f>
        <v>-19.909502262443439</v>
      </c>
      <c r="AC44" s="439">
        <f>'Master ERF Table'!$C$17</f>
        <v>5.1788268955650935E-3</v>
      </c>
      <c r="AD44" s="84">
        <f>'Master ERF Table'!$C$7</f>
        <v>9.3595037832884959E-10</v>
      </c>
      <c r="AF44" s="75">
        <f t="shared" si="9"/>
        <v>40.041522661994286</v>
      </c>
      <c r="AG44" s="75">
        <f t="shared" si="10"/>
        <v>-17.113149283289268</v>
      </c>
      <c r="AH44" s="75">
        <f t="shared" si="11"/>
        <v>-8.5565746416446338</v>
      </c>
      <c r="AI44" s="75">
        <f t="shared" si="12"/>
        <v>-2.56697239249339</v>
      </c>
      <c r="AJ44" s="482">
        <f>MEDIAN('Time series-NOx per study'!AJ10:AJ69)*P44</f>
        <v>14.331829053692642</v>
      </c>
      <c r="AK44" s="1009">
        <f t="shared" si="38"/>
        <v>-28.236696317427292</v>
      </c>
      <c r="AL44" s="482"/>
      <c r="AM44" s="75">
        <f t="shared" si="14"/>
        <v>40.041522661994286</v>
      </c>
      <c r="AN44" s="75">
        <f t="shared" si="15"/>
        <v>-17.113149283289268</v>
      </c>
      <c r="AO44" s="482">
        <f t="shared" si="16"/>
        <v>-8.5565746416446338</v>
      </c>
      <c r="AP44" s="75">
        <f t="shared" si="17"/>
        <v>-2.56697239249339</v>
      </c>
      <c r="AQ44" s="482">
        <f>MEDIAN('Time series-NOx per study'!AJ10:AJ69)*P44</f>
        <v>14.331829053692642</v>
      </c>
      <c r="AR44" s="1009">
        <f t="shared" si="39"/>
        <v>-28.236696317427292</v>
      </c>
      <c r="AS44" s="482"/>
      <c r="AT44" s="75">
        <f t="shared" si="19"/>
        <v>40.041522661994286</v>
      </c>
      <c r="AU44" s="75">
        <f t="shared" si="20"/>
        <v>-17.113149283289268</v>
      </c>
      <c r="AV44" s="75">
        <f t="shared" si="21"/>
        <v>-8.5565746416446338</v>
      </c>
      <c r="AW44" s="75">
        <f t="shared" si="22"/>
        <v>-2.56697239249339</v>
      </c>
      <c r="AX44" s="482">
        <f>MEDIAN('Time series-NOx per study'!AJ10:AJ69)*P44</f>
        <v>14.331829053692642</v>
      </c>
      <c r="AY44" s="1009">
        <f t="shared" si="23"/>
        <v>-28.236696317427292</v>
      </c>
      <c r="AZ44" s="951"/>
      <c r="BA44" s="482"/>
      <c r="BB44"/>
    </row>
    <row r="45" spans="1:55">
      <c r="B45" s="472">
        <f t="shared" si="30"/>
        <v>2015</v>
      </c>
      <c r="C45" s="473">
        <v>280.08100000000002</v>
      </c>
      <c r="D45" s="473">
        <v>885.05596000000014</v>
      </c>
      <c r="E45" s="474">
        <v>46703.839363553998</v>
      </c>
      <c r="F45" s="475">
        <f>'Master ERF Table'!$Q$13</f>
        <v>1.1657924009020941</v>
      </c>
      <c r="G45" s="474">
        <f t="shared" si="25"/>
        <v>54446.981022983346</v>
      </c>
      <c r="H45" s="472">
        <f>'Master ERF Table'!$Q$11</f>
        <v>0.95</v>
      </c>
      <c r="I45" s="475">
        <f t="shared" si="37"/>
        <v>15.14</v>
      </c>
      <c r="J45" s="472">
        <f>'Master ERF Table'!$Q$19</f>
        <v>0.03</v>
      </c>
      <c r="K45" s="472">
        <f>'Master ERF Table'!$Q$20</f>
        <v>1.2</v>
      </c>
      <c r="L45" s="474">
        <f>'Master ERF Table'!$Q$18</f>
        <v>1231</v>
      </c>
      <c r="M45" s="477">
        <f>(M$35/M$30)^(1/(B$48-B$41))*M44</f>
        <v>0.79052517039275505</v>
      </c>
      <c r="N45" s="88"/>
      <c r="O45" s="473">
        <f t="shared" si="26"/>
        <v>885.05596000000014</v>
      </c>
      <c r="P45" s="475">
        <f t="shared" si="34"/>
        <v>1.2260363113478263</v>
      </c>
      <c r="Q45" s="853">
        <f t="shared" si="27"/>
        <v>7.9823085000000002E-3</v>
      </c>
      <c r="R45" s="853">
        <f t="shared" si="28"/>
        <v>0.31929234000000001</v>
      </c>
      <c r="S45" s="473">
        <f t="shared" si="29"/>
        <v>327.54072545000002</v>
      </c>
      <c r="T45" s="481">
        <f t="shared" si="32"/>
        <v>54446981022.983345</v>
      </c>
      <c r="U45" s="88"/>
      <c r="V45" s="75">
        <f>'Master ERF Table'!$C$11</f>
        <v>34.442957746478882</v>
      </c>
      <c r="W45" s="75">
        <f>'Master ERF Table'!$C$13</f>
        <v>-18.693086083844243</v>
      </c>
      <c r="X45" s="75">
        <f>'Master ERF Table'!$C$12</f>
        <v>-9.3465430419221214</v>
      </c>
      <c r="Y45" s="75">
        <f>'Master ERF Table'!$C$14</f>
        <v>-2.8039629125766363</v>
      </c>
      <c r="Z45" s="75">
        <f>'Master ERF Table'!$C$15</f>
        <v>5.4603140858326471</v>
      </c>
      <c r="AA45" s="75">
        <f>'Master ERF Table'!$C$19</f>
        <v>100.67114093959731</v>
      </c>
      <c r="AB45" s="75">
        <f>'Master ERF Table'!$C$21</f>
        <v>-19.909502262443439</v>
      </c>
      <c r="AC45" s="439">
        <f>'Master ERF Table'!$C$17</f>
        <v>5.1788268955650935E-3</v>
      </c>
      <c r="AD45" s="84">
        <f>'Master ERF Table'!$C$7</f>
        <v>9.3595037832884959E-10</v>
      </c>
      <c r="AF45" s="75">
        <f t="shared" si="9"/>
        <v>42.228316867402008</v>
      </c>
      <c r="AG45" s="75">
        <f t="shared" si="10"/>
        <v>-18.117573891198017</v>
      </c>
      <c r="AH45" s="75">
        <f t="shared" si="11"/>
        <v>-9.0587869455990084</v>
      </c>
      <c r="AI45" s="75">
        <f t="shared" si="12"/>
        <v>-2.7176360836797024</v>
      </c>
      <c r="AJ45" s="482">
        <f>MEDIAN('Time series-NOx per study'!AK10:AK69)*P45</f>
        <v>14.996944025874569</v>
      </c>
      <c r="AK45" s="1009">
        <f t="shared" si="38"/>
        <v>-29.893996920476727</v>
      </c>
      <c r="AL45" s="482"/>
      <c r="AM45" s="75">
        <f t="shared" si="14"/>
        <v>42.228316867402008</v>
      </c>
      <c r="AN45" s="75">
        <f t="shared" si="15"/>
        <v>-18.117573891198017</v>
      </c>
      <c r="AO45" s="482">
        <f t="shared" si="16"/>
        <v>-9.0587869455990084</v>
      </c>
      <c r="AP45" s="75">
        <f t="shared" si="17"/>
        <v>-2.7176360836797024</v>
      </c>
      <c r="AQ45" s="482">
        <f>MEDIAN('Time series-NOx per study'!AK10:AK69)*P45</f>
        <v>14.996944025874569</v>
      </c>
      <c r="AR45" s="1009">
        <f t="shared" si="39"/>
        <v>-29.893996920476727</v>
      </c>
      <c r="AS45" s="482"/>
      <c r="AT45" s="75">
        <f t="shared" si="19"/>
        <v>42.228316867402008</v>
      </c>
      <c r="AU45" s="75">
        <f t="shared" si="20"/>
        <v>-18.117573891198017</v>
      </c>
      <c r="AV45" s="75">
        <f t="shared" si="21"/>
        <v>-9.0587869455990084</v>
      </c>
      <c r="AW45" s="75">
        <f t="shared" si="22"/>
        <v>-2.7176360836797024</v>
      </c>
      <c r="AX45" s="482">
        <f>MEDIAN('Time series-NOx per study'!AK10:AK69)*P45</f>
        <v>14.996944025874569</v>
      </c>
      <c r="AY45" s="1009">
        <f t="shared" si="23"/>
        <v>-29.893996920476727</v>
      </c>
      <c r="AZ45" s="951"/>
      <c r="BA45" s="482"/>
      <c r="BB45"/>
    </row>
    <row r="46" spans="1:55">
      <c r="B46" s="472">
        <f t="shared" si="30"/>
        <v>2016</v>
      </c>
      <c r="C46" s="473">
        <v>293.62700000000001</v>
      </c>
      <c r="D46" s="473">
        <v>927.86132000000009</v>
      </c>
      <c r="E46" s="474">
        <v>49203.544878767003</v>
      </c>
      <c r="F46" s="475">
        <f>'Master ERF Table'!$Q$13</f>
        <v>1.1657924009020941</v>
      </c>
      <c r="G46" s="474">
        <f t="shared" si="25"/>
        <v>57361.11871711172</v>
      </c>
      <c r="H46" s="472">
        <f>'Master ERF Table'!$Q$11</f>
        <v>0.95</v>
      </c>
      <c r="I46" s="475">
        <f t="shared" si="37"/>
        <v>15.14</v>
      </c>
      <c r="J46" s="472">
        <f>'Master ERF Table'!$Q$19</f>
        <v>0.03</v>
      </c>
      <c r="K46" s="472">
        <f>'Master ERF Table'!$Q$20</f>
        <v>1.2</v>
      </c>
      <c r="L46" s="474">
        <f>'Master ERF Table'!$Q$18</f>
        <v>1231</v>
      </c>
      <c r="M46" s="477">
        <v>0.79</v>
      </c>
      <c r="N46" s="88"/>
      <c r="O46" s="473">
        <f t="shared" si="26"/>
        <v>927.86132000000009</v>
      </c>
      <c r="P46" s="475">
        <f t="shared" si="34"/>
        <v>1.2853330429130436</v>
      </c>
      <c r="Q46" s="853">
        <f t="shared" si="27"/>
        <v>8.3683695000000002E-3</v>
      </c>
      <c r="R46" s="853">
        <f t="shared" si="28"/>
        <v>0.33473478000000001</v>
      </c>
      <c r="S46" s="473">
        <f t="shared" si="29"/>
        <v>343.38209515</v>
      </c>
      <c r="T46" s="481">
        <f t="shared" si="32"/>
        <v>57361118717.111717</v>
      </c>
      <c r="U46" s="88"/>
      <c r="V46" s="75">
        <f>'Master ERF Table'!$C$11</f>
        <v>34.442957746478882</v>
      </c>
      <c r="W46" s="75">
        <f>'Master ERF Table'!$C$13</f>
        <v>-18.693086083844243</v>
      </c>
      <c r="X46" s="75">
        <f>'Master ERF Table'!$C$12</f>
        <v>-9.3465430419221214</v>
      </c>
      <c r="Y46" s="75">
        <f>'Master ERF Table'!$C$14</f>
        <v>-2.8039629125766363</v>
      </c>
      <c r="Z46" s="75">
        <f>'Master ERF Table'!$C$15</f>
        <v>5.4603140858326471</v>
      </c>
      <c r="AA46" s="75">
        <f>'Master ERF Table'!$C$19</f>
        <v>100.67114093959731</v>
      </c>
      <c r="AB46" s="75">
        <f>'Master ERF Table'!$C$21</f>
        <v>-19.909502262443439</v>
      </c>
      <c r="AC46" s="439">
        <f>'Master ERF Table'!$C$17</f>
        <v>5.1788268955650935E-3</v>
      </c>
      <c r="AD46" s="84">
        <f>'Master ERF Table'!$C$7</f>
        <v>9.3595037832884959E-10</v>
      </c>
      <c r="AF46" s="75">
        <f t="shared" si="9"/>
        <v>44.270671687207091</v>
      </c>
      <c r="AG46" s="75">
        <f t="shared" si="10"/>
        <v>-18.981204561890564</v>
      </c>
      <c r="AH46" s="75">
        <f t="shared" si="11"/>
        <v>-9.4906022809452821</v>
      </c>
      <c r="AI46" s="75">
        <f t="shared" si="12"/>
        <v>-2.8471806842835843</v>
      </c>
      <c r="AJ46" s="482">
        <f>MEDIAN('Time series-NOx per study'!AL10:AL69)*P46</f>
        <v>15.743516178617078</v>
      </c>
      <c r="AK46" s="1009">
        <f t="shared" si="38"/>
        <v>-31.318987527119432</v>
      </c>
      <c r="AL46" s="482"/>
      <c r="AM46" s="75">
        <f t="shared" si="14"/>
        <v>44.270671687207091</v>
      </c>
      <c r="AN46" s="75">
        <f t="shared" si="15"/>
        <v>-18.981204561890564</v>
      </c>
      <c r="AO46" s="482">
        <f t="shared" si="16"/>
        <v>-9.4906022809452821</v>
      </c>
      <c r="AP46" s="75">
        <f t="shared" si="17"/>
        <v>-2.8471806842835843</v>
      </c>
      <c r="AQ46" s="482">
        <f>MEDIAN('Time series-NOx per study'!AL10:AL69)*P46</f>
        <v>15.743516178617078</v>
      </c>
      <c r="AR46" s="1009">
        <f t="shared" si="39"/>
        <v>-31.318987527119432</v>
      </c>
      <c r="AS46" s="482"/>
      <c r="AT46" s="75">
        <f t="shared" si="19"/>
        <v>44.270671687207091</v>
      </c>
      <c r="AU46" s="75">
        <f t="shared" si="20"/>
        <v>-18.981204561890564</v>
      </c>
      <c r="AV46" s="75">
        <f t="shared" si="21"/>
        <v>-9.4906022809452821</v>
      </c>
      <c r="AW46" s="75">
        <f t="shared" si="22"/>
        <v>-2.8471806842835843</v>
      </c>
      <c r="AX46" s="482">
        <f>MEDIAN('Time series-NOx per study'!AL10:AL69)*P46</f>
        <v>15.743516178617078</v>
      </c>
      <c r="AY46" s="1009">
        <f t="shared" si="23"/>
        <v>-31.318987527119432</v>
      </c>
      <c r="AZ46" s="951"/>
      <c r="BA46" s="482"/>
      <c r="BB46"/>
    </row>
    <row r="47" spans="1:55">
      <c r="B47" s="472">
        <f t="shared" si="30"/>
        <v>2017</v>
      </c>
      <c r="C47" s="473">
        <v>310.95099299999998</v>
      </c>
      <c r="D47" s="473">
        <v>982.60513788000003</v>
      </c>
      <c r="E47" s="474">
        <v>51588.366896569998</v>
      </c>
      <c r="F47" s="475">
        <f>'Master ERF Table'!$Q$13</f>
        <v>1.1657924009020941</v>
      </c>
      <c r="G47" s="474">
        <f t="shared" si="25"/>
        <v>60141.326102970452</v>
      </c>
      <c r="H47" s="472">
        <f>'Master ERF Table'!$Q$11</f>
        <v>0.95</v>
      </c>
      <c r="I47" s="475">
        <f t="shared" si="37"/>
        <v>15.14</v>
      </c>
      <c r="J47" s="472">
        <f>'Master ERF Table'!$Q$19</f>
        <v>0.03</v>
      </c>
      <c r="K47" s="472">
        <f>'Master ERF Table'!$Q$20</f>
        <v>1.2</v>
      </c>
      <c r="L47" s="474">
        <f>'Master ERF Table'!$Q$18</f>
        <v>1231</v>
      </c>
      <c r="M47" s="477">
        <v>0.79</v>
      </c>
      <c r="N47" s="88"/>
      <c r="O47" s="473">
        <f t="shared" si="26"/>
        <v>982.60513788000003</v>
      </c>
      <c r="P47" s="475">
        <f t="shared" si="34"/>
        <v>1.3611676924449132</v>
      </c>
      <c r="Q47" s="853">
        <f t="shared" si="27"/>
        <v>8.8621033004999995E-3</v>
      </c>
      <c r="R47" s="853">
        <f t="shared" si="28"/>
        <v>0.35448413202000001</v>
      </c>
      <c r="S47" s="473">
        <f t="shared" si="29"/>
        <v>363.64163876384998</v>
      </c>
      <c r="T47" s="481">
        <f t="shared" si="32"/>
        <v>60141326102.970451</v>
      </c>
      <c r="U47" s="88"/>
      <c r="V47" s="75">
        <f>'Master ERF Table'!$C$11</f>
        <v>34.442957746478882</v>
      </c>
      <c r="W47" s="75">
        <f>'Master ERF Table'!$C$13</f>
        <v>-18.693086083844243</v>
      </c>
      <c r="X47" s="75">
        <f>'Master ERF Table'!$C$12</f>
        <v>-9.3465430419221214</v>
      </c>
      <c r="Y47" s="75">
        <f>'Master ERF Table'!$C$14</f>
        <v>-2.8039629125766363</v>
      </c>
      <c r="Z47" s="75">
        <f>'Master ERF Table'!$C$15</f>
        <v>5.4603140858326471</v>
      </c>
      <c r="AA47" s="75">
        <f>'Master ERF Table'!$C$19</f>
        <v>100.67114093959731</v>
      </c>
      <c r="AB47" s="75">
        <f>'Master ERF Table'!$C$21</f>
        <v>-19.909502262443439</v>
      </c>
      <c r="AC47" s="439">
        <f>'Master ERF Table'!$C$17</f>
        <v>5.1788268955650935E-3</v>
      </c>
      <c r="AD47" s="84">
        <f>'Master ERF Table'!$C$7</f>
        <v>9.3595037832884959E-10</v>
      </c>
      <c r="AF47" s="75">
        <f t="shared" si="9"/>
        <v>46.882641316752306</v>
      </c>
      <c r="AG47" s="75">
        <f t="shared" si="10"/>
        <v>-20.101095631042107</v>
      </c>
      <c r="AH47" s="75">
        <f t="shared" si="11"/>
        <v>-10.050547815521053</v>
      </c>
      <c r="AI47" s="75">
        <f t="shared" si="12"/>
        <v>-3.0151643446563159</v>
      </c>
      <c r="AJ47" s="482">
        <f>MEDIAN('Time series-NOx per study'!AM10:AM69)*P47</f>
        <v>16.672383633155487</v>
      </c>
      <c r="AK47" s="1009">
        <f t="shared" si="38"/>
        <v>-33.166807791219476</v>
      </c>
      <c r="AL47" s="482"/>
      <c r="AM47" s="75">
        <f t="shared" si="14"/>
        <v>46.882641316752306</v>
      </c>
      <c r="AN47" s="75">
        <f t="shared" si="15"/>
        <v>-20.101095631042107</v>
      </c>
      <c r="AO47" s="482">
        <f t="shared" si="16"/>
        <v>-10.050547815521053</v>
      </c>
      <c r="AP47" s="75">
        <f t="shared" si="17"/>
        <v>-3.0151643446563159</v>
      </c>
      <c r="AQ47" s="482">
        <f>MEDIAN('Time series-NOx per study'!AM10:AM69)*P47</f>
        <v>16.672383633155487</v>
      </c>
      <c r="AR47" s="1009">
        <f t="shared" si="39"/>
        <v>-33.166807791219476</v>
      </c>
      <c r="AS47" s="482"/>
      <c r="AT47" s="75">
        <f t="shared" si="19"/>
        <v>46.882641316752306</v>
      </c>
      <c r="AU47" s="75">
        <f t="shared" si="20"/>
        <v>-20.101095631042107</v>
      </c>
      <c r="AV47" s="75">
        <f t="shared" si="21"/>
        <v>-10.050547815521053</v>
      </c>
      <c r="AW47" s="75">
        <f t="shared" si="22"/>
        <v>-3.0151643446563159</v>
      </c>
      <c r="AX47" s="482">
        <f>MEDIAN('Time series-NOx per study'!AM10:AM69)*P47</f>
        <v>16.672383633155487</v>
      </c>
      <c r="AY47" s="1009">
        <f t="shared" si="23"/>
        <v>-33.166807791219476</v>
      </c>
      <c r="AZ47" s="951"/>
      <c r="BA47" s="482"/>
      <c r="BB47"/>
    </row>
    <row r="48" spans="1:55">
      <c r="B48" s="472">
        <f t="shared" si="30"/>
        <v>2018</v>
      </c>
      <c r="C48" s="473">
        <v>327.120444636</v>
      </c>
      <c r="D48" s="473">
        <v>1033.70060504976</v>
      </c>
      <c r="E48" s="474">
        <v>52610.600000000006</v>
      </c>
      <c r="F48" s="475">
        <f>'Master ERF Table'!$Q$13</f>
        <v>1.1657924009020941</v>
      </c>
      <c r="G48" s="474">
        <f t="shared" si="25"/>
        <v>61333.037686899719</v>
      </c>
      <c r="H48" s="472">
        <f>'Master ERF Table'!$Q$11</f>
        <v>0.95</v>
      </c>
      <c r="I48" s="475">
        <f>'Master ERF Table'!Q17</f>
        <v>15.14</v>
      </c>
      <c r="J48" s="472">
        <f>'Master ERF Table'!$Q$19</f>
        <v>0.03</v>
      </c>
      <c r="K48" s="472">
        <f>'Master ERF Table'!$Q$20</f>
        <v>1.2</v>
      </c>
      <c r="L48" s="474">
        <f>'Master ERF Table'!$Q$18</f>
        <v>1231</v>
      </c>
      <c r="M48" s="479">
        <v>0.79</v>
      </c>
      <c r="N48" s="88"/>
      <c r="O48" s="473">
        <f t="shared" si="26"/>
        <v>1033.70060504976</v>
      </c>
      <c r="P48" s="475">
        <f t="shared" si="34"/>
        <v>1.4319484124520485</v>
      </c>
      <c r="Q48" s="853">
        <f t="shared" si="27"/>
        <v>9.3229326721259997E-3</v>
      </c>
      <c r="R48" s="853">
        <f t="shared" si="28"/>
        <v>0.37291730688503999</v>
      </c>
      <c r="S48" s="473">
        <f t="shared" si="29"/>
        <v>382.55100397957017</v>
      </c>
      <c r="T48" s="481">
        <f t="shared" si="32"/>
        <v>61333037686.899719</v>
      </c>
      <c r="U48" s="88"/>
      <c r="V48" s="75">
        <f>'Master ERF Table'!$C$11</f>
        <v>34.442957746478882</v>
      </c>
      <c r="W48" s="75">
        <f>'Master ERF Table'!$C$13</f>
        <v>-18.693086083844243</v>
      </c>
      <c r="X48" s="75">
        <f>'Master ERF Table'!$C$12</f>
        <v>-9.3465430419221214</v>
      </c>
      <c r="Y48" s="75">
        <f>'Master ERF Table'!$C$14</f>
        <v>-2.8039629125766363</v>
      </c>
      <c r="Z48" s="75">
        <f>'Master ERF Table'!$C$15</f>
        <v>5.4603140858326471</v>
      </c>
      <c r="AA48" s="75">
        <f>'Master ERF Table'!$C$19</f>
        <v>100.67114093959731</v>
      </c>
      <c r="AB48" s="75">
        <f>'Master ERF Table'!$C$21</f>
        <v>-19.909502262443439</v>
      </c>
      <c r="AC48" s="439">
        <f>'Master ERF Table'!$C$17</f>
        <v>5.1788268955650935E-3</v>
      </c>
      <c r="AD48" s="84">
        <f>'Master ERF Table'!$C$7</f>
        <v>9.3595037832884959E-10</v>
      </c>
      <c r="AF48" s="923">
        <f t="shared" si="9"/>
        <v>49.320538665223424</v>
      </c>
      <c r="AG48" s="923">
        <f t="shared" si="10"/>
        <v>-21.146352603856293</v>
      </c>
      <c r="AH48" s="923">
        <f t="shared" si="11"/>
        <v>-10.573176301928147</v>
      </c>
      <c r="AI48" s="923">
        <f t="shared" si="12"/>
        <v>-3.1719528905784444</v>
      </c>
      <c r="AJ48" s="923">
        <f>MEDIAN('Time series-NOx per study'!AN10:AN69)*P48</f>
        <v>17.539347582079568</v>
      </c>
      <c r="AK48" s="1009">
        <f t="shared" si="38"/>
        <v>-34.891481796362882</v>
      </c>
      <c r="AL48" s="482"/>
      <c r="AM48" s="923">
        <f t="shared" si="14"/>
        <v>49.320538665223424</v>
      </c>
      <c r="AN48" s="923">
        <f t="shared" si="15"/>
        <v>-21.146352603856293</v>
      </c>
      <c r="AO48" s="923">
        <f t="shared" si="16"/>
        <v>-10.573176301928147</v>
      </c>
      <c r="AP48" s="923">
        <f t="shared" si="17"/>
        <v>-3.1719528905784444</v>
      </c>
      <c r="AQ48" s="923">
        <f>MEDIAN('Time series-NOx per study'!AN10:AN69)*P48</f>
        <v>17.539347582079568</v>
      </c>
      <c r="AR48" s="1009">
        <f t="shared" si="39"/>
        <v>-34.891481796362882</v>
      </c>
      <c r="AS48" s="482"/>
      <c r="AT48" s="923">
        <f t="shared" si="19"/>
        <v>49.320538665223424</v>
      </c>
      <c r="AU48" s="923">
        <f t="shared" si="20"/>
        <v>-21.146352603856293</v>
      </c>
      <c r="AV48" s="923">
        <f t="shared" si="21"/>
        <v>-10.573176301928147</v>
      </c>
      <c r="AW48" s="923">
        <f t="shared" si="22"/>
        <v>-3.1719528905784444</v>
      </c>
      <c r="AX48" s="923">
        <f>MEDIAN('Time series-NOx per study'!AN10:AN69)*P48</f>
        <v>17.539347582079568</v>
      </c>
      <c r="AY48" s="1009">
        <f t="shared" si="23"/>
        <v>-34.891481796362882</v>
      </c>
      <c r="AZ48" s="954"/>
      <c r="BA48" s="482"/>
      <c r="BB48"/>
    </row>
    <row r="49" spans="2:54">
      <c r="B49" s="472">
        <f>B48+1</f>
        <v>2019</v>
      </c>
      <c r="C49" s="88"/>
      <c r="D49" s="88"/>
      <c r="E49" s="88"/>
      <c r="F49" s="88"/>
      <c r="G49" s="88"/>
      <c r="H49" s="88"/>
      <c r="I49" s="472"/>
      <c r="J49" s="472">
        <f>'Master ERF Table'!$Q$19</f>
        <v>0.03</v>
      </c>
      <c r="K49" s="472">
        <f>'Master ERF Table'!$Q$20</f>
        <v>1.2</v>
      </c>
      <c r="L49" s="474">
        <f>'Master ERF Table'!$Q$18</f>
        <v>1231</v>
      </c>
      <c r="M49" s="477">
        <f>(M$55/M$48)^(1/(B$55-B$48))*M48</f>
        <v>0.76996743011265345</v>
      </c>
      <c r="N49" s="88"/>
      <c r="O49" s="88"/>
      <c r="P49" s="477">
        <v>1.4780068868217595</v>
      </c>
      <c r="Q49" s="88"/>
      <c r="R49" s="88"/>
      <c r="S49" s="88"/>
      <c r="T49" s="88"/>
      <c r="U49" s="88"/>
      <c r="AF49" s="998">
        <f>(AF$50/AF$48)^(1/(B$50-B$48))*AF48</f>
        <v>47.251144695893025</v>
      </c>
      <c r="AG49" s="998">
        <f>(AG$50/AG$48)^(1/(B$50-B$48))*AG48</f>
        <v>-18.19914235470743</v>
      </c>
      <c r="AH49" s="996">
        <f t="shared" ref="AH49:AH80" si="41">AG49*0.5</f>
        <v>-9.0995711773537149</v>
      </c>
      <c r="AI49" s="996">
        <f t="shared" ref="AI49:AI69" si="42">AG49*0.15</f>
        <v>-2.7298713532061143</v>
      </c>
      <c r="AJ49" s="998">
        <f>(AJ$50/AJ$48)^(1/(B$50-B$48))*AJ48</f>
        <v>21.465526563869322</v>
      </c>
      <c r="AK49" s="1009">
        <f t="shared" si="38"/>
        <v>-30.028584885267257</v>
      </c>
      <c r="AL49" s="482"/>
      <c r="AM49" s="998">
        <f>(AM$50/AM$48)^(1/(B$50-B$48))*AM48</f>
        <v>49.306001616694402</v>
      </c>
      <c r="AN49" s="998">
        <f>(AN$50/AN$48)^(1/(B$50-B$48))*AN48</f>
        <v>-20.067928952308922</v>
      </c>
      <c r="AO49" s="996">
        <f t="shared" ref="AO49:AO69" si="43">AN49*0.5</f>
        <v>-10.033964476154461</v>
      </c>
      <c r="AP49" s="996">
        <f t="shared" ref="AP49:AP69" si="44">AN49*0.15</f>
        <v>-3.010189342846338</v>
      </c>
      <c r="AQ49" s="998">
        <f>(AQ$50/AQ$48)^(1/(B$50-B$48))*AQ48</f>
        <v>19.862414006477024</v>
      </c>
      <c r="AR49" s="1009">
        <f t="shared" si="39"/>
        <v>-33.112082771309723</v>
      </c>
      <c r="AS49" s="482"/>
      <c r="AT49" s="998">
        <f>(AT$50/AT$48)^(1/(B$50-B$48))*AT48</f>
        <v>49.710284144759548</v>
      </c>
      <c r="AU49" s="998">
        <f>(AU$50/AU$48)^(1/(B$50-B$48))*AU48</f>
        <v>-20.424370927746928</v>
      </c>
      <c r="AV49" s="996">
        <f t="shared" ref="AV49:AV69" si="45">AU49*0.5</f>
        <v>-10.212185463873464</v>
      </c>
      <c r="AW49" s="996">
        <f t="shared" ref="AW49:AW69" si="46">AU49*0.15</f>
        <v>-3.0636556391620391</v>
      </c>
      <c r="AX49" s="998">
        <f>(AX$50/AX$48)^(1/(B$50-B$48))*AX48</f>
        <v>19.522598770607129</v>
      </c>
      <c r="AY49" s="1009">
        <f t="shared" si="23"/>
        <v>-33.700212030782431</v>
      </c>
      <c r="BA49" s="482"/>
      <c r="BB49"/>
    </row>
    <row r="50" spans="2:54">
      <c r="B50" s="472">
        <f t="shared" ref="B50:B80" si="47">B49+1</f>
        <v>2020</v>
      </c>
      <c r="D50" s="88"/>
      <c r="E50" s="88"/>
      <c r="F50" s="88"/>
      <c r="G50" s="88"/>
      <c r="H50" s="88"/>
      <c r="I50" s="472"/>
      <c r="J50" s="472">
        <f>'Master ERF Table'!$Q$19</f>
        <v>0.03</v>
      </c>
      <c r="K50" s="472">
        <f>'Master ERF Table'!$Q$20</f>
        <v>1.2</v>
      </c>
      <c r="L50" s="474">
        <f>'Master ERF Table'!$Q$18</f>
        <v>1231</v>
      </c>
      <c r="M50" s="1022">
        <f t="shared" ref="M50:M54" si="48">(M$55/M$48)^(1/(B$55-B$48))*M49</f>
        <v>0.75044283979023274</v>
      </c>
      <c r="N50" s="88"/>
      <c r="O50" s="88"/>
      <c r="P50" s="477">
        <v>1.5212184544451173</v>
      </c>
      <c r="Q50" s="88"/>
      <c r="R50" s="88"/>
      <c r="S50" s="88"/>
      <c r="T50" s="88"/>
      <c r="U50" s="88"/>
      <c r="AF50" s="997">
        <f>((18.251*P50)+5.279)*'Discrete pdfs (ERF)'!$O$3</f>
        <v>45.268578476546644</v>
      </c>
      <c r="AG50" s="997">
        <f>((-10.039*P50)-2.416)*'Discrete pdfs (ERF)'!$O$4*M50</f>
        <v>-15.6626908030705</v>
      </c>
      <c r="AH50" s="996">
        <f t="shared" si="41"/>
        <v>-7.8313454015352502</v>
      </c>
      <c r="AI50" s="996">
        <f t="shared" si="42"/>
        <v>-2.349403620460575</v>
      </c>
      <c r="AJ50" s="997">
        <f>(13.082*P50)+6.37</f>
        <v>26.270579821051026</v>
      </c>
      <c r="AK50" s="1009">
        <f t="shared" si="38"/>
        <v>-25.843439825066323</v>
      </c>
      <c r="AL50" s="482"/>
      <c r="AM50" s="997">
        <f>((19.873*P50)+5.748)*'Discrete pdfs (ERF)'!$O$3</f>
        <v>49.291468852907308</v>
      </c>
      <c r="AN50" s="997">
        <f>((-12.207*P50)-2.937)*'Discrete pdfs (ERF)'!$O$4*M50</f>
        <v>-19.044502850173672</v>
      </c>
      <c r="AO50" s="996">
        <f t="shared" si="43"/>
        <v>-9.5222514250868358</v>
      </c>
      <c r="AP50" s="996">
        <f t="shared" si="44"/>
        <v>-2.8566754275260506</v>
      </c>
      <c r="AQ50" s="997">
        <f>(11.201*P50)+5.454</f>
        <v>22.493167908239759</v>
      </c>
      <c r="AR50" s="1009">
        <f t="shared" si="39"/>
        <v>-31.423429702786557</v>
      </c>
      <c r="AS50" s="482"/>
      <c r="AT50" s="997">
        <f>((20.2*P50)+5.843)*'Discrete pdfs (ERF)'!$O$3</f>
        <v>50.103109508314176</v>
      </c>
      <c r="AU50" s="997">
        <f>((-12.644*P50)-3.043)*'Discrete pdfs (ERF)'!$O$4*M50</f>
        <v>-19.727039249223559</v>
      </c>
      <c r="AV50" s="996">
        <f t="shared" si="45"/>
        <v>-9.8635196246117793</v>
      </c>
      <c r="AW50" s="996">
        <f t="shared" si="46"/>
        <v>-2.9590558873835335</v>
      </c>
      <c r="AX50" s="997">
        <f>(10.821*P50)+5.269</f>
        <v>21.73010489555061</v>
      </c>
      <c r="AY50" s="1009">
        <f t="shared" si="23"/>
        <v>-32.549614761218869</v>
      </c>
      <c r="BA50" s="482"/>
      <c r="BB50"/>
    </row>
    <row r="51" spans="2:54">
      <c r="B51" s="472">
        <f t="shared" si="47"/>
        <v>2021</v>
      </c>
      <c r="C51" s="88"/>
      <c r="D51" s="88"/>
      <c r="E51" s="88"/>
      <c r="F51" s="88"/>
      <c r="G51" s="88"/>
      <c r="H51" s="88"/>
      <c r="I51" s="472"/>
      <c r="J51" s="472">
        <f>'Master ERF Table'!$Q$19</f>
        <v>0.03</v>
      </c>
      <c r="K51" s="472">
        <f>'Master ERF Table'!$Q$20</f>
        <v>1.2</v>
      </c>
      <c r="L51" s="474">
        <f>'Master ERF Table'!$Q$18</f>
        <v>1231</v>
      </c>
      <c r="M51" s="477">
        <f t="shared" si="48"/>
        <v>0.73141334784775591</v>
      </c>
      <c r="N51" s="88"/>
      <c r="O51" s="88"/>
      <c r="P51" s="477">
        <v>1.5656933717816037</v>
      </c>
      <c r="Q51" s="88"/>
      <c r="R51" s="88"/>
      <c r="S51" s="88"/>
      <c r="T51" s="88"/>
      <c r="U51" s="88"/>
      <c r="AF51" s="998">
        <f t="shared" ref="AF51:AF59" si="49">(AF$60/AF$50)^(1/(B$60-B$50))*AF50</f>
        <v>46.51740494052008</v>
      </c>
      <c r="AG51" s="998">
        <f t="shared" ref="AG51:AG59" si="50">(AG$60/AG$50)^(1/(B$60-B$50))*AG50</f>
        <v>-15.894859965588768</v>
      </c>
      <c r="AH51" s="996">
        <f t="shared" si="41"/>
        <v>-7.9474299827943842</v>
      </c>
      <c r="AI51" s="996">
        <f t="shared" si="42"/>
        <v>-2.3842289948383151</v>
      </c>
      <c r="AJ51" s="998">
        <f t="shared" ref="AJ51:AJ59" si="51">(AJ$60/AJ$50)^(1/(B$60-B$50))*AJ50</f>
        <v>27.405203124733596</v>
      </c>
      <c r="AK51" s="1009">
        <f t="shared" si="38"/>
        <v>-26.226518943221471</v>
      </c>
      <c r="AL51" s="482"/>
      <c r="AM51" s="998">
        <f t="shared" ref="AM51:AM59" si="52">(AM$60/AM$50)^(1/(B$60-B$50))*AM50</f>
        <v>50.879688521315707</v>
      </c>
      <c r="AN51" s="998">
        <f t="shared" ref="AN51:AN59" si="53">(AN$60/AN$50)^(1/(B$60-B$50))*AN50</f>
        <v>-19.52514304856583</v>
      </c>
      <c r="AO51" s="996">
        <f t="shared" si="43"/>
        <v>-9.7625715242829152</v>
      </c>
      <c r="AP51" s="996">
        <f t="shared" si="44"/>
        <v>-2.9287714572848746</v>
      </c>
      <c r="AQ51" s="998">
        <f t="shared" ref="AQ51:AQ59" si="54">(AQ$60/AQ$50)^(1/(B$60-B$50))*AQ50</f>
        <v>23.262772896500216</v>
      </c>
      <c r="AR51" s="1009">
        <f t="shared" si="39"/>
        <v>-32.216486030133623</v>
      </c>
      <c r="AS51" s="482"/>
      <c r="AT51" s="998">
        <f t="shared" ref="AT51:AT59" si="55">(AT$60/AT$50)^(1/(B$60-B$50))*AT50</f>
        <v>52.33154121627183</v>
      </c>
      <c r="AU51" s="998">
        <f t="shared" ref="AU51:AU59" si="56">(AU$60/AU$50)^(1/(B$60-B$50))*AU50</f>
        <v>-20.694935418712571</v>
      </c>
      <c r="AV51" s="996">
        <f t="shared" si="45"/>
        <v>-10.347467709356286</v>
      </c>
      <c r="AW51" s="996">
        <f t="shared" si="46"/>
        <v>-3.1042403128068856</v>
      </c>
      <c r="AX51" s="998">
        <f t="shared" ref="AX51:AX59" si="57">(AX$60/AX$50)^(1/(B$60-B$50))*AX50</f>
        <v>21.691521477800119</v>
      </c>
      <c r="AY51" s="1009">
        <f t="shared" si="23"/>
        <v>-34.146643440875742</v>
      </c>
      <c r="BA51" s="482"/>
      <c r="BB51"/>
    </row>
    <row r="52" spans="2:54">
      <c r="B52" s="472">
        <f t="shared" si="47"/>
        <v>2022</v>
      </c>
      <c r="C52" s="88"/>
      <c r="D52" s="88"/>
      <c r="E52" s="88"/>
      <c r="F52" s="88"/>
      <c r="G52" s="88"/>
      <c r="H52" s="88"/>
      <c r="I52" s="472"/>
      <c r="J52" s="472">
        <f>'Master ERF Table'!$Q$19</f>
        <v>0.03</v>
      </c>
      <c r="K52" s="472">
        <f>'Master ERF Table'!$Q$20</f>
        <v>1.2</v>
      </c>
      <c r="L52" s="474">
        <f>'Master ERF Table'!$Q$18</f>
        <v>1231</v>
      </c>
      <c r="M52" s="477">
        <f t="shared" si="48"/>
        <v>0.71286639973725174</v>
      </c>
      <c r="N52" s="88"/>
      <c r="O52" s="88"/>
      <c r="P52" s="477">
        <v>1.6114685746006301</v>
      </c>
      <c r="Q52" s="88"/>
      <c r="R52" s="88"/>
      <c r="S52" s="88"/>
      <c r="T52" s="88"/>
      <c r="U52" s="88"/>
      <c r="AF52" s="998">
        <f t="shared" si="49"/>
        <v>47.800682840558125</v>
      </c>
      <c r="AG52" s="998">
        <f t="shared" si="50"/>
        <v>-16.130470587860163</v>
      </c>
      <c r="AH52" s="996">
        <f t="shared" si="41"/>
        <v>-8.0652352939300815</v>
      </c>
      <c r="AI52" s="996">
        <f t="shared" si="42"/>
        <v>-2.4195705881790244</v>
      </c>
      <c r="AJ52" s="998">
        <f t="shared" si="51"/>
        <v>28.588830677657285</v>
      </c>
      <c r="AK52" s="1009">
        <f t="shared" si="38"/>
        <v>-26.61527646996927</v>
      </c>
      <c r="AL52" s="482"/>
      <c r="AM52" s="998">
        <f t="shared" si="52"/>
        <v>52.519082191510229</v>
      </c>
      <c r="AN52" s="998">
        <f t="shared" si="53"/>
        <v>-20.017913518991229</v>
      </c>
      <c r="AO52" s="996">
        <f t="shared" si="43"/>
        <v>-10.008956759495614</v>
      </c>
      <c r="AP52" s="996">
        <f t="shared" si="44"/>
        <v>-3.0026870278486841</v>
      </c>
      <c r="AQ52" s="998">
        <f t="shared" si="54"/>
        <v>24.058709962143976</v>
      </c>
      <c r="AR52" s="1009">
        <f t="shared" si="39"/>
        <v>-33.029557306335526</v>
      </c>
      <c r="AS52" s="482"/>
      <c r="AT52" s="998">
        <f t="shared" si="55"/>
        <v>54.659086690336295</v>
      </c>
      <c r="AU52" s="998">
        <f t="shared" si="56"/>
        <v>-21.710320873495544</v>
      </c>
      <c r="AV52" s="996">
        <f t="shared" si="45"/>
        <v>-10.855160436747772</v>
      </c>
      <c r="AW52" s="996">
        <f t="shared" si="46"/>
        <v>-3.2565481310243314</v>
      </c>
      <c r="AX52" s="998">
        <f t="shared" si="57"/>
        <v>21.653006567778075</v>
      </c>
      <c r="AY52" s="1009">
        <f t="shared" si="23"/>
        <v>-35.822029441267645</v>
      </c>
      <c r="BA52" s="482"/>
      <c r="BB52"/>
    </row>
    <row r="53" spans="2:54">
      <c r="B53" s="472">
        <f t="shared" si="47"/>
        <v>2023</v>
      </c>
      <c r="J53" s="472">
        <f>'Master ERF Table'!$Q$19</f>
        <v>0.03</v>
      </c>
      <c r="K53" s="472">
        <f>'Master ERF Table'!$Q$20</f>
        <v>1.2</v>
      </c>
      <c r="L53" s="474">
        <f>'Master ERF Table'!$Q$18</f>
        <v>1231</v>
      </c>
      <c r="M53" s="477">
        <f t="shared" si="48"/>
        <v>0.69478975926500153</v>
      </c>
      <c r="P53" s="477">
        <v>1.6585820785397145</v>
      </c>
      <c r="AF53" s="998">
        <f t="shared" si="49"/>
        <v>49.119362590093836</v>
      </c>
      <c r="AG53" s="998">
        <f t="shared" si="50"/>
        <v>-16.369573682883583</v>
      </c>
      <c r="AH53" s="996">
        <f t="shared" si="41"/>
        <v>-8.1847868414417917</v>
      </c>
      <c r="AI53" s="996">
        <f t="shared" si="42"/>
        <v>-2.4554360524325376</v>
      </c>
      <c r="AJ53" s="998">
        <f t="shared" si="51"/>
        <v>29.823578967678365</v>
      </c>
      <c r="AK53" s="1009">
        <f t="shared" si="38"/>
        <v>-27.009796576757914</v>
      </c>
      <c r="AL53" s="482"/>
      <c r="AM53" s="998">
        <f t="shared" si="52"/>
        <v>54.211298740224294</v>
      </c>
      <c r="AN53" s="998">
        <f t="shared" si="53"/>
        <v>-20.523120402093312</v>
      </c>
      <c r="AO53" s="996">
        <f t="shared" si="43"/>
        <v>-10.261560201046656</v>
      </c>
      <c r="AP53" s="996">
        <f t="shared" si="44"/>
        <v>-3.0784680603139969</v>
      </c>
      <c r="AQ53" s="998">
        <f t="shared" si="54"/>
        <v>24.88188005866003</v>
      </c>
      <c r="AR53" s="1009">
        <f t="shared" si="39"/>
        <v>-33.863148663453963</v>
      </c>
      <c r="AS53" s="482"/>
      <c r="AT53" s="998">
        <f t="shared" si="55"/>
        <v>57.090154204989041</v>
      </c>
      <c r="AU53" s="998">
        <f t="shared" si="56"/>
        <v>-22.775525648847768</v>
      </c>
      <c r="AV53" s="996">
        <f t="shared" si="45"/>
        <v>-11.387762824423884</v>
      </c>
      <c r="AW53" s="996">
        <f t="shared" si="46"/>
        <v>-3.4163288473271654</v>
      </c>
      <c r="AX53" s="998">
        <f t="shared" si="57"/>
        <v>21.614560043843909</v>
      </c>
      <c r="AY53" s="1009">
        <f t="shared" si="23"/>
        <v>-37.579617320598814</v>
      </c>
      <c r="BA53" s="482"/>
      <c r="BB53"/>
    </row>
    <row r="54" spans="2:54">
      <c r="B54" s="472">
        <f t="shared" si="47"/>
        <v>2024</v>
      </c>
      <c r="J54" s="472">
        <f>'Master ERF Table'!$Q$19</f>
        <v>0.03</v>
      </c>
      <c r="K54" s="472">
        <f>'Master ERF Table'!$Q$20</f>
        <v>1.2</v>
      </c>
      <c r="L54" s="474">
        <f>'Master ERF Table'!$Q$18</f>
        <v>1231</v>
      </c>
      <c r="M54" s="477">
        <f t="shared" si="48"/>
        <v>0.67717150051881314</v>
      </c>
      <c r="P54" s="477">
        <v>1.7070730106759138</v>
      </c>
      <c r="AF54" s="998">
        <f t="shared" si="49"/>
        <v>50.47442082166161</v>
      </c>
      <c r="AG54" s="998">
        <f t="shared" si="50"/>
        <v>-16.612221019827189</v>
      </c>
      <c r="AH54" s="996">
        <f t="shared" si="41"/>
        <v>-8.3061105099135943</v>
      </c>
      <c r="AI54" s="996">
        <f t="shared" si="42"/>
        <v>-2.491833152974078</v>
      </c>
      <c r="AJ54" s="998">
        <f t="shared" si="51"/>
        <v>31.111655893518801</v>
      </c>
      <c r="AK54" s="1009">
        <f t="shared" si="38"/>
        <v>-27.410164682714861</v>
      </c>
      <c r="AL54" s="482"/>
      <c r="AM54" s="998">
        <f t="shared" si="52"/>
        <v>55.958040172623484</v>
      </c>
      <c r="AN54" s="998">
        <f t="shared" si="53"/>
        <v>-21.041077564813278</v>
      </c>
      <c r="AO54" s="996">
        <f t="shared" si="43"/>
        <v>-10.520538782406639</v>
      </c>
      <c r="AP54" s="996">
        <f t="shared" si="44"/>
        <v>-3.1561616347219918</v>
      </c>
      <c r="AQ54" s="998">
        <f t="shared" si="54"/>
        <v>25.733214965711003</v>
      </c>
      <c r="AR54" s="1009">
        <f t="shared" si="39"/>
        <v>-34.717777981941907</v>
      </c>
      <c r="AS54" s="482"/>
      <c r="AT54" s="998">
        <f t="shared" si="55"/>
        <v>59.629348101157866</v>
      </c>
      <c r="AU54" s="998">
        <f t="shared" si="56"/>
        <v>-23.892994101924739</v>
      </c>
      <c r="AV54" s="996">
        <f t="shared" si="45"/>
        <v>-11.946497050962369</v>
      </c>
      <c r="AW54" s="996">
        <f t="shared" si="46"/>
        <v>-3.5839491152887106</v>
      </c>
      <c r="AX54" s="998">
        <f t="shared" si="57"/>
        <v>21.576181784573038</v>
      </c>
      <c r="AY54" s="1009">
        <f t="shared" si="23"/>
        <v>-39.423440268175817</v>
      </c>
      <c r="BA54" s="482"/>
      <c r="BB54"/>
    </row>
    <row r="55" spans="2:54">
      <c r="B55" s="472">
        <f t="shared" si="47"/>
        <v>2025</v>
      </c>
      <c r="J55" s="472">
        <f>'Master ERF Table'!$Q$19</f>
        <v>0.03</v>
      </c>
      <c r="K55" s="472">
        <f>'Master ERF Table'!$Q$20</f>
        <v>1.2</v>
      </c>
      <c r="L55" s="474">
        <f>'Master ERF Table'!$Q$18</f>
        <v>1231</v>
      </c>
      <c r="M55" s="1020">
        <v>0.66</v>
      </c>
      <c r="P55" s="477">
        <v>1.7569816420202846</v>
      </c>
      <c r="AF55" s="998">
        <f t="shared" si="49"/>
        <v>51.866861110204809</v>
      </c>
      <c r="AG55" s="998">
        <f t="shared" si="50"/>
        <v>-16.858465135237136</v>
      </c>
      <c r="AH55" s="996">
        <f t="shared" si="41"/>
        <v>-8.429232567618568</v>
      </c>
      <c r="AI55" s="996">
        <f t="shared" si="42"/>
        <v>-2.5287697702855705</v>
      </c>
      <c r="AJ55" s="998">
        <f t="shared" si="51"/>
        <v>32.45536471279096</v>
      </c>
      <c r="AK55" s="1009">
        <f t="shared" si="38"/>
        <v>-27.816467473141273</v>
      </c>
      <c r="AL55" s="482"/>
      <c r="AM55" s="998">
        <f t="shared" si="52"/>
        <v>57.761063334155942</v>
      </c>
      <c r="AN55" s="998">
        <f t="shared" si="53"/>
        <v>-21.572106795384368</v>
      </c>
      <c r="AO55" s="996">
        <f t="shared" si="43"/>
        <v>-10.786053397692184</v>
      </c>
      <c r="AP55" s="996">
        <f t="shared" si="44"/>
        <v>-3.2358160193076553</v>
      </c>
      <c r="AQ55" s="998">
        <f t="shared" si="54"/>
        <v>26.613678343852374</v>
      </c>
      <c r="AR55" s="1009">
        <f t="shared" si="39"/>
        <v>-35.593976212384206</v>
      </c>
      <c r="AS55" s="482"/>
      <c r="AT55" s="998">
        <f t="shared" si="55"/>
        <v>62.281477506647448</v>
      </c>
      <c r="AU55" s="998">
        <f t="shared" si="56"/>
        <v>-25.065290520901385</v>
      </c>
      <c r="AV55" s="996">
        <f t="shared" si="45"/>
        <v>-12.532645260450693</v>
      </c>
      <c r="AW55" s="996">
        <f t="shared" si="46"/>
        <v>-3.7597935781352074</v>
      </c>
      <c r="AX55" s="998">
        <f t="shared" si="57"/>
        <v>21.53787166875647</v>
      </c>
      <c r="AY55" s="1009">
        <f t="shared" si="23"/>
        <v>-41.357729359487287</v>
      </c>
      <c r="BA55" s="482"/>
      <c r="BB55"/>
    </row>
    <row r="56" spans="2:54">
      <c r="B56" s="472">
        <f t="shared" si="47"/>
        <v>2026</v>
      </c>
      <c r="J56" s="472">
        <f>'Master ERF Table'!$Q$19</f>
        <v>0.03</v>
      </c>
      <c r="K56" s="472">
        <f>'Master ERF Table'!$Q$20</f>
        <v>1.2</v>
      </c>
      <c r="L56" s="474">
        <f>'Master ERF Table'!$Q$18</f>
        <v>1231</v>
      </c>
      <c r="M56" s="477">
        <f>(M$80/M$55)^(1/(B$80-B$55))*M55</f>
        <v>0.66302735520289813</v>
      </c>
      <c r="P56" s="477">
        <v>1.8260967019555778</v>
      </c>
      <c r="AF56" s="998">
        <f t="shared" si="49"/>
        <v>53.297714716337303</v>
      </c>
      <c r="AG56" s="998">
        <f t="shared" si="50"/>
        <v>-17.108359344412492</v>
      </c>
      <c r="AH56" s="996">
        <f t="shared" si="41"/>
        <v>-8.5541796722062458</v>
      </c>
      <c r="AI56" s="996">
        <f t="shared" si="42"/>
        <v>-2.5662539016618737</v>
      </c>
      <c r="AJ56" s="998">
        <f t="shared" si="51"/>
        <v>33.857108160537074</v>
      </c>
      <c r="AK56" s="1009">
        <f t="shared" si="38"/>
        <v>-28.228792918280611</v>
      </c>
      <c r="AL56" s="482"/>
      <c r="AM56" s="998">
        <f t="shared" si="52"/>
        <v>59.622181677560285</v>
      </c>
      <c r="AN56" s="998">
        <f t="shared" si="53"/>
        <v>-22.116538003247364</v>
      </c>
      <c r="AO56" s="996">
        <f t="shared" si="43"/>
        <v>-11.058269001623682</v>
      </c>
      <c r="AP56" s="996">
        <f t="shared" si="44"/>
        <v>-3.3174807004871045</v>
      </c>
      <c r="AQ56" s="998">
        <f t="shared" si="54"/>
        <v>27.524266825339016</v>
      </c>
      <c r="AR56" s="1009">
        <f t="shared" si="39"/>
        <v>-36.492287705358144</v>
      </c>
      <c r="AS56" s="482"/>
      <c r="AT56" s="998">
        <f t="shared" si="55"/>
        <v>65.051565444427709</v>
      </c>
      <c r="AU56" s="998">
        <f t="shared" si="56"/>
        <v>-26.295105009320604</v>
      </c>
      <c r="AV56" s="996">
        <f t="shared" si="45"/>
        <v>-13.147552504660302</v>
      </c>
      <c r="AW56" s="996">
        <f t="shared" si="46"/>
        <v>-3.9442657513980905</v>
      </c>
      <c r="AX56" s="998">
        <f t="shared" si="57"/>
        <v>21.499629575400434</v>
      </c>
      <c r="AY56" s="1009">
        <f t="shared" si="23"/>
        <v>-43.386923265378996</v>
      </c>
      <c r="BA56" s="482"/>
      <c r="BB56"/>
    </row>
    <row r="57" spans="2:54">
      <c r="B57" s="472">
        <f t="shared" si="47"/>
        <v>2027</v>
      </c>
      <c r="J57" s="472">
        <f>'Master ERF Table'!$Q$19</f>
        <v>0.03</v>
      </c>
      <c r="K57" s="472">
        <f>'Master ERF Table'!$Q$20</f>
        <v>1.2</v>
      </c>
      <c r="L57" s="474">
        <f>'Master ERF Table'!$Q$18</f>
        <v>1231</v>
      </c>
      <c r="M57" s="477">
        <f t="shared" ref="M57:M79" si="58">(M$80/M$55)^(1/(B$80-B$55))*M56</f>
        <v>0.66606859658689399</v>
      </c>
      <c r="P57" s="477">
        <v>1.8979305674808742</v>
      </c>
      <c r="AF57" s="998">
        <f t="shared" si="49"/>
        <v>54.768041350109399</v>
      </c>
      <c r="AG57" s="998">
        <f t="shared" si="50"/>
        <v>-17.361957752948726</v>
      </c>
      <c r="AH57" s="996">
        <f t="shared" si="41"/>
        <v>-8.6809788764743629</v>
      </c>
      <c r="AI57" s="996">
        <f t="shared" si="42"/>
        <v>-2.6042936629423088</v>
      </c>
      <c r="AJ57" s="998">
        <f t="shared" si="51"/>
        <v>35.31939274564791</v>
      </c>
      <c r="AK57" s="1009">
        <f t="shared" si="38"/>
        <v>-28.647230292365396</v>
      </c>
      <c r="AL57" s="482"/>
      <c r="AM57" s="998">
        <f t="shared" si="52"/>
        <v>61.543267086808235</v>
      </c>
      <c r="AN57" s="998">
        <f t="shared" si="53"/>
        <v>-22.674709424011521</v>
      </c>
      <c r="AO57" s="996">
        <f t="shared" si="43"/>
        <v>-11.337354712005761</v>
      </c>
      <c r="AP57" s="996">
        <f t="shared" si="44"/>
        <v>-3.4012064136017282</v>
      </c>
      <c r="AQ57" s="998">
        <f t="shared" si="54"/>
        <v>28.466011142253709</v>
      </c>
      <c r="AR57" s="1009">
        <f t="shared" si="39"/>
        <v>-37.413270549619007</v>
      </c>
      <c r="AS57" s="482"/>
      <c r="AT57" s="998">
        <f t="shared" si="55"/>
        <v>67.944858346030742</v>
      </c>
      <c r="AU57" s="998">
        <f t="shared" si="56"/>
        <v>-27.585259659154055</v>
      </c>
      <c r="AV57" s="996">
        <f t="shared" si="45"/>
        <v>-13.792629829577027</v>
      </c>
      <c r="AW57" s="996">
        <f t="shared" si="46"/>
        <v>-4.1377889488731077</v>
      </c>
      <c r="AX57" s="998">
        <f t="shared" si="57"/>
        <v>21.46145538372599</v>
      </c>
      <c r="AY57" s="1009">
        <f t="shared" si="23"/>
        <v>-45.515678437604194</v>
      </c>
      <c r="BA57" s="482"/>
      <c r="BB57"/>
    </row>
    <row r="58" spans="2:54">
      <c r="B58" s="472">
        <f t="shared" si="47"/>
        <v>2028</v>
      </c>
      <c r="J58" s="472">
        <f>'Master ERF Table'!$Q$19</f>
        <v>0.03</v>
      </c>
      <c r="K58" s="472">
        <f>'Master ERF Table'!$Q$20</f>
        <v>1.2</v>
      </c>
      <c r="L58" s="474">
        <f>'Master ERF Table'!$Q$18</f>
        <v>1231</v>
      </c>
      <c r="M58" s="477">
        <f t="shared" si="58"/>
        <v>0.66912378784653692</v>
      </c>
      <c r="P58" s="477">
        <v>1.9725901892932176</v>
      </c>
      <c r="AF58" s="998">
        <f t="shared" si="49"/>
        <v>56.278929955843807</v>
      </c>
      <c r="AG58" s="998">
        <f t="shared" si="50"/>
        <v>-17.619315268452347</v>
      </c>
      <c r="AH58" s="996">
        <f t="shared" si="41"/>
        <v>-8.8096576342261734</v>
      </c>
      <c r="AI58" s="996">
        <f t="shared" si="42"/>
        <v>-2.642897290267852</v>
      </c>
      <c r="AJ58" s="998">
        <f t="shared" si="51"/>
        <v>36.844833232843293</v>
      </c>
      <c r="AK58" s="1009">
        <f t="shared" si="38"/>
        <v>-29.071870192946371</v>
      </c>
      <c r="AL58" s="482"/>
      <c r="AM58" s="998">
        <f t="shared" si="52"/>
        <v>63.52625175981651</v>
      </c>
      <c r="AN58" s="998">
        <f t="shared" si="53"/>
        <v>-23.246967829588225</v>
      </c>
      <c r="AO58" s="996">
        <f t="shared" si="43"/>
        <v>-11.623483914794113</v>
      </c>
      <c r="AP58" s="996">
        <f t="shared" si="44"/>
        <v>-3.4870451744382338</v>
      </c>
      <c r="AQ58" s="998">
        <f t="shared" si="54"/>
        <v>29.439977293234648</v>
      </c>
      <c r="AR58" s="1009">
        <f t="shared" si="39"/>
        <v>-38.357496918820573</v>
      </c>
      <c r="AS58" s="482"/>
      <c r="AT58" s="998">
        <f t="shared" si="55"/>
        <v>70.966835988074308</v>
      </c>
      <c r="AU58" s="998">
        <f t="shared" si="56"/>
        <v>-28.938715026740748</v>
      </c>
      <c r="AV58" s="996">
        <f t="shared" si="45"/>
        <v>-14.469357513370374</v>
      </c>
      <c r="AW58" s="996">
        <f t="shared" si="46"/>
        <v>-4.3408072540111124</v>
      </c>
      <c r="AX58" s="998">
        <f t="shared" si="57"/>
        <v>21.423348973168654</v>
      </c>
      <c r="AY58" s="1009">
        <f t="shared" si="23"/>
        <v>-47.748879794122232</v>
      </c>
      <c r="BA58" s="482"/>
      <c r="BB58"/>
    </row>
    <row r="59" spans="2:54">
      <c r="B59" s="472">
        <f t="shared" si="47"/>
        <v>2029</v>
      </c>
      <c r="J59" s="472">
        <f>'Master ERF Table'!$Q$19</f>
        <v>0.03</v>
      </c>
      <c r="K59" s="472">
        <f>'Master ERF Table'!$Q$20</f>
        <v>1.2</v>
      </c>
      <c r="L59" s="474">
        <f>'Master ERF Table'!$Q$18</f>
        <v>1231</v>
      </c>
      <c r="M59" s="477">
        <f t="shared" si="58"/>
        <v>0.67219299296853707</v>
      </c>
      <c r="P59" s="477">
        <v>2.050186725250192</v>
      </c>
      <c r="AF59" s="998">
        <f t="shared" si="49"/>
        <v>57.831499518622948</v>
      </c>
      <c r="AG59" s="998">
        <f t="shared" si="50"/>
        <v>-17.880487612429153</v>
      </c>
      <c r="AH59" s="996">
        <f t="shared" si="41"/>
        <v>-8.9402438062145766</v>
      </c>
      <c r="AI59" s="996">
        <f t="shared" si="42"/>
        <v>-2.6820731418643731</v>
      </c>
      <c r="AJ59" s="998">
        <f t="shared" si="51"/>
        <v>38.436157318228837</v>
      </c>
      <c r="AK59" s="1009">
        <f t="shared" si="38"/>
        <v>-29.502804560508103</v>
      </c>
      <c r="AL59" s="482"/>
      <c r="AM59" s="998">
        <f t="shared" si="52"/>
        <v>65.57313015182153</v>
      </c>
      <c r="AN59" s="998">
        <f t="shared" si="53"/>
        <v>-23.833668743627968</v>
      </c>
      <c r="AO59" s="996">
        <f t="shared" si="43"/>
        <v>-11.916834371813984</v>
      </c>
      <c r="AP59" s="996">
        <f t="shared" si="44"/>
        <v>-3.5750503115441949</v>
      </c>
      <c r="AQ59" s="998">
        <f t="shared" si="54"/>
        <v>30.447267750122588</v>
      </c>
      <c r="AR59" s="1009">
        <f t="shared" si="39"/>
        <v>-39.325553426986147</v>
      </c>
      <c r="AS59" s="482"/>
      <c r="AT59" s="998">
        <f t="shared" si="55"/>
        <v>74.1232218707312</v>
      </c>
      <c r="AU59" s="998">
        <f t="shared" si="56"/>
        <v>-30.35857692646394</v>
      </c>
      <c r="AV59" s="996">
        <f t="shared" si="45"/>
        <v>-15.17928846323197</v>
      </c>
      <c r="AW59" s="996">
        <f t="shared" si="46"/>
        <v>-4.5537865389695904</v>
      </c>
      <c r="AX59" s="998">
        <f t="shared" si="57"/>
        <v>21.38531022337801</v>
      </c>
      <c r="AY59" s="1009">
        <f t="shared" si="23"/>
        <v>-50.091651928665499</v>
      </c>
      <c r="BA59" s="482"/>
      <c r="BB59"/>
    </row>
    <row r="60" spans="2:54">
      <c r="B60" s="472">
        <f t="shared" si="47"/>
        <v>2030</v>
      </c>
      <c r="J60" s="472">
        <f>'Master ERF Table'!$Q$19</f>
        <v>0.03</v>
      </c>
      <c r="K60" s="472">
        <f>'Master ERF Table'!$Q$20</f>
        <v>1.2</v>
      </c>
      <c r="L60" s="474">
        <f>'Master ERF Table'!$Q$18</f>
        <v>1231</v>
      </c>
      <c r="M60" s="1022">
        <f t="shared" si="58"/>
        <v>0.67527627623310515</v>
      </c>
      <c r="P60" s="477">
        <v>2.1308357058686092</v>
      </c>
      <c r="AF60" s="997">
        <f>((17.924*P60)+5.1842)*'Discrete pdfs (ERF)'!$O$3</f>
        <v>59.42689989302486</v>
      </c>
      <c r="AG60" s="997">
        <f>((-9.6026*P60)-2.3107)*'Discrete pdfs (ERF)'!$O$4*M60</f>
        <v>-18.145531332348732</v>
      </c>
      <c r="AH60" s="996">
        <f t="shared" si="41"/>
        <v>-9.0727656661743659</v>
      </c>
      <c r="AI60" s="996">
        <f t="shared" si="42"/>
        <v>-2.7218296998523095</v>
      </c>
      <c r="AJ60" s="997">
        <f>(15.317*P60)+7.4582</f>
        <v>40.096210506789483</v>
      </c>
      <c r="AK60" s="1009">
        <f t="shared" si="38"/>
        <v>-29.940126698375408</v>
      </c>
      <c r="AL60" s="482"/>
      <c r="AM60" s="997">
        <f>((20.415*P60)+5.9048)*'Discrete pdfs (ERF)'!$O$3</f>
        <v>67.685960981371494</v>
      </c>
      <c r="AN60" s="997">
        <f>((-12.931*P60)-3.1118)*'Discrete pdfs (ERF)'!$O$4*M60</f>
        <v>-24.435176662394465</v>
      </c>
      <c r="AO60" s="996">
        <f t="shared" si="43"/>
        <v>-12.217588331197232</v>
      </c>
      <c r="AP60" s="996">
        <f t="shared" si="44"/>
        <v>-3.6652764993591695</v>
      </c>
      <c r="AQ60" s="997">
        <f>(12.029*P60)+5.8572</f>
        <v>31.489022705893497</v>
      </c>
      <c r="AR60" s="1009">
        <f t="shared" si="39"/>
        <v>-40.318041492950869</v>
      </c>
      <c r="AS60" s="482"/>
      <c r="AT60" s="997">
        <f>((23.351*P60)+6.7538)*'Discrete pdfs (ERF)'!$O$3</f>
        <v>77.419994057800906</v>
      </c>
      <c r="AU60" s="997">
        <f>((-16.854*P60)-4.0556)*'Discrete pdfs (ERF)'!$O$4*M60</f>
        <v>-31.848103557756009</v>
      </c>
      <c r="AV60" s="996">
        <f t="shared" si="45"/>
        <v>-15.924051778878004</v>
      </c>
      <c r="AW60" s="996">
        <f t="shared" si="46"/>
        <v>-4.7772155336634015</v>
      </c>
      <c r="AX60" s="997">
        <f>(8.1548*P60)+3.9708</f>
        <v>21.347339014217333</v>
      </c>
      <c r="AY60" s="1009">
        <f t="shared" si="23"/>
        <v>-52.549370870297416</v>
      </c>
      <c r="BA60" s="482"/>
      <c r="BB60"/>
    </row>
    <row r="61" spans="2:54">
      <c r="B61" s="472">
        <f t="shared" si="47"/>
        <v>2031</v>
      </c>
      <c r="J61" s="472">
        <f>'Master ERF Table'!$Q$19</f>
        <v>0.03</v>
      </c>
      <c r="K61" s="472">
        <f>'Master ERF Table'!$Q$20</f>
        <v>1.2</v>
      </c>
      <c r="L61" s="474">
        <f>'Master ERF Table'!$Q$18</f>
        <v>1231</v>
      </c>
      <c r="M61" s="477">
        <f t="shared" si="58"/>
        <v>0.67837370221529902</v>
      </c>
      <c r="P61" s="477">
        <v>2.2146572063334786</v>
      </c>
      <c r="AF61" s="998">
        <f t="shared" ref="AF61:AF69" si="59">(AF$70/AF$60)^(1/(B$70-B$60))*AF60</f>
        <v>61.303185923098617</v>
      </c>
      <c r="AG61" s="998">
        <f t="shared" ref="AG61:AG69" si="60">(AG$70/AG$60)^(1/(B$70-B$60))*AG60</f>
        <v>-18.797392140427121</v>
      </c>
      <c r="AH61" s="996">
        <f t="shared" si="41"/>
        <v>-9.3986960702135605</v>
      </c>
      <c r="AI61" s="996">
        <f t="shared" si="42"/>
        <v>-2.819608821064068</v>
      </c>
      <c r="AJ61" s="998">
        <f t="shared" ref="AJ61:AJ69" si="61">(AJ$70/AJ$60)^(1/(B$70-B$60))*AJ60</f>
        <v>41.124087824873634</v>
      </c>
      <c r="AK61" s="1009">
        <f t="shared" si="38"/>
        <v>-31.01569703170475</v>
      </c>
      <c r="AL61" s="482"/>
      <c r="AM61" s="998">
        <f t="shared" ref="AM61:AM69" si="62">(AM$70/AM$60)^(1/(B$70-B$60))*AM60</f>
        <v>70.286010962812924</v>
      </c>
      <c r="AN61" s="998">
        <f t="shared" ref="AN61:AN69" si="63">(AN$70/AN$60)^(1/(B$70-B$60))*AN60</f>
        <v>-25.664556294543569</v>
      </c>
      <c r="AO61" s="996">
        <f t="shared" si="43"/>
        <v>-12.832278147271785</v>
      </c>
      <c r="AP61" s="996">
        <f t="shared" si="44"/>
        <v>-3.8496834441815353</v>
      </c>
      <c r="AQ61" s="998">
        <f t="shared" ref="AQ61:AQ69" si="64">(AQ$70/AQ$60)^(1/(B$70-B$60))*AQ60</f>
        <v>31.788928336852813</v>
      </c>
      <c r="AR61" s="1009">
        <f t="shared" si="39"/>
        <v>-42.346517885996889</v>
      </c>
      <c r="AS61" s="482"/>
      <c r="AT61" s="998">
        <f t="shared" ref="AT61:AT69" si="65">(AT$70/AT$60)^(1/(B$70-B$60))*AT60</f>
        <v>80.416849763383581</v>
      </c>
      <c r="AU61" s="998">
        <f t="shared" ref="AU61:AU69" si="66">(AU$70/AU$60)^(1/(B$70-B$60))*AU60</f>
        <v>-33.419523565566372</v>
      </c>
      <c r="AV61" s="996">
        <f t="shared" si="45"/>
        <v>-16.709761782783186</v>
      </c>
      <c r="AW61" s="996">
        <f t="shared" si="46"/>
        <v>-5.0129285348349555</v>
      </c>
      <c r="AX61" s="998">
        <f t="shared" ref="AX61:AX69" si="67">(AX$70/AX$60)^(1/(B$70-B$60))*AX60</f>
        <v>21.268204710177685</v>
      </c>
      <c r="AY61" s="1009">
        <f t="shared" si="23"/>
        <v>-55.14221388318451</v>
      </c>
      <c r="BA61" s="482"/>
      <c r="BB61"/>
    </row>
    <row r="62" spans="2:54">
      <c r="B62" s="472">
        <f t="shared" si="47"/>
        <v>2032</v>
      </c>
      <c r="J62" s="472">
        <f>'Master ERF Table'!$Q$19</f>
        <v>0.03</v>
      </c>
      <c r="K62" s="472">
        <f>'Master ERF Table'!$Q$20</f>
        <v>1.2</v>
      </c>
      <c r="L62" s="474">
        <f>'Master ERF Table'!$Q$18</f>
        <v>1231</v>
      </c>
      <c r="M62" s="477">
        <f t="shared" si="58"/>
        <v>0.68148533578637582</v>
      </c>
      <c r="P62" s="477">
        <v>2.3017760252733628</v>
      </c>
      <c r="AF62" s="998">
        <f t="shared" si="59"/>
        <v>63.238711948410007</v>
      </c>
      <c r="AG62" s="998">
        <f t="shared" si="60"/>
        <v>-19.472670422776496</v>
      </c>
      <c r="AH62" s="996">
        <f t="shared" si="41"/>
        <v>-9.7363352113882478</v>
      </c>
      <c r="AI62" s="996">
        <f t="shared" si="42"/>
        <v>-2.9209005634164744</v>
      </c>
      <c r="AJ62" s="998">
        <f t="shared" si="61"/>
        <v>42.178315059014139</v>
      </c>
      <c r="AK62" s="1009">
        <f t="shared" si="38"/>
        <v>-32.129906197581221</v>
      </c>
      <c r="AL62" s="482"/>
      <c r="AM62" s="998">
        <f t="shared" si="62"/>
        <v>72.985937784414077</v>
      </c>
      <c r="AN62" s="998">
        <f t="shared" si="63"/>
        <v>-26.955788325012719</v>
      </c>
      <c r="AO62" s="996">
        <f t="shared" si="43"/>
        <v>-13.47789416250636</v>
      </c>
      <c r="AP62" s="996">
        <f t="shared" si="44"/>
        <v>-4.043368248751908</v>
      </c>
      <c r="AQ62" s="998">
        <f t="shared" si="64"/>
        <v>32.091690308839958</v>
      </c>
      <c r="AR62" s="1009">
        <f t="shared" si="39"/>
        <v>-44.477050736270989</v>
      </c>
      <c r="AS62" s="482"/>
      <c r="AT62" s="998">
        <f t="shared" si="65"/>
        <v>83.529710956042095</v>
      </c>
      <c r="AU62" s="998">
        <f t="shared" si="66"/>
        <v>-35.068479142691515</v>
      </c>
      <c r="AV62" s="996">
        <f t="shared" si="45"/>
        <v>-17.534239571345758</v>
      </c>
      <c r="AW62" s="996">
        <f t="shared" si="46"/>
        <v>-5.2602718714037273</v>
      </c>
      <c r="AX62" s="998">
        <f t="shared" si="67"/>
        <v>21.189363755958905</v>
      </c>
      <c r="AY62" s="1009">
        <f t="shared" si="23"/>
        <v>-57.862990585440997</v>
      </c>
      <c r="BA62" s="482"/>
      <c r="BB62"/>
    </row>
    <row r="63" spans="2:54">
      <c r="B63" s="472">
        <f t="shared" si="47"/>
        <v>2033</v>
      </c>
      <c r="J63" s="472">
        <f>'Master ERF Table'!$Q$19</f>
        <v>0.03</v>
      </c>
      <c r="K63" s="472">
        <f>'Master ERF Table'!$Q$20</f>
        <v>1.2</v>
      </c>
      <c r="L63" s="474">
        <f>'Master ERF Table'!$Q$18</f>
        <v>1231</v>
      </c>
      <c r="M63" s="477">
        <f t="shared" si="58"/>
        <v>0.68461124211515101</v>
      </c>
      <c r="P63" s="477">
        <v>2.3923218705682858</v>
      </c>
      <c r="AF63" s="998">
        <f t="shared" si="59"/>
        <v>65.235348353846774</v>
      </c>
      <c r="AG63" s="998">
        <f t="shared" si="60"/>
        <v>-20.172207429698201</v>
      </c>
      <c r="AH63" s="996">
        <f t="shared" si="41"/>
        <v>-10.0861037148491</v>
      </c>
      <c r="AI63" s="996">
        <f t="shared" si="42"/>
        <v>-3.0258311144547299</v>
      </c>
      <c r="AJ63" s="998">
        <f t="shared" si="61"/>
        <v>43.259567696512804</v>
      </c>
      <c r="AK63" s="1009">
        <f t="shared" si="38"/>
        <v>-33.284142259002031</v>
      </c>
      <c r="AL63" s="482"/>
      <c r="AM63" s="998">
        <f t="shared" si="62"/>
        <v>75.789578058267594</v>
      </c>
      <c r="AN63" s="998">
        <f t="shared" si="63"/>
        <v>-28.311984664132861</v>
      </c>
      <c r="AO63" s="996">
        <f t="shared" si="43"/>
        <v>-14.155992332066431</v>
      </c>
      <c r="AP63" s="996">
        <f t="shared" si="44"/>
        <v>-4.246797699619929</v>
      </c>
      <c r="AQ63" s="998">
        <f t="shared" si="64"/>
        <v>32.39733582602593</v>
      </c>
      <c r="AR63" s="1009">
        <f t="shared" si="39"/>
        <v>-46.714774695819216</v>
      </c>
      <c r="AS63" s="482"/>
      <c r="AT63" s="998">
        <f t="shared" si="65"/>
        <v>86.763068099900764</v>
      </c>
      <c r="AU63" s="998">
        <f t="shared" si="66"/>
        <v>-36.798795978303708</v>
      </c>
      <c r="AV63" s="996">
        <f t="shared" si="45"/>
        <v>-18.399397989151854</v>
      </c>
      <c r="AW63" s="996">
        <f t="shared" si="46"/>
        <v>-5.5198193967455564</v>
      </c>
      <c r="AX63" s="998">
        <f t="shared" si="67"/>
        <v>21.11081506411708</v>
      </c>
      <c r="AY63" s="1009">
        <f t="shared" si="23"/>
        <v>-60.71801336420112</v>
      </c>
      <c r="BA63" s="482"/>
      <c r="BB63"/>
    </row>
    <row r="64" spans="2:54">
      <c r="B64" s="472">
        <f t="shared" si="47"/>
        <v>2034</v>
      </c>
      <c r="J64" s="472">
        <f>'Master ERF Table'!$Q$19</f>
        <v>0.03</v>
      </c>
      <c r="K64" s="472">
        <f>'Master ERF Table'!$Q$20</f>
        <v>1.2</v>
      </c>
      <c r="L64" s="474">
        <f>'Master ERF Table'!$Q$18</f>
        <v>1231</v>
      </c>
      <c r="M64" s="477">
        <f t="shared" si="58"/>
        <v>0.68775148666936281</v>
      </c>
      <c r="P64" s="477">
        <v>2.4864295524668369</v>
      </c>
      <c r="AF64" s="998">
        <f t="shared" si="59"/>
        <v>67.295024577975099</v>
      </c>
      <c r="AG64" s="998">
        <f t="shared" si="60"/>
        <v>-20.89687463260374</v>
      </c>
      <c r="AH64" s="996">
        <f t="shared" si="41"/>
        <v>-10.44843731630187</v>
      </c>
      <c r="AI64" s="996">
        <f t="shared" si="42"/>
        <v>-3.134531194890561</v>
      </c>
      <c r="AJ64" s="998">
        <f t="shared" si="61"/>
        <v>44.368538540973077</v>
      </c>
      <c r="AK64" s="1009">
        <f t="shared" si="38"/>
        <v>-34.479843143796174</v>
      </c>
      <c r="AL64" s="482"/>
      <c r="AM64" s="998">
        <f t="shared" si="62"/>
        <v>78.700915773899439</v>
      </c>
      <c r="AN64" s="998">
        <f t="shared" si="63"/>
        <v>-29.736413788288495</v>
      </c>
      <c r="AO64" s="996">
        <f t="shared" si="43"/>
        <v>-14.868206894144247</v>
      </c>
      <c r="AP64" s="996">
        <f t="shared" si="44"/>
        <v>-4.4604620682432738</v>
      </c>
      <c r="AQ64" s="998">
        <f t="shared" si="64"/>
        <v>32.705892351677861</v>
      </c>
      <c r="AR64" s="1009">
        <f t="shared" si="39"/>
        <v>-49.065082750676012</v>
      </c>
      <c r="AS64" s="482"/>
      <c r="AT64" s="998">
        <f t="shared" si="65"/>
        <v>90.121585480758739</v>
      </c>
      <c r="AU64" s="998">
        <f t="shared" si="66"/>
        <v>-38.61448852523263</v>
      </c>
      <c r="AV64" s="996">
        <f t="shared" si="45"/>
        <v>-19.307244262616315</v>
      </c>
      <c r="AW64" s="996">
        <f t="shared" si="46"/>
        <v>-5.7921732787848947</v>
      </c>
      <c r="AX64" s="998">
        <f t="shared" si="67"/>
        <v>21.032557551239432</v>
      </c>
      <c r="AY64" s="1009">
        <f t="shared" si="23"/>
        <v>-63.713906066633839</v>
      </c>
      <c r="BA64" s="482"/>
      <c r="BB64"/>
    </row>
    <row r="65" spans="2:54">
      <c r="B65" s="472">
        <f t="shared" si="47"/>
        <v>2035</v>
      </c>
      <c r="J65" s="472">
        <f>'Master ERF Table'!$Q$19</f>
        <v>0.03</v>
      </c>
      <c r="K65" s="472">
        <f>'Master ERF Table'!$Q$20</f>
        <v>1.2</v>
      </c>
      <c r="L65" s="474">
        <f>'Master ERF Table'!$Q$18</f>
        <v>1231</v>
      </c>
      <c r="M65" s="477">
        <f t="shared" si="58"/>
        <v>0.69090613521704369</v>
      </c>
      <c r="P65" s="477">
        <v>2.5842391842999963</v>
      </c>
      <c r="AF65" s="998">
        <f t="shared" si="59"/>
        <v>69.419730977541889</v>
      </c>
      <c r="AG65" s="998">
        <f t="shared" si="60"/>
        <v>-21.647574809679167</v>
      </c>
      <c r="AH65" s="996">
        <f t="shared" si="41"/>
        <v>-10.823787404839583</v>
      </c>
      <c r="AI65" s="996">
        <f t="shared" si="42"/>
        <v>-3.2471362214518749</v>
      </c>
      <c r="AJ65" s="998">
        <f t="shared" si="61"/>
        <v>45.505938156208195</v>
      </c>
      <c r="AK65" s="1009">
        <f t="shared" si="38"/>
        <v>-35.718498435970623</v>
      </c>
      <c r="AL65" s="482"/>
      <c r="AM65" s="998">
        <f t="shared" si="62"/>
        <v>81.72408795954172</v>
      </c>
      <c r="AN65" s="998">
        <f t="shared" si="63"/>
        <v>-31.232508617049898</v>
      </c>
      <c r="AO65" s="996">
        <f t="shared" si="43"/>
        <v>-15.616254308524949</v>
      </c>
      <c r="AP65" s="996">
        <f t="shared" si="44"/>
        <v>-4.6848762925574849</v>
      </c>
      <c r="AQ65" s="998">
        <f t="shared" si="64"/>
        <v>33.017387610626677</v>
      </c>
      <c r="AR65" s="1009">
        <f t="shared" si="39"/>
        <v>-51.533639218132329</v>
      </c>
      <c r="AS65" s="482"/>
      <c r="AT65" s="998">
        <f t="shared" si="65"/>
        <v>93.61010793456478</v>
      </c>
      <c r="AU65" s="998">
        <f t="shared" si="66"/>
        <v>-40.519769313769153</v>
      </c>
      <c r="AV65" s="996">
        <f t="shared" si="45"/>
        <v>-20.259884656884577</v>
      </c>
      <c r="AW65" s="996">
        <f t="shared" si="46"/>
        <v>-6.0779653970653724</v>
      </c>
      <c r="AX65" s="998">
        <f t="shared" si="67"/>
        <v>20.954590137929383</v>
      </c>
      <c r="AY65" s="1009">
        <f t="shared" si="23"/>
        <v>-66.857619367719096</v>
      </c>
      <c r="BA65" s="482"/>
      <c r="BB65"/>
    </row>
    <row r="66" spans="2:54">
      <c r="B66" s="472">
        <f t="shared" si="47"/>
        <v>2036</v>
      </c>
      <c r="J66" s="472">
        <f>'Master ERF Table'!$Q$19</f>
        <v>0.03</v>
      </c>
      <c r="K66" s="472">
        <f>'Master ERF Table'!$Q$20</f>
        <v>1.2</v>
      </c>
      <c r="L66" s="474">
        <f>'Master ERF Table'!$Q$18</f>
        <v>1231</v>
      </c>
      <c r="M66" s="477">
        <f t="shared" si="58"/>
        <v>0.69407525382789748</v>
      </c>
      <c r="P66" s="477">
        <v>2.6684319089427855</v>
      </c>
      <c r="AF66" s="998">
        <f t="shared" si="59"/>
        <v>71.611520750845003</v>
      </c>
      <c r="AG66" s="998">
        <f t="shared" si="60"/>
        <v>-22.425243170550932</v>
      </c>
      <c r="AH66" s="996">
        <f t="shared" si="41"/>
        <v>-11.212621585275466</v>
      </c>
      <c r="AI66" s="996">
        <f t="shared" si="42"/>
        <v>-3.3637864755826397</v>
      </c>
      <c r="AJ66" s="998">
        <f t="shared" si="61"/>
        <v>46.672495321528999</v>
      </c>
      <c r="AK66" s="1009">
        <f t="shared" si="38"/>
        <v>-37.001651231409042</v>
      </c>
      <c r="AL66" s="482"/>
      <c r="AM66" s="998">
        <f t="shared" si="62"/>
        <v>84.863390560874436</v>
      </c>
      <c r="AN66" s="998">
        <f t="shared" si="63"/>
        <v>-32.80387478661865</v>
      </c>
      <c r="AO66" s="996">
        <f t="shared" si="43"/>
        <v>-16.401937393309325</v>
      </c>
      <c r="AP66" s="996">
        <f t="shared" si="44"/>
        <v>-4.9205812179927975</v>
      </c>
      <c r="AQ66" s="998">
        <f t="shared" si="64"/>
        <v>33.331849591758278</v>
      </c>
      <c r="AR66" s="1009">
        <f t="shared" si="39"/>
        <v>-54.126393397920772</v>
      </c>
      <c r="AS66" s="482"/>
      <c r="AT66" s="998">
        <f t="shared" si="65"/>
        <v>97.233667836345006</v>
      </c>
      <c r="AU66" s="998">
        <f t="shared" si="66"/>
        <v>-42.519058725022362</v>
      </c>
      <c r="AV66" s="996">
        <f t="shared" si="45"/>
        <v>-21.259529362511181</v>
      </c>
      <c r="AW66" s="996">
        <f t="shared" si="46"/>
        <v>-6.3778588087533539</v>
      </c>
      <c r="AX66" s="998">
        <f t="shared" si="67"/>
        <v>20.876911748791667</v>
      </c>
      <c r="AY66" s="1009">
        <f t="shared" si="23"/>
        <v>-70.156446896286894</v>
      </c>
      <c r="BA66" s="482"/>
      <c r="BB66"/>
    </row>
    <row r="67" spans="2:54">
      <c r="B67" s="472">
        <f t="shared" si="47"/>
        <v>2037</v>
      </c>
      <c r="J67" s="472">
        <f>'Master ERF Table'!$Q$19</f>
        <v>0.03</v>
      </c>
      <c r="K67" s="472">
        <f>'Master ERF Table'!$Q$20</f>
        <v>1.2</v>
      </c>
      <c r="L67" s="474">
        <f>'Master ERF Table'!$Q$18</f>
        <v>1231</v>
      </c>
      <c r="M67" s="477">
        <f t="shared" si="58"/>
        <v>0.69725890887468334</v>
      </c>
      <c r="P67" s="477">
        <v>2.7553675743032309</v>
      </c>
      <c r="AF67" s="998">
        <f t="shared" si="59"/>
        <v>73.872511921830153</v>
      </c>
      <c r="AG67" s="998">
        <f t="shared" si="60"/>
        <v>-23.230848521354268</v>
      </c>
      <c r="AH67" s="996">
        <f t="shared" si="41"/>
        <v>-11.615424260677134</v>
      </c>
      <c r="AI67" s="996">
        <f t="shared" si="42"/>
        <v>-3.4846272782031402</v>
      </c>
      <c r="AJ67" s="998">
        <f t="shared" si="61"/>
        <v>47.868957498703196</v>
      </c>
      <c r="AK67" s="1009">
        <f t="shared" si="38"/>
        <v>-38.330900060234548</v>
      </c>
      <c r="AL67" s="482"/>
      <c r="AM67" s="998">
        <f t="shared" si="62"/>
        <v>88.123284545589897</v>
      </c>
      <c r="AN67" s="998">
        <f t="shared" si="63"/>
        <v>-34.454299339525754</v>
      </c>
      <c r="AO67" s="996">
        <f t="shared" si="43"/>
        <v>-17.227149669762877</v>
      </c>
      <c r="AP67" s="996">
        <f t="shared" si="44"/>
        <v>-5.1681449009288629</v>
      </c>
      <c r="AQ67" s="998">
        <f t="shared" si="64"/>
        <v>33.649306550528429</v>
      </c>
      <c r="AR67" s="1009">
        <f t="shared" si="39"/>
        <v>-56.849593910217493</v>
      </c>
      <c r="AS67" s="482"/>
      <c r="AT67" s="998">
        <f t="shared" si="65"/>
        <v>100.99749235966554</v>
      </c>
      <c r="AU67" s="998">
        <f t="shared" si="66"/>
        <v>-44.616995246504572</v>
      </c>
      <c r="AV67" s="996">
        <f t="shared" si="45"/>
        <v>-22.308497623252286</v>
      </c>
      <c r="AW67" s="996">
        <f t="shared" si="46"/>
        <v>-6.6925492869756855</v>
      </c>
      <c r="AX67" s="998">
        <f t="shared" si="67"/>
        <v>20.79952131241749</v>
      </c>
      <c r="AY67" s="1009">
        <f t="shared" si="23"/>
        <v>-73.618042156732542</v>
      </c>
      <c r="BA67" s="482"/>
      <c r="BB67"/>
    </row>
    <row r="68" spans="2:54">
      <c r="B68" s="472">
        <f t="shared" si="47"/>
        <v>2038</v>
      </c>
      <c r="J68" s="472">
        <f>'Master ERF Table'!$Q$19</f>
        <v>0.03</v>
      </c>
      <c r="K68" s="472">
        <f>'Master ERF Table'!$Q$20</f>
        <v>1.2</v>
      </c>
      <c r="L68" s="474">
        <f>'Master ERF Table'!$Q$18</f>
        <v>1231</v>
      </c>
      <c r="M68" s="477">
        <f t="shared" si="58"/>
        <v>0.70045716703460581</v>
      </c>
      <c r="P68" s="477">
        <v>2.8451355434921264</v>
      </c>
      <c r="AF68" s="998">
        <f t="shared" si="59"/>
        <v>76.204889386831582</v>
      </c>
      <c r="AG68" s="998">
        <f t="shared" si="60"/>
        <v>-24.065394471655551</v>
      </c>
      <c r="AH68" s="996">
        <f t="shared" si="41"/>
        <v>-12.032697235827776</v>
      </c>
      <c r="AI68" s="996">
        <f t="shared" si="42"/>
        <v>-3.6098091707483326</v>
      </c>
      <c r="AJ68" s="998">
        <f t="shared" si="61"/>
        <v>49.096091310885264</v>
      </c>
      <c r="AK68" s="1009">
        <f t="shared" si="38"/>
        <v>-39.707900878231662</v>
      </c>
      <c r="AL68" s="482"/>
      <c r="AM68" s="998">
        <f t="shared" si="62"/>
        <v>91.508402242454366</v>
      </c>
      <c r="AN68" s="998">
        <f t="shared" si="63"/>
        <v>-36.187759851524795</v>
      </c>
      <c r="AO68" s="996">
        <f t="shared" si="43"/>
        <v>-18.093879925762398</v>
      </c>
      <c r="AP68" s="996">
        <f t="shared" si="44"/>
        <v>-5.4281639777287189</v>
      </c>
      <c r="AQ68" s="998">
        <f t="shared" si="64"/>
        <v>33.969787011501609</v>
      </c>
      <c r="AR68" s="1009">
        <f t="shared" si="39"/>
        <v>-59.709803755015912</v>
      </c>
      <c r="AS68" s="482"/>
      <c r="AT68" s="998">
        <f t="shared" si="65"/>
        <v>104.90701101710218</v>
      </c>
      <c r="AU68" s="998">
        <f t="shared" si="66"/>
        <v>-46.818446233738086</v>
      </c>
      <c r="AV68" s="996">
        <f t="shared" si="45"/>
        <v>-23.409223116869043</v>
      </c>
      <c r="AW68" s="996">
        <f t="shared" si="46"/>
        <v>-7.0227669350607131</v>
      </c>
      <c r="AX68" s="998">
        <f t="shared" si="67"/>
        <v>20.722417761369755</v>
      </c>
      <c r="AY68" s="1009">
        <f t="shared" si="23"/>
        <v>-77.250436285667845</v>
      </c>
      <c r="BA68" s="482"/>
      <c r="BB68"/>
    </row>
    <row r="69" spans="2:54">
      <c r="B69" s="472">
        <f t="shared" si="47"/>
        <v>2039</v>
      </c>
      <c r="J69" s="472">
        <f>'Master ERF Table'!$Q$19</f>
        <v>0.03</v>
      </c>
      <c r="K69" s="472">
        <f>'Master ERF Table'!$Q$20</f>
        <v>1.2</v>
      </c>
      <c r="L69" s="474">
        <f>'Master ERF Table'!$Q$18</f>
        <v>1231</v>
      </c>
      <c r="M69" s="477">
        <f t="shared" si="58"/>
        <v>0.70367009529071101</v>
      </c>
      <c r="P69" s="477">
        <v>2.9378280910085945</v>
      </c>
      <c r="AF69" s="998">
        <f t="shared" si="59"/>
        <v>78.610907025934608</v>
      </c>
      <c r="AG69" s="998">
        <f t="shared" si="60"/>
        <v>-24.929920684732171</v>
      </c>
      <c r="AH69" s="996">
        <f t="shared" si="41"/>
        <v>-12.464960342366085</v>
      </c>
      <c r="AI69" s="996">
        <f t="shared" si="42"/>
        <v>-3.7394881027098252</v>
      </c>
      <c r="AJ69" s="998">
        <f t="shared" si="61"/>
        <v>50.354683033823825</v>
      </c>
      <c r="AK69" s="1009">
        <f t="shared" si="38"/>
        <v>-41.134369129808086</v>
      </c>
      <c r="AL69" s="482"/>
      <c r="AM69" s="998">
        <f t="shared" si="62"/>
        <v>95.023553923874843</v>
      </c>
      <c r="AN69" s="998">
        <f t="shared" si="63"/>
        <v>-38.008434017676215</v>
      </c>
      <c r="AO69" s="996">
        <f t="shared" si="43"/>
        <v>-19.004217008838108</v>
      </c>
      <c r="AP69" s="996">
        <f t="shared" si="44"/>
        <v>-5.7012651026514325</v>
      </c>
      <c r="AQ69" s="998">
        <f t="shared" si="64"/>
        <v>34.293319770914025</v>
      </c>
      <c r="AR69" s="1009">
        <f t="shared" si="39"/>
        <v>-62.713916129165753</v>
      </c>
      <c r="AS69" s="482"/>
      <c r="AT69" s="998">
        <f t="shared" si="65"/>
        <v>108.96786349259457</v>
      </c>
      <c r="AU69" s="998">
        <f t="shared" si="66"/>
        <v>-49.12851920285128</v>
      </c>
      <c r="AV69" s="996">
        <f t="shared" si="45"/>
        <v>-24.56425960142564</v>
      </c>
      <c r="AW69" s="996">
        <f t="shared" si="46"/>
        <v>-7.3692778804276919</v>
      </c>
      <c r="AX69" s="998">
        <f t="shared" si="67"/>
        <v>20.645600032168346</v>
      </c>
      <c r="AY69" s="1009">
        <f t="shared" si="23"/>
        <v>-81.062056684704601</v>
      </c>
      <c r="BA69" s="482"/>
      <c r="BB69"/>
    </row>
    <row r="70" spans="2:54">
      <c r="B70" s="472">
        <f t="shared" si="47"/>
        <v>2040</v>
      </c>
      <c r="J70" s="472">
        <f>'Master ERF Table'!$Q$19</f>
        <v>0.03</v>
      </c>
      <c r="K70" s="472">
        <f>'Master ERF Table'!$Q$20</f>
        <v>1.2</v>
      </c>
      <c r="L70" s="474">
        <f>'Master ERF Table'!$Q$18</f>
        <v>1231</v>
      </c>
      <c r="M70" s="1022">
        <f t="shared" si="58"/>
        <v>0.70689776093328993</v>
      </c>
      <c r="P70" s="477">
        <v>3.0335404975910905</v>
      </c>
      <c r="AF70" s="997">
        <f>((17.814*P70)+5.1524)*'Discrete pdfs (ERF)'!$O$3</f>
        <v>81.092889881000133</v>
      </c>
      <c r="AG70" s="997">
        <f>((-9.456*P70)-2.2755)*'Discrete pdfs (ERF)'!$O$4*M70</f>
        <v>-25.825504172767523</v>
      </c>
      <c r="AH70" s="996">
        <f>AG70*0.5</f>
        <v>-12.912752086383762</v>
      </c>
      <c r="AI70" s="996">
        <f>AG70*0.15</f>
        <v>-3.8738256259151282</v>
      </c>
      <c r="AJ70" s="997">
        <f>(14.67*P70)+7.1435</f>
        <v>51.645539099661299</v>
      </c>
      <c r="AK70" s="1009">
        <f t="shared" si="38"/>
        <v>-42.612081885066416</v>
      </c>
      <c r="AL70" s="482"/>
      <c r="AM70" s="997">
        <f>((21.676*P70)+6.2696)*'Discrete pdfs (ERF)'!$O$3</f>
        <v>98.673734641324742</v>
      </c>
      <c r="AN70" s="997">
        <f>((-14.617*P70)-3.5173)*'Discrete pdfs (ERF)'!$O$4*M70</f>
        <v>-39.920709720725512</v>
      </c>
      <c r="AO70" s="996">
        <f>AN70*0.5</f>
        <v>-19.960354860362756</v>
      </c>
      <c r="AP70" s="996">
        <f>AN70*0.15</f>
        <v>-5.9881064581088266</v>
      </c>
      <c r="AQ70" s="997">
        <f>(9.8339*P70)+4.7884</f>
        <v>34.619933899261028</v>
      </c>
      <c r="AR70" s="1009">
        <f t="shared" si="39"/>
        <v>-65.869171039197099</v>
      </c>
      <c r="AS70" s="482"/>
      <c r="AT70" s="997">
        <f>((24.864*P70)+7.1915)*'Discrete pdfs (ERF)'!$O$3</f>
        <v>113.18590777698371</v>
      </c>
      <c r="AU70" s="997">
        <f>((-18.876*P70)-4.5422)*'Discrete pdfs (ERF)'!$O$4*M70</f>
        <v>-51.552573680363707</v>
      </c>
      <c r="AV70" s="996">
        <f>AU70*0.5</f>
        <v>-25.776286840181854</v>
      </c>
      <c r="AW70" s="996">
        <f>AU70*0.15</f>
        <v>-7.7328860520545559</v>
      </c>
      <c r="AX70" s="997">
        <f>(5.8427*P70)+2.845</f>
        <v>20.569067065275462</v>
      </c>
      <c r="AY70" s="1009">
        <f t="shared" si="23"/>
        <v>-85.061746572600114</v>
      </c>
      <c r="BA70" s="482"/>
      <c r="BB70"/>
    </row>
    <row r="71" spans="2:54">
      <c r="B71" s="472">
        <f t="shared" si="47"/>
        <v>2041</v>
      </c>
      <c r="J71" s="472">
        <f>'Master ERF Table'!$Q$19</f>
        <v>0.03</v>
      </c>
      <c r="K71" s="472">
        <f>'Master ERF Table'!$Q$20</f>
        <v>1.2</v>
      </c>
      <c r="L71" s="474">
        <f>'Master ERF Table'!$Q$18</f>
        <v>1231</v>
      </c>
      <c r="M71" s="477">
        <f t="shared" si="58"/>
        <v>0.71014023156128747</v>
      </c>
      <c r="P71" s="477">
        <v>3.1323711481586072</v>
      </c>
      <c r="AF71" s="998">
        <f t="shared" ref="AF71:AF79" si="68">(AF$80/AF$70)^(1/(B$80-B$70))*AF70</f>
        <v>83.619475121825474</v>
      </c>
      <c r="AG71" s="998">
        <f t="shared" ref="AG71:AG79" si="69">(AG$80/AG$70)^(1/(B$80-B$70))*AG70</f>
        <v>-26.783785031458351</v>
      </c>
      <c r="AH71" s="996">
        <f>AG71*0.5</f>
        <v>-13.391892515729175</v>
      </c>
      <c r="AI71" s="996">
        <f>AG71*0.15</f>
        <v>-4.017567754718752</v>
      </c>
      <c r="AJ71" s="998">
        <f t="shared" ref="AJ71:AJ79" si="70">(AJ$80/AJ$70)^(1/(B$80-B$70))*AJ70</f>
        <v>52.812066246026404</v>
      </c>
      <c r="AK71" s="1009">
        <f t="shared" si="38"/>
        <v>-44.193245301906281</v>
      </c>
      <c r="AL71" s="482"/>
      <c r="AM71" s="998">
        <f t="shared" ref="AM71:AM79" si="71">(AM$80/AM$70)^(1/(B$80-B$70))*AM70</f>
        <v>102.1632142845384</v>
      </c>
      <c r="AN71" s="998">
        <f t="shared" ref="AN71:AN79" si="72">(AN$80/AN$70)^(1/(B$80-B$70))*AN70</f>
        <v>-41.717524551283283</v>
      </c>
      <c r="AO71" s="996">
        <f>AN71*0.5</f>
        <v>-20.858762275641642</v>
      </c>
      <c r="AP71" s="996">
        <f>AN71*0.15</f>
        <v>-6.2576286826924923</v>
      </c>
      <c r="AQ71" s="998">
        <f t="shared" ref="AQ71:AQ79" si="73">(AQ$80/AQ$70)^(1/(B$80-B$70))*AQ70</f>
        <v>34.941154685779956</v>
      </c>
      <c r="AR71" s="1009">
        <f t="shared" si="39"/>
        <v>-68.833915509617427</v>
      </c>
      <c r="AS71" s="482"/>
      <c r="AT71" s="998">
        <f t="shared" ref="AT71:AT79" si="74">(AT$80/AT$70)^(1/(B$80-B$70))*AT70</f>
        <v>117.40071952763927</v>
      </c>
      <c r="AU71" s="998">
        <f t="shared" ref="AU71:AU79" si="75">(AU$80/AU$70)^(1/(B$80-B$70))*AU70</f>
        <v>-53.986749877561877</v>
      </c>
      <c r="AV71" s="996">
        <f>AU71*0.5</f>
        <v>-26.993374938780939</v>
      </c>
      <c r="AW71" s="996">
        <f>AU71*0.15</f>
        <v>-8.0980124816342816</v>
      </c>
      <c r="AX71" s="998">
        <f t="shared" ref="AX71:AX79" si="76">(AX$80/AX$70)^(1/(B$80-B$70))*AX70</f>
        <v>20.154524841456919</v>
      </c>
      <c r="AY71" s="1009">
        <f t="shared" si="23"/>
        <v>-89.078137297977108</v>
      </c>
      <c r="BA71" s="482"/>
      <c r="BB71"/>
    </row>
    <row r="72" spans="2:54">
      <c r="B72" s="472">
        <f t="shared" si="47"/>
        <v>2042</v>
      </c>
      <c r="J72" s="472">
        <f>'Master ERF Table'!$Q$19</f>
        <v>0.03</v>
      </c>
      <c r="K72" s="472">
        <f>'Master ERF Table'!$Q$20</f>
        <v>1.2</v>
      </c>
      <c r="L72" s="474">
        <f>'Master ERF Table'!$Q$18</f>
        <v>1231</v>
      </c>
      <c r="M72" s="477">
        <f t="shared" si="58"/>
        <v>0.71339757508371826</v>
      </c>
      <c r="P72" s="477">
        <v>3.2344216329427273</v>
      </c>
      <c r="AF72" s="998">
        <f t="shared" si="68"/>
        <v>86.224780371131516</v>
      </c>
      <c r="AG72" s="998">
        <f t="shared" si="69"/>
        <v>-27.777623848591727</v>
      </c>
      <c r="AH72" s="996">
        <f t="shared" si="41"/>
        <v>-13.888811924295863</v>
      </c>
      <c r="AI72" s="996">
        <f t="shared" ref="AI72:AI80" si="77">AG72*0.15</f>
        <v>-4.1666435772887587</v>
      </c>
      <c r="AJ72" s="998">
        <f t="shared" si="70"/>
        <v>54.004941952343238</v>
      </c>
      <c r="AK72" s="1009">
        <f t="shared" si="38"/>
        <v>-45.833079350176348</v>
      </c>
      <c r="AL72" s="482"/>
      <c r="AM72" s="998">
        <f t="shared" si="71"/>
        <v>105.77609523839124</v>
      </c>
      <c r="AN72" s="998">
        <f t="shared" si="72"/>
        <v>-43.595213283079246</v>
      </c>
      <c r="AO72" s="996">
        <f t="shared" ref="AO72:AO80" si="78">AN72*0.5</f>
        <v>-21.797606641539623</v>
      </c>
      <c r="AP72" s="996">
        <f t="shared" ref="AP72:AP80" si="79">AN72*0.15</f>
        <v>-6.5392819924618868</v>
      </c>
      <c r="AQ72" s="998">
        <f t="shared" si="73"/>
        <v>35.265355916859875</v>
      </c>
      <c r="AR72" s="1009">
        <f t="shared" si="39"/>
        <v>-71.932101917080743</v>
      </c>
      <c r="AS72" s="482"/>
      <c r="AT72" s="998">
        <f t="shared" si="74"/>
        <v>121.77248224897986</v>
      </c>
      <c r="AU72" s="998">
        <f t="shared" si="75"/>
        <v>-56.535861437555774</v>
      </c>
      <c r="AV72" s="996">
        <f t="shared" ref="AV72:AV80" si="80">AU72*0.5</f>
        <v>-28.267930718777887</v>
      </c>
      <c r="AW72" s="996">
        <f t="shared" ref="AW72:AW80" si="81">AU72*0.15</f>
        <v>-8.4803792156333664</v>
      </c>
      <c r="AX72" s="998">
        <f t="shared" si="76"/>
        <v>19.748337165503042</v>
      </c>
      <c r="AY72" s="1009">
        <f t="shared" si="23"/>
        <v>-93.28417137196702</v>
      </c>
      <c r="BA72" s="482"/>
      <c r="BB72"/>
    </row>
    <row r="73" spans="2:54">
      <c r="B73" s="472">
        <f t="shared" si="47"/>
        <v>2043</v>
      </c>
      <c r="J73" s="472">
        <f>'Master ERF Table'!$Q$19</f>
        <v>0.03</v>
      </c>
      <c r="K73" s="472">
        <f>'Master ERF Table'!$Q$20</f>
        <v>1.2</v>
      </c>
      <c r="L73" s="474">
        <f>'Master ERF Table'!$Q$18</f>
        <v>1231</v>
      </c>
      <c r="M73" s="477">
        <f t="shared" si="58"/>
        <v>0.71666985972108876</v>
      </c>
      <c r="P73" s="477">
        <v>3.3397968519144929</v>
      </c>
      <c r="AF73" s="998">
        <f t="shared" si="68"/>
        <v>88.911258283052007</v>
      </c>
      <c r="AG73" s="998">
        <f t="shared" si="69"/>
        <v>-28.808340037361749</v>
      </c>
      <c r="AH73" s="996">
        <f t="shared" si="41"/>
        <v>-14.404170018680874</v>
      </c>
      <c r="AI73" s="996">
        <f t="shared" si="77"/>
        <v>-4.3212510056042621</v>
      </c>
      <c r="AJ73" s="998">
        <f t="shared" si="70"/>
        <v>55.224761358308029</v>
      </c>
      <c r="AK73" s="1009">
        <f t="shared" si="38"/>
        <v>-47.533761061646885</v>
      </c>
      <c r="AL73" s="482"/>
      <c r="AM73" s="998">
        <f t="shared" si="71"/>
        <v>109.51674144393593</v>
      </c>
      <c r="AN73" s="998">
        <f t="shared" si="72"/>
        <v>-45.55741601735825</v>
      </c>
      <c r="AO73" s="996">
        <f t="shared" si="78"/>
        <v>-22.778708008679125</v>
      </c>
      <c r="AP73" s="996">
        <f t="shared" si="79"/>
        <v>-6.8336124026037375</v>
      </c>
      <c r="AQ73" s="998">
        <f t="shared" si="73"/>
        <v>35.592565246532381</v>
      </c>
      <c r="AR73" s="1009">
        <f t="shared" si="39"/>
        <v>-75.169736428641102</v>
      </c>
      <c r="AS73" s="482"/>
      <c r="AT73" s="998">
        <f t="shared" si="74"/>
        <v>126.30704047420322</v>
      </c>
      <c r="AU73" s="998">
        <f t="shared" si="75"/>
        <v>-59.205335304227354</v>
      </c>
      <c r="AV73" s="996">
        <f t="shared" si="80"/>
        <v>-29.602667652113677</v>
      </c>
      <c r="AW73" s="996">
        <f t="shared" si="81"/>
        <v>-8.8808002956341028</v>
      </c>
      <c r="AX73" s="998">
        <f t="shared" si="76"/>
        <v>19.35033566259937</v>
      </c>
      <c r="AY73" s="1009">
        <f t="shared" si="23"/>
        <v>-97.688803251975131</v>
      </c>
      <c r="BA73" s="482"/>
      <c r="BB73"/>
    </row>
    <row r="74" spans="2:54">
      <c r="B74" s="472">
        <f t="shared" si="47"/>
        <v>2044</v>
      </c>
      <c r="J74" s="472">
        <f>'Master ERF Table'!$Q$19</f>
        <v>0.03</v>
      </c>
      <c r="K74" s="472">
        <f>'Master ERF Table'!$Q$20</f>
        <v>1.2</v>
      </c>
      <c r="L74" s="474">
        <f>'Master ERF Table'!$Q$18</f>
        <v>1231</v>
      </c>
      <c r="M74" s="477">
        <f t="shared" si="58"/>
        <v>0.71995715400682647</v>
      </c>
      <c r="P74" s="477">
        <v>3.4486051226134213</v>
      </c>
      <c r="AF74" s="998">
        <f t="shared" si="68"/>
        <v>91.681437928281326</v>
      </c>
      <c r="AG74" s="998">
        <f t="shared" si="69"/>
        <v>-29.877301969093203</v>
      </c>
      <c r="AH74" s="996">
        <f t="shared" si="41"/>
        <v>-14.938650984546602</v>
      </c>
      <c r="AI74" s="996">
        <f t="shared" si="77"/>
        <v>-4.4815952953639799</v>
      </c>
      <c r="AJ74" s="998">
        <f t="shared" si="70"/>
        <v>56.472133046145125</v>
      </c>
      <c r="AK74" s="1009">
        <f t="shared" ref="AK74:AK80" si="82">SUM(AG74:AI74)</f>
        <v>-49.297548249003789</v>
      </c>
      <c r="AL74" s="482"/>
      <c r="AM74" s="998">
        <f t="shared" si="71"/>
        <v>113.3896711678268</v>
      </c>
      <c r="AN74" s="998">
        <f t="shared" si="72"/>
        <v>-47.607936694834621</v>
      </c>
      <c r="AO74" s="996">
        <f t="shared" si="78"/>
        <v>-23.80396834741731</v>
      </c>
      <c r="AP74" s="996">
        <f t="shared" si="79"/>
        <v>-7.1411905042251931</v>
      </c>
      <c r="AQ74" s="998">
        <f t="shared" si="73"/>
        <v>35.922810585416791</v>
      </c>
      <c r="AR74" s="1009">
        <f t="shared" ref="AR74:AR80" si="83">SUM(AN74:AP74)</f>
        <v>-78.553095546477124</v>
      </c>
      <c r="AS74" s="482"/>
      <c r="AT74" s="998">
        <f t="shared" si="74"/>
        <v>131.01045637497185</v>
      </c>
      <c r="AU74" s="998">
        <f t="shared" si="75"/>
        <v>-62.000854667397</v>
      </c>
      <c r="AV74" s="996">
        <f t="shared" si="80"/>
        <v>-31.0004273336985</v>
      </c>
      <c r="AW74" s="996">
        <f t="shared" si="81"/>
        <v>-9.3001282001095493</v>
      </c>
      <c r="AX74" s="998">
        <f t="shared" si="76"/>
        <v>18.960355351302166</v>
      </c>
      <c r="AY74" s="1009">
        <f t="shared" si="23"/>
        <v>-102.30141020120506</v>
      </c>
      <c r="BA74" s="482"/>
      <c r="BB74"/>
    </row>
    <row r="75" spans="2:54">
      <c r="B75" s="472">
        <f t="shared" si="47"/>
        <v>2045</v>
      </c>
      <c r="J75" s="472">
        <f>'Master ERF Table'!$Q$19</f>
        <v>0.03</v>
      </c>
      <c r="K75" s="472">
        <f>'Master ERF Table'!$Q$20</f>
        <v>1.2</v>
      </c>
      <c r="L75" s="474">
        <f>'Master ERF Table'!$Q$18</f>
        <v>1231</v>
      </c>
      <c r="M75" s="477">
        <f t="shared" si="58"/>
        <v>0.72325952678871475</v>
      </c>
      <c r="P75" s="477">
        <v>3.5609582914895266</v>
      </c>
      <c r="AF75" s="998">
        <f t="shared" si="68"/>
        <v>94.537927174960814</v>
      </c>
      <c r="AG75" s="998">
        <f t="shared" si="69"/>
        <v>-30.985928789881406</v>
      </c>
      <c r="AH75" s="996">
        <f t="shared" si="41"/>
        <v>-15.492964394940703</v>
      </c>
      <c r="AI75" s="996">
        <f t="shared" si="77"/>
        <v>-4.6478893184822105</v>
      </c>
      <c r="AJ75" s="998">
        <f t="shared" si="70"/>
        <v>57.747679344235806</v>
      </c>
      <c r="AK75" s="1009">
        <f t="shared" si="82"/>
        <v>-51.126782503304327</v>
      </c>
      <c r="AL75" s="482"/>
      <c r="AM75" s="998">
        <f t="shared" si="71"/>
        <v>117.39956245986183</v>
      </c>
      <c r="AN75" s="998">
        <f t="shared" si="72"/>
        <v>-49.750750470039712</v>
      </c>
      <c r="AO75" s="996">
        <f t="shared" si="78"/>
        <v>-24.875375235019856</v>
      </c>
      <c r="AP75" s="996">
        <f t="shared" si="79"/>
        <v>-7.4626125705059563</v>
      </c>
      <c r="AQ75" s="998">
        <f t="shared" si="73"/>
        <v>36.256120103100884</v>
      </c>
      <c r="AR75" s="1009">
        <f t="shared" si="83"/>
        <v>-82.088738275565518</v>
      </c>
      <c r="AS75" s="482"/>
      <c r="AT75" s="998">
        <f t="shared" si="74"/>
        <v>135.88901786582437</v>
      </c>
      <c r="AU75" s="998">
        <f t="shared" si="75"/>
        <v>-64.92837106207908</v>
      </c>
      <c r="AV75" s="996">
        <f t="shared" si="80"/>
        <v>-32.46418553103954</v>
      </c>
      <c r="AW75" s="996">
        <f t="shared" si="81"/>
        <v>-9.739255659311862</v>
      </c>
      <c r="AX75" s="998">
        <f t="shared" si="76"/>
        <v>18.578234575149533</v>
      </c>
      <c r="AY75" s="1009">
        <f t="shared" ref="AY75:AY80" si="84">SUM(AU75:AW75)</f>
        <v>-107.13181225243049</v>
      </c>
      <c r="BA75" s="482"/>
      <c r="BB75"/>
    </row>
    <row r="76" spans="2:54">
      <c r="B76" s="472">
        <f t="shared" si="47"/>
        <v>2046</v>
      </c>
      <c r="J76" s="472">
        <f>'Master ERF Table'!$Q$19</f>
        <v>0.03</v>
      </c>
      <c r="K76" s="472">
        <f>'Master ERF Table'!$Q$20</f>
        <v>1.2</v>
      </c>
      <c r="L76" s="474">
        <f>'Master ERF Table'!$Q$18</f>
        <v>1231</v>
      </c>
      <c r="M76" s="477">
        <f t="shared" si="58"/>
        <v>0.726577047230335</v>
      </c>
      <c r="P76" s="477">
        <v>3.6809952039916309</v>
      </c>
      <c r="AF76" s="998">
        <f t="shared" si="68"/>
        <v>97.483415143745617</v>
      </c>
      <c r="AG76" s="998">
        <f t="shared" si="69"/>
        <v>-32.135692304640251</v>
      </c>
      <c r="AH76" s="996">
        <f t="shared" si="41"/>
        <v>-16.067846152320126</v>
      </c>
      <c r="AI76" s="996">
        <f t="shared" si="77"/>
        <v>-4.8203538456960375</v>
      </c>
      <c r="AJ76" s="998">
        <f t="shared" si="70"/>
        <v>59.052036637605227</v>
      </c>
      <c r="AK76" s="1009">
        <f t="shared" si="82"/>
        <v>-53.023892302656414</v>
      </c>
      <c r="AL76" s="482"/>
      <c r="AM76" s="998">
        <f t="shared" si="71"/>
        <v>121.55125880352398</v>
      </c>
      <c r="AN76" s="998">
        <f t="shared" si="72"/>
        <v>-51.990011417585862</v>
      </c>
      <c r="AO76" s="996">
        <f t="shared" si="78"/>
        <v>-25.995005708792931</v>
      </c>
      <c r="AP76" s="996">
        <f t="shared" si="79"/>
        <v>-7.7985017126378793</v>
      </c>
      <c r="AQ76" s="998">
        <f t="shared" si="73"/>
        <v>36.59252223054375</v>
      </c>
      <c r="AR76" s="1009">
        <f t="shared" si="83"/>
        <v>-85.783518839016665</v>
      </c>
      <c r="AS76" s="482"/>
      <c r="AT76" s="998">
        <f t="shared" si="74"/>
        <v>140.9492470103786</v>
      </c>
      <c r="AU76" s="998">
        <f t="shared" si="75"/>
        <v>-67.994117039032375</v>
      </c>
      <c r="AV76" s="996">
        <f t="shared" si="80"/>
        <v>-33.997058519516187</v>
      </c>
      <c r="AW76" s="996">
        <f t="shared" si="81"/>
        <v>-10.199117555854857</v>
      </c>
      <c r="AX76" s="998">
        <f t="shared" si="76"/>
        <v>18.203814935650833</v>
      </c>
      <c r="AY76" s="1009">
        <f t="shared" si="84"/>
        <v>-112.19029311440342</v>
      </c>
      <c r="BA76" s="482"/>
      <c r="BB76"/>
    </row>
    <row r="77" spans="2:54">
      <c r="B77" s="472">
        <f t="shared" si="47"/>
        <v>2047</v>
      </c>
      <c r="J77" s="472">
        <f>'Master ERF Table'!$Q$19</f>
        <v>0.03</v>
      </c>
      <c r="K77" s="472">
        <f>'Master ERF Table'!$Q$20</f>
        <v>1.2</v>
      </c>
      <c r="L77" s="474">
        <f>'Master ERF Table'!$Q$18</f>
        <v>1231</v>
      </c>
      <c r="M77" s="477">
        <f t="shared" si="58"/>
        <v>0.72990978481251545</v>
      </c>
      <c r="P77" s="477">
        <v>3.8050784599730973</v>
      </c>
      <c r="AF77" s="998">
        <f t="shared" si="68"/>
        <v>100.52067473936332</v>
      </c>
      <c r="AG77" s="998">
        <f t="shared" si="69"/>
        <v>-33.328118931059713</v>
      </c>
      <c r="AH77" s="996">
        <f t="shared" si="41"/>
        <v>-16.664059465529856</v>
      </c>
      <c r="AI77" s="996">
        <f t="shared" si="77"/>
        <v>-4.9992178396589564</v>
      </c>
      <c r="AJ77" s="998">
        <f t="shared" si="70"/>
        <v>60.385855685422371</v>
      </c>
      <c r="AK77" s="1009">
        <f t="shared" si="82"/>
        <v>-54.991396236248519</v>
      </c>
      <c r="AL77" s="482"/>
      <c r="AM77" s="998">
        <f t="shared" si="71"/>
        <v>125.84977496634748</v>
      </c>
      <c r="AN77" s="998">
        <f t="shared" si="72"/>
        <v>-54.330060585286091</v>
      </c>
      <c r="AO77" s="996">
        <f t="shared" si="78"/>
        <v>-27.165030292643046</v>
      </c>
      <c r="AP77" s="996">
        <f t="shared" si="79"/>
        <v>-8.1495090877929126</v>
      </c>
      <c r="AQ77" s="998">
        <f t="shared" si="73"/>
        <v>36.93204566250089</v>
      </c>
      <c r="AR77" s="1009">
        <f t="shared" si="83"/>
        <v>-89.644599965722037</v>
      </c>
      <c r="AS77" s="482"/>
      <c r="AT77" s="998">
        <f t="shared" si="74"/>
        <v>146.19790874056443</v>
      </c>
      <c r="AU77" s="998">
        <f t="shared" si="75"/>
        <v>-71.204619433580362</v>
      </c>
      <c r="AV77" s="996">
        <f t="shared" si="80"/>
        <v>-35.602309716790181</v>
      </c>
      <c r="AW77" s="996">
        <f t="shared" si="81"/>
        <v>-10.680692915037055</v>
      </c>
      <c r="AX77" s="998">
        <f t="shared" si="76"/>
        <v>17.836941226626593</v>
      </c>
      <c r="AY77" s="1009">
        <f t="shared" si="84"/>
        <v>-117.48762206540759</v>
      </c>
      <c r="BA77" s="482"/>
      <c r="BB77"/>
    </row>
    <row r="78" spans="2:54">
      <c r="B78" s="472">
        <f t="shared" si="47"/>
        <v>2048</v>
      </c>
      <c r="J78" s="472">
        <f>'Master ERF Table'!$Q$19</f>
        <v>0.03</v>
      </c>
      <c r="K78" s="472">
        <f>'Master ERF Table'!$Q$20</f>
        <v>1.2</v>
      </c>
      <c r="L78" s="474">
        <f>'Master ERF Table'!$Q$18</f>
        <v>1231</v>
      </c>
      <c r="M78" s="477">
        <f t="shared" si="58"/>
        <v>0.73325780933478568</v>
      </c>
      <c r="P78" s="477">
        <v>3.9333444582733406</v>
      </c>
      <c r="AF78" s="998">
        <f t="shared" si="68"/>
        <v>103.65256526104746</v>
      </c>
      <c r="AG78" s="998">
        <f t="shared" si="69"/>
        <v>-34.564791726066886</v>
      </c>
      <c r="AH78" s="996">
        <f t="shared" si="41"/>
        <v>-17.282395863033443</v>
      </c>
      <c r="AI78" s="996">
        <f t="shared" si="77"/>
        <v>-5.1847187589100328</v>
      </c>
      <c r="AJ78" s="998">
        <f t="shared" si="70"/>
        <v>61.749801945671457</v>
      </c>
      <c r="AK78" s="1009">
        <f t="shared" si="82"/>
        <v>-57.031906348010359</v>
      </c>
      <c r="AL78" s="482"/>
      <c r="AM78" s="998">
        <f t="shared" si="71"/>
        <v>130.30030305717514</v>
      </c>
      <c r="AN78" s="998">
        <f t="shared" si="72"/>
        <v>-56.775434409741493</v>
      </c>
      <c r="AO78" s="996">
        <f t="shared" si="78"/>
        <v>-28.387717204870746</v>
      </c>
      <c r="AP78" s="996">
        <f t="shared" si="79"/>
        <v>-8.5163151614612236</v>
      </c>
      <c r="AQ78" s="998">
        <f t="shared" si="73"/>
        <v>37.27471935997189</v>
      </c>
      <c r="AR78" s="1009">
        <f t="shared" si="83"/>
        <v>-93.679466776073468</v>
      </c>
      <c r="AS78" s="482"/>
      <c r="AT78" s="998">
        <f t="shared" si="74"/>
        <v>151.64201990054315</v>
      </c>
      <c r="AU78" s="998">
        <f t="shared" si="75"/>
        <v>-74.566713260950124</v>
      </c>
      <c r="AV78" s="996">
        <f t="shared" si="80"/>
        <v>-37.283356630475062</v>
      </c>
      <c r="AW78" s="996">
        <f t="shared" si="81"/>
        <v>-11.185006989142519</v>
      </c>
      <c r="AX78" s="998">
        <f t="shared" si="76"/>
        <v>17.477461369871726</v>
      </c>
      <c r="AY78" s="1009">
        <f t="shared" si="84"/>
        <v>-123.03507688056771</v>
      </c>
      <c r="BA78" s="482"/>
      <c r="BB78"/>
    </row>
    <row r="79" spans="2:54">
      <c r="B79" s="472">
        <f t="shared" si="47"/>
        <v>2049</v>
      </c>
      <c r="J79" s="472">
        <f>'Master ERF Table'!$Q$19</f>
        <v>0.03</v>
      </c>
      <c r="K79" s="472">
        <f>'Master ERF Table'!$Q$20</f>
        <v>1.2</v>
      </c>
      <c r="L79" s="474">
        <f>'Master ERF Table'!$Q$18</f>
        <v>1231</v>
      </c>
      <c r="M79" s="477">
        <f t="shared" si="58"/>
        <v>0.7366211909168392</v>
      </c>
      <c r="P79" s="477">
        <v>4.0659341956220763</v>
      </c>
      <c r="AF79" s="998">
        <f t="shared" si="68"/>
        <v>106.88203509430355</v>
      </c>
      <c r="AG79" s="998">
        <f t="shared" si="69"/>
        <v>-35.847352487480876</v>
      </c>
      <c r="AH79" s="996">
        <f t="shared" si="41"/>
        <v>-17.923676243740438</v>
      </c>
      <c r="AI79" s="996">
        <f t="shared" si="77"/>
        <v>-5.3771028731221309</v>
      </c>
      <c r="AJ79" s="998">
        <f t="shared" si="70"/>
        <v>63.144555907156722</v>
      </c>
      <c r="AK79" s="1009">
        <f t="shared" si="82"/>
        <v>-59.148131604343448</v>
      </c>
      <c r="AL79" s="482"/>
      <c r="AM79" s="998">
        <f t="shared" si="71"/>
        <v>134.90821879762348</v>
      </c>
      <c r="AN79" s="998">
        <f t="shared" si="72"/>
        <v>-59.330873510710703</v>
      </c>
      <c r="AO79" s="996">
        <f t="shared" si="78"/>
        <v>-29.665436755355351</v>
      </c>
      <c r="AP79" s="996">
        <f t="shared" si="79"/>
        <v>-8.8996310266066043</v>
      </c>
      <c r="AQ79" s="998">
        <f t="shared" si="73"/>
        <v>37.620572552670737</v>
      </c>
      <c r="AR79" s="1009">
        <f t="shared" si="83"/>
        <v>-97.895941292672646</v>
      </c>
      <c r="AS79" s="482"/>
      <c r="AT79" s="998">
        <f t="shared" si="74"/>
        <v>157.28885862740381</v>
      </c>
      <c r="AU79" s="998">
        <f t="shared" si="75"/>
        <v>-78.087556267712401</v>
      </c>
      <c r="AV79" s="996">
        <f t="shared" si="80"/>
        <v>-39.0437781338562</v>
      </c>
      <c r="AW79" s="996">
        <f t="shared" si="81"/>
        <v>-11.713133440156859</v>
      </c>
      <c r="AX79" s="998">
        <f t="shared" si="76"/>
        <v>17.125226352115352</v>
      </c>
      <c r="AY79" s="1009">
        <f t="shared" si="84"/>
        <v>-128.84446784172547</v>
      </c>
      <c r="BA79" s="482"/>
      <c r="BB79"/>
    </row>
    <row r="80" spans="2:54">
      <c r="B80" s="472">
        <f t="shared" si="47"/>
        <v>2050</v>
      </c>
      <c r="J80" s="472">
        <f>'Master ERF Table'!$Q$19</f>
        <v>0.03</v>
      </c>
      <c r="K80" s="472">
        <f>'Master ERF Table'!$Q$20</f>
        <v>1.2</v>
      </c>
      <c r="L80" s="474">
        <f>'Master ERF Table'!$Q$18</f>
        <v>1231</v>
      </c>
      <c r="M80" s="1021">
        <v>0.74</v>
      </c>
      <c r="P80" s="477">
        <v>4.202993421630322</v>
      </c>
      <c r="AF80" s="997">
        <f>((17.908*P80)+5.1796)*'Discrete pdfs (ERF)'!$O$3</f>
        <v>110.21212448654146</v>
      </c>
      <c r="AG80" s="997">
        <f>((-9.5814*P80)-2.3056)*'Discrete pdfs (ERF)'!$O$4*M80</f>
        <v>-37.17750393365165</v>
      </c>
      <c r="AH80" s="996">
        <f t="shared" si="41"/>
        <v>-18.588751966825825</v>
      </c>
      <c r="AI80" s="996">
        <f t="shared" si="77"/>
        <v>-5.5766255900477475</v>
      </c>
      <c r="AJ80" s="997">
        <f>(13.768*P80)+6.704</f>
        <v>64.570813429006279</v>
      </c>
      <c r="AK80" s="1009">
        <f t="shared" si="82"/>
        <v>-61.342881490525222</v>
      </c>
      <c r="AL80" s="482"/>
      <c r="AM80" s="997">
        <f>((22.696*P80)+6.5644)*'Discrete pdfs (ERF)'!$O$3</f>
        <v>139.67908801533088</v>
      </c>
      <c r="AN80" s="997">
        <f>((-15.979*P80)-3.8451)*'Discrete pdfs (ERF)'!$O$4*M80</f>
        <v>-62.001331881310428</v>
      </c>
      <c r="AO80" s="996">
        <f t="shared" si="78"/>
        <v>-31.000665940655214</v>
      </c>
      <c r="AP80" s="996">
        <f t="shared" si="79"/>
        <v>-9.3001997821965645</v>
      </c>
      <c r="AQ80" s="997">
        <f>(8.096*P80)+3.9422</f>
        <v>37.969634741519087</v>
      </c>
      <c r="AR80" s="1009">
        <f t="shared" si="83"/>
        <v>-102.30219760416222</v>
      </c>
      <c r="AS80" s="482"/>
      <c r="AT80" s="997">
        <f>((26.509*P80)+7.6675)*'Discrete pdfs (ERF)'!$O$3</f>
        <v>163.14597408117757</v>
      </c>
      <c r="AU80" s="997">
        <f>((-21.075*P80)-5.0713)*'Discrete pdfs (ERF)'!$O$4*M80</f>
        <v>-81.774644170302096</v>
      </c>
      <c r="AV80" s="996">
        <f t="shared" si="80"/>
        <v>-40.887322085151048</v>
      </c>
      <c r="AW80" s="996">
        <f t="shared" si="81"/>
        <v>-12.266196625545314</v>
      </c>
      <c r="AX80" s="997">
        <f>(3.5779*P80)+1.7422</f>
        <v>16.780090163251128</v>
      </c>
      <c r="AY80" s="1009">
        <f t="shared" si="84"/>
        <v>-134.92816288099846</v>
      </c>
      <c r="BA80" s="482"/>
      <c r="BB80"/>
    </row>
    <row r="81" spans="36:54">
      <c r="BA81" s="1011"/>
      <c r="BB81"/>
    </row>
    <row r="82" spans="36:54">
      <c r="AJ82">
        <f>((AJ80-AX80)/AJ80)*100</f>
        <v>74.012887135609105</v>
      </c>
      <c r="BA82" s="1011"/>
      <c r="BB82"/>
    </row>
    <row r="83" spans="36:54">
      <c r="BA83" s="1011"/>
      <c r="BB83"/>
    </row>
    <row r="84" spans="36:54">
      <c r="BA84" s="1011"/>
      <c r="BB84"/>
    </row>
    <row r="85" spans="36:54">
      <c r="BA85" s="1011"/>
      <c r="BB85"/>
    </row>
  </sheetData>
  <mergeCells count="7">
    <mergeCell ref="AM5:AQ5"/>
    <mergeCell ref="AF5:AJ5"/>
    <mergeCell ref="BA4:BB4"/>
    <mergeCell ref="BC4:BD4"/>
    <mergeCell ref="BA5:BB5"/>
    <mergeCell ref="BC5:BD5"/>
    <mergeCell ref="AT5:AX5"/>
  </mergeCells>
  <pageMargins left="0.7" right="0.7" top="0.75" bottom="0.75" header="0.3" footer="0.3"/>
  <pageSetup paperSize="9" orientation="portrait" horizontalDpi="0" verticalDpi="0"/>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887B7-1EFC-994B-A4C6-B54FD59FFBD5}">
  <dimension ref="A3:BK85"/>
  <sheetViews>
    <sheetView topLeftCell="A3" zoomScale="90" zoomScaleNormal="90" workbookViewId="0">
      <pane xSplit="2" ySplit="3" topLeftCell="AS48" activePane="bottomRight" state="frozen"/>
      <selection activeCell="A3" sqref="A3"/>
      <selection pane="topRight" activeCell="C3" sqref="C3"/>
      <selection pane="bottomLeft" activeCell="A6" sqref="A6"/>
      <selection pane="bottomRight" activeCell="AW73" sqref="AW73"/>
    </sheetView>
  </sheetViews>
  <sheetFormatPr baseColWidth="10" defaultRowHeight="16"/>
  <cols>
    <col min="2" max="2" width="10.83203125" style="63"/>
    <col min="8" max="8" width="12.6640625" customWidth="1"/>
    <col min="9" max="9" width="10.83203125" style="63"/>
    <col min="14" max="14" width="4.33203125" customWidth="1"/>
    <col min="20" max="20" width="17" customWidth="1"/>
    <col min="21" max="21" width="6.1640625" customWidth="1"/>
    <col min="22" max="29" width="16.33203125" customWidth="1"/>
    <col min="30" max="30" width="15.83203125" customWidth="1"/>
    <col min="31" max="31" width="17.1640625" customWidth="1"/>
    <col min="32" max="32" width="14.83203125" customWidth="1"/>
    <col min="33" max="33" width="15.1640625" customWidth="1"/>
    <col min="34" max="34" width="14" customWidth="1"/>
    <col min="35" max="35" width="13.6640625" customWidth="1"/>
    <col min="36" max="36" width="13.33203125" customWidth="1"/>
    <col min="37" max="37" width="15.1640625" customWidth="1"/>
    <col min="38" max="38" width="12.5" customWidth="1"/>
    <col min="39" max="39" width="14.83203125" customWidth="1"/>
    <col min="40" max="40" width="15.1640625" customWidth="1"/>
    <col min="41" max="41" width="14" customWidth="1"/>
    <col min="42" max="42" width="13.6640625" customWidth="1"/>
    <col min="43" max="43" width="13.33203125" customWidth="1"/>
    <col min="44" max="44" width="15.1640625" customWidth="1"/>
    <col min="46" max="46" width="14.83203125" customWidth="1"/>
    <col min="47" max="47" width="15.1640625" customWidth="1"/>
    <col min="48" max="48" width="14" customWidth="1"/>
    <col min="49" max="49" width="13.6640625" customWidth="1"/>
    <col min="50" max="50" width="13.33203125" customWidth="1"/>
    <col min="51" max="51" width="15.1640625" customWidth="1"/>
    <col min="54" max="54" width="10.83203125" style="1011"/>
    <col min="56" max="56" width="10.83203125" customWidth="1"/>
    <col min="62" max="62" width="13.33203125" customWidth="1"/>
  </cols>
  <sheetData>
    <row r="3" spans="2:63" ht="29">
      <c r="B3" s="466" t="s">
        <v>519</v>
      </c>
      <c r="C3" s="76"/>
      <c r="D3" s="76"/>
      <c r="E3" s="76"/>
      <c r="F3" s="76"/>
      <c r="G3" s="76"/>
      <c r="H3" s="76"/>
      <c r="I3" s="476"/>
      <c r="J3" s="76"/>
      <c r="K3" s="76"/>
      <c r="L3" s="76"/>
      <c r="M3" s="76"/>
      <c r="O3" s="465" t="s">
        <v>525</v>
      </c>
      <c r="P3" s="73"/>
      <c r="Q3" s="73"/>
      <c r="R3" s="73"/>
      <c r="S3" s="73"/>
      <c r="T3" s="73"/>
      <c r="V3" s="467" t="s">
        <v>528</v>
      </c>
      <c r="W3" s="127"/>
      <c r="X3" s="127"/>
      <c r="Y3" s="127"/>
      <c r="Z3" s="127"/>
      <c r="AA3" s="127"/>
      <c r="AB3" s="127"/>
      <c r="AC3" s="127"/>
      <c r="AD3" s="127"/>
      <c r="AF3" s="470" t="s">
        <v>524</v>
      </c>
      <c r="AG3" s="121"/>
      <c r="AH3" s="121"/>
      <c r="AI3" s="121"/>
      <c r="AJ3" s="121"/>
      <c r="AK3" s="1016"/>
      <c r="AL3" s="121"/>
      <c r="AM3" s="470" t="s">
        <v>524</v>
      </c>
      <c r="AN3" s="121"/>
      <c r="AO3" s="121"/>
      <c r="AP3" s="121"/>
      <c r="AQ3" s="121"/>
      <c r="AR3" s="1016"/>
      <c r="AS3" s="947"/>
      <c r="AT3" s="470" t="s">
        <v>524</v>
      </c>
      <c r="AU3" s="121"/>
      <c r="AV3" s="121"/>
      <c r="AW3" s="121"/>
      <c r="AX3" s="121"/>
      <c r="AY3" s="1016"/>
      <c r="AZ3" s="1014"/>
      <c r="BA3" s="122"/>
      <c r="BB3" s="1010"/>
      <c r="BC3" s="940"/>
      <c r="BD3" s="940"/>
      <c r="BE3" s="1012"/>
      <c r="BF3" s="1012"/>
      <c r="BG3" s="1012"/>
      <c r="BH3" s="1012"/>
    </row>
    <row r="4" spans="2:63">
      <c r="B4" s="334"/>
      <c r="C4" s="334" t="s">
        <v>169</v>
      </c>
      <c r="D4" s="334" t="s">
        <v>160</v>
      </c>
      <c r="E4" s="334" t="s">
        <v>170</v>
      </c>
      <c r="F4" s="334" t="s">
        <v>69</v>
      </c>
      <c r="G4" s="334" t="s">
        <v>514</v>
      </c>
      <c r="H4" s="334" t="s">
        <v>511</v>
      </c>
      <c r="I4" s="334" t="s">
        <v>171</v>
      </c>
      <c r="J4" s="334" t="s">
        <v>243</v>
      </c>
      <c r="K4" s="334" t="s">
        <v>244</v>
      </c>
      <c r="L4" s="334" t="s">
        <v>242</v>
      </c>
      <c r="M4" s="334" t="s">
        <v>529</v>
      </c>
      <c r="O4" s="74" t="s">
        <v>160</v>
      </c>
      <c r="P4" s="74" t="s">
        <v>128</v>
      </c>
      <c r="Q4" s="74" t="s">
        <v>164</v>
      </c>
      <c r="R4" s="74" t="s">
        <v>197</v>
      </c>
      <c r="S4" s="74" t="s">
        <v>146</v>
      </c>
      <c r="T4" s="74" t="s">
        <v>526</v>
      </c>
      <c r="V4" s="131" t="s">
        <v>520</v>
      </c>
      <c r="W4" s="131" t="s">
        <v>77</v>
      </c>
      <c r="X4" s="131" t="s">
        <v>521</v>
      </c>
      <c r="Y4" s="131" t="s">
        <v>73</v>
      </c>
      <c r="Z4" s="131" t="s">
        <v>163</v>
      </c>
      <c r="AA4" s="131" t="s">
        <v>164</v>
      </c>
      <c r="AB4" s="131" t="s">
        <v>165</v>
      </c>
      <c r="AC4" s="131" t="s">
        <v>146</v>
      </c>
      <c r="AD4" s="131" t="s">
        <v>522</v>
      </c>
      <c r="AF4" s="1014" t="s">
        <v>533</v>
      </c>
      <c r="AG4" s="1014" t="s">
        <v>534</v>
      </c>
      <c r="AH4" s="1014" t="s">
        <v>535</v>
      </c>
      <c r="AI4" s="1014" t="s">
        <v>73</v>
      </c>
      <c r="AJ4" s="1014" t="s">
        <v>538</v>
      </c>
      <c r="AK4" s="1017"/>
      <c r="AL4" s="1014"/>
      <c r="AM4" s="1014" t="s">
        <v>533</v>
      </c>
      <c r="AN4" s="1014" t="s">
        <v>534</v>
      </c>
      <c r="AO4" s="1014" t="s">
        <v>535</v>
      </c>
      <c r="AP4" s="1014" t="s">
        <v>73</v>
      </c>
      <c r="AQ4" s="1014" t="s">
        <v>538</v>
      </c>
      <c r="AR4" s="1017"/>
      <c r="AS4" s="947"/>
      <c r="AT4" s="1014" t="s">
        <v>533</v>
      </c>
      <c r="AU4" s="1014" t="s">
        <v>534</v>
      </c>
      <c r="AV4" s="1014" t="s">
        <v>535</v>
      </c>
      <c r="AW4" s="1014" t="s">
        <v>73</v>
      </c>
      <c r="AX4" s="1014" t="s">
        <v>538</v>
      </c>
      <c r="AY4" s="1017"/>
      <c r="AZ4" s="1014"/>
      <c r="BA4" s="1028"/>
      <c r="BB4" s="1028"/>
      <c r="BC4" s="1030"/>
      <c r="BD4" s="1030"/>
      <c r="BE4" s="1012"/>
      <c r="BF4" s="1012"/>
      <c r="BG4" s="1012"/>
      <c r="BH4" s="1012"/>
    </row>
    <row r="5" spans="2:63">
      <c r="B5" s="463" t="s">
        <v>509</v>
      </c>
      <c r="C5" s="463" t="s">
        <v>173</v>
      </c>
      <c r="D5" s="463" t="s">
        <v>173</v>
      </c>
      <c r="E5" s="463" t="s">
        <v>510</v>
      </c>
      <c r="F5" s="463" t="s">
        <v>513</v>
      </c>
      <c r="G5" s="463" t="s">
        <v>510</v>
      </c>
      <c r="H5" s="463" t="s">
        <v>512</v>
      </c>
      <c r="I5" s="463" t="s">
        <v>199</v>
      </c>
      <c r="J5" s="463" t="s">
        <v>199</v>
      </c>
      <c r="K5" s="463" t="s">
        <v>199</v>
      </c>
      <c r="L5" s="463" t="s">
        <v>199</v>
      </c>
      <c r="M5" s="478" t="s">
        <v>513</v>
      </c>
      <c r="O5" s="464" t="s">
        <v>515</v>
      </c>
      <c r="P5" s="464" t="s">
        <v>195</v>
      </c>
      <c r="Q5" s="464" t="s">
        <v>516</v>
      </c>
      <c r="R5" s="464" t="s">
        <v>517</v>
      </c>
      <c r="S5" s="464" t="s">
        <v>518</v>
      </c>
      <c r="T5" s="464" t="s">
        <v>530</v>
      </c>
      <c r="V5" s="468" t="s">
        <v>70</v>
      </c>
      <c r="W5" s="468" t="s">
        <v>70</v>
      </c>
      <c r="X5" s="468" t="s">
        <v>70</v>
      </c>
      <c r="Y5" s="468" t="s">
        <v>70</v>
      </c>
      <c r="Z5" s="468" t="s">
        <v>70</v>
      </c>
      <c r="AA5" s="469" t="s">
        <v>1</v>
      </c>
      <c r="AB5" s="469" t="s">
        <v>129</v>
      </c>
      <c r="AC5" s="469" t="s">
        <v>140</v>
      </c>
      <c r="AD5" s="469" t="s">
        <v>227</v>
      </c>
      <c r="AF5" s="1031" t="s">
        <v>915</v>
      </c>
      <c r="AG5" s="1031"/>
      <c r="AH5" s="1031"/>
      <c r="AI5" s="1031"/>
      <c r="AJ5" s="1031"/>
      <c r="AK5" s="1017"/>
      <c r="AL5" s="1015"/>
      <c r="AM5" s="1031" t="s">
        <v>914</v>
      </c>
      <c r="AN5" s="1031"/>
      <c r="AO5" s="1031"/>
      <c r="AP5" s="1031"/>
      <c r="AQ5" s="1031"/>
      <c r="AR5" s="1017"/>
      <c r="AS5" s="948"/>
      <c r="AT5" s="1031" t="s">
        <v>916</v>
      </c>
      <c r="AU5" s="1031"/>
      <c r="AV5" s="1031"/>
      <c r="AW5" s="1031"/>
      <c r="AX5" s="1031"/>
      <c r="AY5" s="1017"/>
      <c r="AZ5" s="1015"/>
      <c r="BA5" s="1029"/>
      <c r="BB5" s="1029"/>
      <c r="BC5" s="1027"/>
      <c r="BD5" s="1027"/>
      <c r="BE5" s="1013"/>
      <c r="BF5" s="1013"/>
      <c r="BG5" s="1013"/>
      <c r="BH5" s="1013"/>
    </row>
    <row r="6" spans="2:63">
      <c r="B6" s="978">
        <f t="shared" ref="B6:B18" si="0">B7-1</f>
        <v>1976</v>
      </c>
      <c r="C6" s="478"/>
      <c r="D6" s="478"/>
      <c r="E6" s="478"/>
      <c r="F6" s="478"/>
      <c r="G6" s="478"/>
      <c r="H6" s="478"/>
      <c r="I6" s="478">
        <v>9.8000000000000007</v>
      </c>
      <c r="J6" s="478"/>
      <c r="K6" s="478"/>
      <c r="L6" s="478"/>
      <c r="M6" s="478"/>
      <c r="O6" s="427"/>
      <c r="P6" s="427"/>
      <c r="Q6" s="427"/>
      <c r="R6" s="427"/>
      <c r="S6" s="427"/>
      <c r="T6" s="427"/>
      <c r="V6" s="974"/>
      <c r="W6" s="974"/>
      <c r="X6" s="974"/>
      <c r="Y6" s="974"/>
      <c r="Z6" s="974"/>
      <c r="AA6" s="975"/>
      <c r="AB6" s="975"/>
      <c r="AC6" s="975"/>
      <c r="AD6" s="975"/>
      <c r="AF6" s="976"/>
      <c r="AG6" s="976"/>
      <c r="AH6" s="976"/>
      <c r="AI6" s="976"/>
      <c r="AJ6" s="976"/>
      <c r="AK6" s="976"/>
      <c r="AL6" s="979"/>
      <c r="AM6" s="976"/>
      <c r="AN6" s="976"/>
      <c r="AO6" s="976"/>
      <c r="AP6" s="976"/>
      <c r="AQ6" s="976"/>
      <c r="AR6" s="976"/>
      <c r="AS6" s="979"/>
      <c r="AT6" s="977"/>
      <c r="AU6" s="976"/>
      <c r="AV6" s="976"/>
      <c r="AW6" s="976"/>
      <c r="AX6" s="976"/>
      <c r="AY6" s="976"/>
      <c r="AZ6" s="979"/>
      <c r="BA6" s="979"/>
      <c r="BB6" s="979"/>
      <c r="BC6" s="1018"/>
      <c r="BE6" s="88"/>
      <c r="BF6" s="88"/>
      <c r="BG6" s="88"/>
      <c r="BH6" s="88"/>
      <c r="BI6" s="88"/>
      <c r="BJ6" s="88"/>
      <c r="BK6" s="88"/>
    </row>
    <row r="7" spans="2:63">
      <c r="B7" s="978">
        <f t="shared" si="0"/>
        <v>1977</v>
      </c>
      <c r="C7" s="478"/>
      <c r="D7" s="478"/>
      <c r="E7" s="478"/>
      <c r="F7" s="478"/>
      <c r="G7" s="478"/>
      <c r="H7" s="478"/>
      <c r="I7" s="988">
        <f t="shared" ref="I7:I12" si="1">(I$14/I$6)^(1/(B$14-B$6))*I6</f>
        <v>9.9425298123033237</v>
      </c>
      <c r="J7" s="478"/>
      <c r="K7" s="478"/>
      <c r="L7" s="478"/>
      <c r="M7" s="478"/>
      <c r="O7" s="427"/>
      <c r="P7" s="427"/>
      <c r="Q7" s="427"/>
      <c r="R7" s="427"/>
      <c r="S7" s="427"/>
      <c r="T7" s="427"/>
      <c r="V7" s="974"/>
      <c r="W7" s="974"/>
      <c r="X7" s="974"/>
      <c r="Y7" s="974"/>
      <c r="Z7" s="974"/>
      <c r="AA7" s="975"/>
      <c r="AB7" s="975"/>
      <c r="AC7" s="975"/>
      <c r="AD7" s="975"/>
      <c r="AF7" s="976"/>
      <c r="AG7" s="976"/>
      <c r="AH7" s="976"/>
      <c r="AI7" s="976"/>
      <c r="AJ7" s="976"/>
      <c r="AK7" s="976"/>
      <c r="AL7" s="979"/>
      <c r="AM7" s="976"/>
      <c r="AN7" s="976"/>
      <c r="AO7" s="976"/>
      <c r="AP7" s="976"/>
      <c r="AQ7" s="976"/>
      <c r="AR7" s="976"/>
      <c r="AS7" s="979"/>
      <c r="AT7" s="977"/>
      <c r="AU7" s="976"/>
      <c r="AV7" s="976"/>
      <c r="AW7" s="976"/>
      <c r="AX7" s="976"/>
      <c r="AY7" s="976"/>
      <c r="AZ7" s="979"/>
      <c r="BA7" s="979"/>
      <c r="BB7" s="979"/>
      <c r="BC7" s="1018"/>
      <c r="BE7" s="88"/>
      <c r="BF7" s="88"/>
      <c r="BG7" s="88"/>
      <c r="BH7" s="88"/>
      <c r="BI7" s="88"/>
      <c r="BJ7" s="88"/>
      <c r="BK7" s="88"/>
    </row>
    <row r="8" spans="2:63">
      <c r="B8" s="978">
        <f t="shared" si="0"/>
        <v>1978</v>
      </c>
      <c r="C8" s="478"/>
      <c r="D8" s="478"/>
      <c r="E8" s="478"/>
      <c r="F8" s="478"/>
      <c r="G8" s="478"/>
      <c r="H8" s="478"/>
      <c r="I8" s="988">
        <f t="shared" si="1"/>
        <v>10.087132558014321</v>
      </c>
      <c r="J8" s="478"/>
      <c r="K8" s="478"/>
      <c r="L8" s="478"/>
      <c r="M8" s="478"/>
      <c r="O8" s="427"/>
      <c r="P8" s="427"/>
      <c r="Q8" s="427"/>
      <c r="R8" s="427"/>
      <c r="S8" s="427"/>
      <c r="T8" s="427"/>
      <c r="V8" s="974"/>
      <c r="W8" s="974"/>
      <c r="X8" s="974"/>
      <c r="Y8" s="974"/>
      <c r="Z8" s="974"/>
      <c r="AA8" s="975"/>
      <c r="AB8" s="975"/>
      <c r="AC8" s="975"/>
      <c r="AD8" s="975"/>
      <c r="AF8" s="976"/>
      <c r="AG8" s="976"/>
      <c r="AH8" s="976"/>
      <c r="AI8" s="976"/>
      <c r="AJ8" s="976"/>
      <c r="AK8" s="1008" t="s">
        <v>917</v>
      </c>
      <c r="AL8" s="979"/>
      <c r="AM8" s="976"/>
      <c r="AN8" s="976"/>
      <c r="AO8" s="976"/>
      <c r="AP8" s="976"/>
      <c r="AQ8" s="976"/>
      <c r="AR8" s="1008" t="s">
        <v>917</v>
      </c>
      <c r="AS8" s="979"/>
      <c r="AT8" s="976"/>
      <c r="AU8" s="976"/>
      <c r="AV8" s="976"/>
      <c r="AW8" s="976"/>
      <c r="AX8" s="976"/>
      <c r="AY8" s="1008" t="s">
        <v>917</v>
      </c>
      <c r="AZ8" s="979"/>
      <c r="BA8" s="1018"/>
      <c r="BB8" s="88"/>
      <c r="BC8" s="88"/>
      <c r="BD8" s="88"/>
      <c r="BE8" s="88"/>
      <c r="BF8" s="88"/>
      <c r="BG8" s="88"/>
      <c r="BH8" s="88"/>
      <c r="BI8" s="88"/>
    </row>
    <row r="9" spans="2:63">
      <c r="B9" s="978">
        <f t="shared" si="0"/>
        <v>1979</v>
      </c>
      <c r="C9" s="478"/>
      <c r="D9" s="478"/>
      <c r="E9" s="478"/>
      <c r="F9" s="478"/>
      <c r="G9" s="478"/>
      <c r="H9" s="478"/>
      <c r="I9" s="988">
        <f t="shared" si="1"/>
        <v>10.233838385582946</v>
      </c>
      <c r="J9" s="478"/>
      <c r="K9" s="478"/>
      <c r="L9" s="478"/>
      <c r="M9" s="478"/>
      <c r="O9" s="427"/>
      <c r="P9" s="427"/>
      <c r="Q9" s="427"/>
      <c r="R9" s="427"/>
      <c r="S9" s="427"/>
      <c r="T9" s="427"/>
      <c r="V9" s="974"/>
      <c r="W9" s="974"/>
      <c r="X9" s="974"/>
      <c r="Y9" s="974"/>
      <c r="Z9" s="974"/>
      <c r="AA9" s="975"/>
      <c r="AB9" s="975"/>
      <c r="AC9" s="975"/>
      <c r="AD9" s="975"/>
      <c r="AF9" s="976"/>
      <c r="AG9" s="976"/>
      <c r="AH9" s="976"/>
      <c r="AI9" s="976"/>
      <c r="AJ9" s="976"/>
      <c r="AK9" s="1008"/>
      <c r="AL9" s="979"/>
      <c r="AM9" s="976"/>
      <c r="AN9" s="976"/>
      <c r="AO9" s="976"/>
      <c r="AP9" s="976"/>
      <c r="AQ9" s="976"/>
      <c r="AR9" s="1008"/>
      <c r="AS9" s="979"/>
      <c r="AT9" s="976"/>
      <c r="AU9" s="976"/>
      <c r="AV9" s="976"/>
      <c r="AW9" s="976"/>
      <c r="AX9" s="976"/>
      <c r="AY9" s="1008"/>
      <c r="AZ9" s="979"/>
      <c r="BA9" s="1018"/>
      <c r="BB9" s="88"/>
      <c r="BC9" s="88"/>
      <c r="BD9" s="88"/>
      <c r="BE9" s="999"/>
      <c r="BF9" s="88"/>
      <c r="BG9" s="88"/>
      <c r="BH9" s="88"/>
      <c r="BI9" s="88"/>
    </row>
    <row r="10" spans="2:63">
      <c r="B10" s="978">
        <f t="shared" si="0"/>
        <v>1980</v>
      </c>
      <c r="C10" s="981">
        <v>128.732</v>
      </c>
      <c r="D10" s="981">
        <v>406.79312000000004</v>
      </c>
      <c r="E10" s="982">
        <v>9350</v>
      </c>
      <c r="F10" s="983">
        <f>'Master ERF Table'!$Q$13</f>
        <v>1.1657924009020941</v>
      </c>
      <c r="G10" s="982">
        <f t="shared" ref="G10:G19" si="2">F10*E10</f>
        <v>10900.15894843458</v>
      </c>
      <c r="H10" s="109">
        <f>'Master ERF Table'!$Q$11</f>
        <v>0.95</v>
      </c>
      <c r="I10" s="983">
        <f t="shared" si="1"/>
        <v>10.382677881933933</v>
      </c>
      <c r="J10" s="109">
        <f>'Master ERF Table'!$Q$19</f>
        <v>0.03</v>
      </c>
      <c r="K10" s="109">
        <f>'Master ERF Table'!$Q$20</f>
        <v>1.2</v>
      </c>
      <c r="L10" s="982">
        <f>'Master ERF Table'!$Q$18</f>
        <v>1231</v>
      </c>
      <c r="M10" s="991">
        <v>0.73</v>
      </c>
      <c r="N10" s="88"/>
      <c r="O10" s="981">
        <f t="shared" ref="O10:O19" si="3">D10</f>
        <v>406.79312000000004</v>
      </c>
      <c r="P10" s="983">
        <f t="shared" ref="P10:P34" si="4">(((C10*1000000000)*H10*I10)/1000000000000)*(14/46)</f>
        <v>0.3864467918476453</v>
      </c>
      <c r="Q10" s="989">
        <f t="shared" ref="Q10:Q19" si="5">((C10*1000000000*H10)*J10)/1000000000000</f>
        <v>3.6688620000000002E-3</v>
      </c>
      <c r="R10" s="989">
        <f t="shared" ref="R10:R19" si="6">((C10*1000000000*H10)*K10)/1000000000000</f>
        <v>0.14675447999999999</v>
      </c>
      <c r="S10" s="981">
        <f t="shared" ref="S10:S19" si="7">((C10*1000000000*H10*L10)/1000000000000)</f>
        <v>150.5456374</v>
      </c>
      <c r="T10" s="990">
        <f t="shared" ref="T10:T29" si="8">G10*1000000</f>
        <v>10900158948.43458</v>
      </c>
      <c r="U10" s="88"/>
      <c r="V10" s="984">
        <f>'Master ERF Table'!$C$11</f>
        <v>34.442957746478882</v>
      </c>
      <c r="W10" s="984">
        <f>'Master ERF Table'!$C$13</f>
        <v>-18.693086083844243</v>
      </c>
      <c r="X10" s="984">
        <f>'Master ERF Table'!$C$12</f>
        <v>-9.3465430419221214</v>
      </c>
      <c r="Y10" s="984">
        <f>'Master ERF Table'!$C$14</f>
        <v>-2.8039629125766363</v>
      </c>
      <c r="Z10" s="984">
        <f>'Master ERF Table'!$C$15</f>
        <v>5.4603140858326471</v>
      </c>
      <c r="AA10" s="984">
        <f>'Master ERF Table'!$C$19</f>
        <v>100.67114093959731</v>
      </c>
      <c r="AB10" s="984">
        <f>'Master ERF Table'!$C$21</f>
        <v>-19.909502262443439</v>
      </c>
      <c r="AC10" s="985">
        <f>'Master ERF Table'!$C$17</f>
        <v>5.1788268955650935E-3</v>
      </c>
      <c r="AD10" s="986">
        <f>'Master ERF Table'!$C$7</f>
        <v>9.3595037832884959E-10</v>
      </c>
      <c r="AE10" s="88"/>
      <c r="AF10" s="987">
        <f t="shared" ref="AF10:AF48" si="9">V10*P10</f>
        <v>13.310370522870766</v>
      </c>
      <c r="AG10" s="987">
        <f t="shared" ref="AG10:AG48" si="10">W10*P10*M10</f>
        <v>-5.2734346971884341</v>
      </c>
      <c r="AH10" s="987">
        <f t="shared" ref="AH10:AH48" si="11">X10*P10*M10</f>
        <v>-2.636717348594217</v>
      </c>
      <c r="AI10" s="987">
        <f t="shared" ref="AI10:AI48" si="12">Y10*P10*M10</f>
        <v>-0.79101520457826502</v>
      </c>
      <c r="AJ10" s="987">
        <f>MEDIAN('Time series-NOx per study'!V10:V69)*P10</f>
        <v>5.433000069044418</v>
      </c>
      <c r="AK10" s="1009">
        <f t="shared" ref="AK10:AK73" si="13">SUM(AG10:AI10)</f>
        <v>-8.7011672503609159</v>
      </c>
      <c r="AL10" s="482"/>
      <c r="AM10" s="987">
        <f t="shared" ref="AM10:AM48" si="14">V10*P10</f>
        <v>13.310370522870766</v>
      </c>
      <c r="AN10" s="987">
        <f t="shared" ref="AN10:AN48" si="15">W10*P10*M10</f>
        <v>-5.2734346971884341</v>
      </c>
      <c r="AO10" s="987">
        <f t="shared" ref="AO10:AO48" si="16">X10*P10*M10</f>
        <v>-2.636717348594217</v>
      </c>
      <c r="AP10" s="987">
        <f t="shared" ref="AP10:AP48" si="17">Y10*P10*M10</f>
        <v>-0.79101520457826502</v>
      </c>
      <c r="AQ10" s="987">
        <f>MEDIAN('Time series-NOx per study'!V10:V69)*P10</f>
        <v>5.433000069044418</v>
      </c>
      <c r="AR10" s="1009">
        <f t="shared" ref="AR10:AR73" si="18">SUM(AN10:AP10)</f>
        <v>-8.7011672503609159</v>
      </c>
      <c r="AS10" s="482"/>
      <c r="AT10" s="987">
        <f t="shared" ref="AT10:AT48" si="19">V10*P10</f>
        <v>13.310370522870766</v>
      </c>
      <c r="AU10" s="987">
        <f t="shared" ref="AU10:AU48" si="20">W10*P10*M10</f>
        <v>-5.2734346971884341</v>
      </c>
      <c r="AV10" s="987">
        <f t="shared" ref="AV10:AV48" si="21">X10*P10*M10</f>
        <v>-2.636717348594217</v>
      </c>
      <c r="AW10" s="987">
        <f t="shared" ref="AW10:AW48" si="22">Y10*P10*M10</f>
        <v>-0.79101520457826502</v>
      </c>
      <c r="AX10" s="987">
        <f>MEDIAN('Time series-NOx per study'!V10:V69)*P10</f>
        <v>5.433000069044418</v>
      </c>
      <c r="AY10" s="1009">
        <f>SUM(AU10:AW10)</f>
        <v>-8.7011672503609159</v>
      </c>
      <c r="AZ10" s="979"/>
      <c r="BA10" s="979"/>
      <c r="BB10" s="88"/>
      <c r="BC10" s="88"/>
      <c r="BD10" s="88"/>
      <c r="BE10" s="88"/>
      <c r="BF10" s="88"/>
      <c r="BG10" s="88"/>
      <c r="BH10" s="88"/>
      <c r="BI10" s="88"/>
    </row>
    <row r="11" spans="2:63">
      <c r="B11" s="978">
        <f t="shared" si="0"/>
        <v>1981</v>
      </c>
      <c r="C11" s="981">
        <v>126.55200000000001</v>
      </c>
      <c r="D11" s="981">
        <v>399.90432000000004</v>
      </c>
      <c r="E11" s="982">
        <v>9113</v>
      </c>
      <c r="F11" s="983">
        <f>'Master ERF Table'!$Q$13</f>
        <v>1.1657924009020941</v>
      </c>
      <c r="G11" s="982">
        <f t="shared" si="2"/>
        <v>10623.866149420784</v>
      </c>
      <c r="H11" s="109">
        <f>'Master ERF Table'!$Q$11</f>
        <v>0.95</v>
      </c>
      <c r="I11" s="983">
        <f t="shared" si="1"/>
        <v>10.533682078843922</v>
      </c>
      <c r="J11" s="109">
        <f>'Master ERF Table'!$Q$19</f>
        <v>0.03</v>
      </c>
      <c r="K11" s="109">
        <f>'Master ERF Table'!$Q$20</f>
        <v>1.2</v>
      </c>
      <c r="L11" s="982">
        <f>'Master ERF Table'!$Q$18</f>
        <v>1231</v>
      </c>
      <c r="M11" s="991">
        <v>0.73</v>
      </c>
      <c r="N11" s="88"/>
      <c r="O11" s="981">
        <f t="shared" si="3"/>
        <v>399.90432000000004</v>
      </c>
      <c r="P11" s="983">
        <f t="shared" si="4"/>
        <v>0.385427793653841</v>
      </c>
      <c r="Q11" s="989">
        <f t="shared" si="5"/>
        <v>3.6067320000000001E-3</v>
      </c>
      <c r="R11" s="989">
        <f t="shared" si="6"/>
        <v>0.14426928</v>
      </c>
      <c r="S11" s="981">
        <f t="shared" si="7"/>
        <v>147.99623639999999</v>
      </c>
      <c r="T11" s="990">
        <f t="shared" si="8"/>
        <v>10623866149.420784</v>
      </c>
      <c r="U11" s="88"/>
      <c r="V11" s="984">
        <f>'Master ERF Table'!$C$11</f>
        <v>34.442957746478882</v>
      </c>
      <c r="W11" s="984">
        <f>'Master ERF Table'!$C$13</f>
        <v>-18.693086083844243</v>
      </c>
      <c r="X11" s="984">
        <f>'Master ERF Table'!$C$12</f>
        <v>-9.3465430419221214</v>
      </c>
      <c r="Y11" s="984">
        <f>'Master ERF Table'!$C$14</f>
        <v>-2.8039629125766363</v>
      </c>
      <c r="Z11" s="984">
        <f>'Master ERF Table'!$C$15</f>
        <v>5.4603140858326471</v>
      </c>
      <c r="AA11" s="984">
        <f>'Master ERF Table'!$C$19</f>
        <v>100.67114093959731</v>
      </c>
      <c r="AB11" s="984">
        <f>'Master ERF Table'!$C$21</f>
        <v>-19.909502262443439</v>
      </c>
      <c r="AC11" s="985">
        <f>'Master ERF Table'!$C$17</f>
        <v>5.1788268955650935E-3</v>
      </c>
      <c r="AD11" s="986">
        <f>'Master ERF Table'!$C$7</f>
        <v>9.3595037832884959E-10</v>
      </c>
      <c r="AE11" s="88"/>
      <c r="AF11" s="987">
        <f t="shared" si="9"/>
        <v>13.275273211137828</v>
      </c>
      <c r="AG11" s="987">
        <f t="shared" si="10"/>
        <v>-5.2595294958905061</v>
      </c>
      <c r="AH11" s="987">
        <f t="shared" si="11"/>
        <v>-2.6297647479452531</v>
      </c>
      <c r="AI11" s="987">
        <f t="shared" si="12"/>
        <v>-0.78892942438357594</v>
      </c>
      <c r="AJ11" s="987">
        <f>MEDIAN('Time series-NOx per study'!V10:V69)*P11</f>
        <v>5.4186741194594159</v>
      </c>
      <c r="AK11" s="1009">
        <f t="shared" si="13"/>
        <v>-8.678223668219335</v>
      </c>
      <c r="AL11" s="482"/>
      <c r="AM11" s="987">
        <f t="shared" si="14"/>
        <v>13.275273211137828</v>
      </c>
      <c r="AN11" s="987">
        <f t="shared" si="15"/>
        <v>-5.2595294958905061</v>
      </c>
      <c r="AO11" s="987">
        <f t="shared" si="16"/>
        <v>-2.6297647479452531</v>
      </c>
      <c r="AP11" s="987">
        <f t="shared" si="17"/>
        <v>-0.78892942438357594</v>
      </c>
      <c r="AQ11" s="987">
        <f>MEDIAN('Time series-NOx per study'!V10:V69)*P11</f>
        <v>5.4186741194594159</v>
      </c>
      <c r="AR11" s="1009">
        <f t="shared" si="18"/>
        <v>-8.678223668219335</v>
      </c>
      <c r="AS11" s="482"/>
      <c r="AT11" s="987">
        <f t="shared" si="19"/>
        <v>13.275273211137828</v>
      </c>
      <c r="AU11" s="987">
        <f t="shared" si="20"/>
        <v>-5.2595294958905061</v>
      </c>
      <c r="AV11" s="987">
        <f t="shared" si="21"/>
        <v>-2.6297647479452531</v>
      </c>
      <c r="AW11" s="987">
        <f t="shared" si="22"/>
        <v>-0.78892942438357594</v>
      </c>
      <c r="AX11" s="987">
        <f>MEDIAN('Time series-NOx per study'!V10:V69)*P11</f>
        <v>5.4186741194594159</v>
      </c>
      <c r="AY11" s="1009">
        <f>SUM(AU11:AW11)</f>
        <v>-8.678223668219335</v>
      </c>
      <c r="AZ11" s="979"/>
      <c r="BA11" s="979"/>
      <c r="BB11" s="88"/>
      <c r="BC11" s="88"/>
      <c r="BD11" s="88"/>
      <c r="BE11" s="88"/>
      <c r="BF11" s="88"/>
      <c r="BG11" s="88"/>
      <c r="BH11" s="88"/>
      <c r="BI11" s="88"/>
    </row>
    <row r="12" spans="2:63">
      <c r="B12" s="978">
        <f t="shared" si="0"/>
        <v>1982</v>
      </c>
      <c r="C12" s="981">
        <v>128.18100000000001</v>
      </c>
      <c r="D12" s="981">
        <v>405.05196000000007</v>
      </c>
      <c r="E12" s="982">
        <v>9140</v>
      </c>
      <c r="F12" s="983">
        <f>'Master ERF Table'!$Q$13</f>
        <v>1.1657924009020941</v>
      </c>
      <c r="G12" s="982">
        <f t="shared" si="2"/>
        <v>10655.342544245141</v>
      </c>
      <c r="H12" s="109">
        <f>'Master ERF Table'!$Q$11</f>
        <v>0.95</v>
      </c>
      <c r="I12" s="983">
        <f t="shared" si="1"/>
        <v>10.68688245941132</v>
      </c>
      <c r="J12" s="109">
        <f>'Master ERF Table'!$Q$19</f>
        <v>0.03</v>
      </c>
      <c r="K12" s="109">
        <f>'Master ERF Table'!$Q$20</f>
        <v>1.2</v>
      </c>
      <c r="L12" s="982">
        <f>'Master ERF Table'!$Q$18</f>
        <v>1231</v>
      </c>
      <c r="M12" s="991">
        <v>0.73</v>
      </c>
      <c r="N12" s="88"/>
      <c r="O12" s="981">
        <f t="shared" si="3"/>
        <v>405.05196000000007</v>
      </c>
      <c r="P12" s="983">
        <f t="shared" si="4"/>
        <v>0.39606685284883425</v>
      </c>
      <c r="Q12" s="989">
        <f t="shared" si="5"/>
        <v>3.6531585000000003E-3</v>
      </c>
      <c r="R12" s="989">
        <f t="shared" si="6"/>
        <v>0.14612633999999999</v>
      </c>
      <c r="S12" s="981">
        <f t="shared" si="7"/>
        <v>149.90127045000003</v>
      </c>
      <c r="T12" s="990">
        <f t="shared" si="8"/>
        <v>10655342544.24514</v>
      </c>
      <c r="U12" s="88"/>
      <c r="V12" s="984">
        <f>'Master ERF Table'!$C$11</f>
        <v>34.442957746478882</v>
      </c>
      <c r="W12" s="984">
        <f>'Master ERF Table'!$C$13</f>
        <v>-18.693086083844243</v>
      </c>
      <c r="X12" s="984">
        <f>'Master ERF Table'!$C$12</f>
        <v>-9.3465430419221214</v>
      </c>
      <c r="Y12" s="984">
        <f>'Master ERF Table'!$C$14</f>
        <v>-2.8039629125766363</v>
      </c>
      <c r="Z12" s="984">
        <f>'Master ERF Table'!$C$15</f>
        <v>5.4603140858326471</v>
      </c>
      <c r="AA12" s="984">
        <f>'Master ERF Table'!$C$19</f>
        <v>100.67114093959731</v>
      </c>
      <c r="AB12" s="984">
        <f>'Master ERF Table'!$C$21</f>
        <v>-19.909502262443439</v>
      </c>
      <c r="AC12" s="985">
        <f>'Master ERF Table'!$C$17</f>
        <v>5.1788268955650935E-3</v>
      </c>
      <c r="AD12" s="986">
        <f>'Master ERF Table'!$C$7</f>
        <v>9.3595037832884959E-10</v>
      </c>
      <c r="AE12" s="88"/>
      <c r="AF12" s="987">
        <f t="shared" si="9"/>
        <v>13.641713877453267</v>
      </c>
      <c r="AG12" s="987">
        <f t="shared" si="10"/>
        <v>-5.4047095959401856</v>
      </c>
      <c r="AH12" s="987">
        <f t="shared" si="11"/>
        <v>-2.7023547979700928</v>
      </c>
      <c r="AI12" s="987">
        <f t="shared" si="12"/>
        <v>-0.81070643939102793</v>
      </c>
      <c r="AJ12" s="987">
        <f>MEDIAN('Time series-NOx per study'!V10:V69)*P12</f>
        <v>5.5682471281124526</v>
      </c>
      <c r="AK12" s="1009">
        <f t="shared" si="13"/>
        <v>-8.9177708333013062</v>
      </c>
      <c r="AL12" s="482"/>
      <c r="AM12" s="987">
        <f t="shared" si="14"/>
        <v>13.641713877453267</v>
      </c>
      <c r="AN12" s="987">
        <f t="shared" si="15"/>
        <v>-5.4047095959401856</v>
      </c>
      <c r="AO12" s="987">
        <f t="shared" si="16"/>
        <v>-2.7023547979700928</v>
      </c>
      <c r="AP12" s="987">
        <f t="shared" si="17"/>
        <v>-0.81070643939102793</v>
      </c>
      <c r="AQ12" s="987">
        <f>MEDIAN('Time series-NOx per study'!V10:V69)*P12</f>
        <v>5.5682471281124526</v>
      </c>
      <c r="AR12" s="1009">
        <f t="shared" si="18"/>
        <v>-8.9177708333013062</v>
      </c>
      <c r="AS12" s="482"/>
      <c r="AT12" s="987">
        <f t="shared" si="19"/>
        <v>13.641713877453267</v>
      </c>
      <c r="AU12" s="987">
        <f t="shared" si="20"/>
        <v>-5.4047095959401856</v>
      </c>
      <c r="AV12" s="987">
        <f t="shared" si="21"/>
        <v>-2.7023547979700928</v>
      </c>
      <c r="AW12" s="987">
        <f t="shared" si="22"/>
        <v>-0.81070643939102793</v>
      </c>
      <c r="AX12" s="987">
        <f>MEDIAN('Time series-NOx per study'!V10:V69)*P12</f>
        <v>5.5682471281124526</v>
      </c>
      <c r="AY12" s="1009">
        <f t="shared" ref="AY12:AY74" si="23">SUM(AU12:AW12)</f>
        <v>-8.9177708333013062</v>
      </c>
      <c r="AZ12" s="979"/>
      <c r="BA12" s="979"/>
      <c r="BB12" s="88"/>
      <c r="BC12" s="88"/>
      <c r="BD12" s="88"/>
      <c r="BE12" s="88"/>
      <c r="BF12" s="88"/>
      <c r="BG12" s="88"/>
      <c r="BH12" s="88"/>
      <c r="BI12" s="88"/>
    </row>
    <row r="13" spans="2:63">
      <c r="B13" s="978">
        <f t="shared" si="0"/>
        <v>1983</v>
      </c>
      <c r="C13" s="981">
        <v>130.34700000000001</v>
      </c>
      <c r="D13" s="981">
        <v>411.89652000000007</v>
      </c>
      <c r="E13" s="982">
        <v>9395</v>
      </c>
      <c r="F13" s="983">
        <f>'Master ERF Table'!$Q$13</f>
        <v>1.1657924009020941</v>
      </c>
      <c r="G13" s="982">
        <f t="shared" si="2"/>
        <v>10952.619606475175</v>
      </c>
      <c r="H13" s="109">
        <f>'Master ERF Table'!$Q$11</f>
        <v>0.95</v>
      </c>
      <c r="I13" s="983">
        <f>(I$14/I$6)^(1/(B$14-B$6))*I12</f>
        <v>10.842310964620255</v>
      </c>
      <c r="J13" s="109">
        <f>'Master ERF Table'!$Q$19</f>
        <v>0.03</v>
      </c>
      <c r="K13" s="109">
        <f>'Master ERF Table'!$Q$20</f>
        <v>1.2</v>
      </c>
      <c r="L13" s="982">
        <f>'Master ERF Table'!$Q$18</f>
        <v>1231</v>
      </c>
      <c r="M13" s="991">
        <v>0.73</v>
      </c>
      <c r="N13" s="88"/>
      <c r="O13" s="981">
        <f t="shared" si="3"/>
        <v>411.89652000000007</v>
      </c>
      <c r="P13" s="983">
        <f t="shared" si="4"/>
        <v>0.40861726102524443</v>
      </c>
      <c r="Q13" s="989">
        <f t="shared" si="5"/>
        <v>3.7148895000000005E-3</v>
      </c>
      <c r="R13" s="989">
        <f t="shared" si="6"/>
        <v>0.14859558</v>
      </c>
      <c r="S13" s="981">
        <f t="shared" si="7"/>
        <v>152.43429915000004</v>
      </c>
      <c r="T13" s="990">
        <f t="shared" si="8"/>
        <v>10952619606.475174</v>
      </c>
      <c r="U13" s="88"/>
      <c r="V13" s="984">
        <f>'Master ERF Table'!$C$11</f>
        <v>34.442957746478882</v>
      </c>
      <c r="W13" s="984">
        <f>'Master ERF Table'!$C$13</f>
        <v>-18.693086083844243</v>
      </c>
      <c r="X13" s="984">
        <f>'Master ERF Table'!$C$12</f>
        <v>-9.3465430419221214</v>
      </c>
      <c r="Y13" s="984">
        <f>'Master ERF Table'!$C$14</f>
        <v>-2.8039629125766363</v>
      </c>
      <c r="Z13" s="984">
        <f>'Master ERF Table'!$C$15</f>
        <v>5.4603140858326471</v>
      </c>
      <c r="AA13" s="984">
        <f>'Master ERF Table'!$C$19</f>
        <v>100.67114093959731</v>
      </c>
      <c r="AB13" s="984">
        <f>'Master ERF Table'!$C$21</f>
        <v>-19.909502262443439</v>
      </c>
      <c r="AC13" s="985">
        <f>'Master ERF Table'!$C$17</f>
        <v>5.1788268955650935E-3</v>
      </c>
      <c r="AD13" s="986">
        <f>'Master ERF Table'!$C$7</f>
        <v>9.3595037832884959E-10</v>
      </c>
      <c r="AE13" s="88"/>
      <c r="AF13" s="987">
        <f t="shared" si="9"/>
        <v>14.073987055974426</v>
      </c>
      <c r="AG13" s="987">
        <f t="shared" si="10"/>
        <v>-5.5759718740533692</v>
      </c>
      <c r="AH13" s="987">
        <f t="shared" si="11"/>
        <v>-2.7879859370266846</v>
      </c>
      <c r="AI13" s="987">
        <f t="shared" si="12"/>
        <v>-0.83639578110800539</v>
      </c>
      <c r="AJ13" s="987">
        <f>MEDIAN('Time series-NOx per study'!V10:V69)*P13</f>
        <v>5.7446915182003231</v>
      </c>
      <c r="AK13" s="1009">
        <f t="shared" si="13"/>
        <v>-9.2003535921880584</v>
      </c>
      <c r="AL13" s="482"/>
      <c r="AM13" s="987">
        <f t="shared" si="14"/>
        <v>14.073987055974426</v>
      </c>
      <c r="AN13" s="987">
        <f t="shared" si="15"/>
        <v>-5.5759718740533692</v>
      </c>
      <c r="AO13" s="987">
        <f t="shared" si="16"/>
        <v>-2.7879859370266846</v>
      </c>
      <c r="AP13" s="987">
        <f t="shared" si="17"/>
        <v>-0.83639578110800539</v>
      </c>
      <c r="AQ13" s="987">
        <f>MEDIAN('Time series-NOx per study'!V10:V69)*P13</f>
        <v>5.7446915182003231</v>
      </c>
      <c r="AR13" s="1009">
        <f t="shared" si="18"/>
        <v>-9.2003535921880584</v>
      </c>
      <c r="AS13" s="482"/>
      <c r="AT13" s="987">
        <f t="shared" si="19"/>
        <v>14.073987055974426</v>
      </c>
      <c r="AU13" s="987">
        <f t="shared" si="20"/>
        <v>-5.5759718740533692</v>
      </c>
      <c r="AV13" s="987">
        <f t="shared" si="21"/>
        <v>-2.7879859370266846</v>
      </c>
      <c r="AW13" s="987">
        <f t="shared" si="22"/>
        <v>-0.83639578110800539</v>
      </c>
      <c r="AX13" s="987">
        <f>MEDIAN('Time series-NOx per study'!V10:V69)*P13</f>
        <v>5.7446915182003231</v>
      </c>
      <c r="AY13" s="1009">
        <f t="shared" si="23"/>
        <v>-9.2003535921880584</v>
      </c>
      <c r="AZ13" s="979"/>
      <c r="BA13" s="979"/>
      <c r="BB13" s="88"/>
      <c r="BC13" s="88"/>
      <c r="BD13" s="88"/>
      <c r="BE13" s="88"/>
      <c r="BF13" s="88"/>
      <c r="BG13" s="88"/>
      <c r="BH13" s="88"/>
      <c r="BI13" s="88"/>
    </row>
    <row r="14" spans="2:63">
      <c r="B14" s="978">
        <f t="shared" si="0"/>
        <v>1984</v>
      </c>
      <c r="C14" s="981">
        <v>139.04499999999999</v>
      </c>
      <c r="D14" s="981">
        <v>439.38219999999995</v>
      </c>
      <c r="E14" s="982">
        <v>10102</v>
      </c>
      <c r="F14" s="983">
        <f>'Master ERF Table'!$Q$13</f>
        <v>1.1657924009020941</v>
      </c>
      <c r="G14" s="982">
        <f t="shared" si="2"/>
        <v>11776.834833912955</v>
      </c>
      <c r="H14" s="109">
        <f>'Master ERF Table'!$Q$11</f>
        <v>0.95</v>
      </c>
      <c r="I14" s="983">
        <v>11</v>
      </c>
      <c r="J14" s="109">
        <f>'Master ERF Table'!$Q$19</f>
        <v>0.03</v>
      </c>
      <c r="K14" s="109">
        <f>'Master ERF Table'!$Q$20</f>
        <v>1.2</v>
      </c>
      <c r="L14" s="982">
        <f>'Master ERF Table'!$Q$18</f>
        <v>1231</v>
      </c>
      <c r="M14" s="991">
        <v>0.73</v>
      </c>
      <c r="N14" s="88"/>
      <c r="O14" s="981">
        <f t="shared" si="3"/>
        <v>439.38219999999995</v>
      </c>
      <c r="P14" s="983">
        <f t="shared" si="4"/>
        <v>0.44222355434782612</v>
      </c>
      <c r="Q14" s="989">
        <f t="shared" si="5"/>
        <v>3.9627825000000004E-3</v>
      </c>
      <c r="R14" s="989">
        <f t="shared" si="6"/>
        <v>0.15851129999999999</v>
      </c>
      <c r="S14" s="981">
        <f t="shared" si="7"/>
        <v>162.60617525000001</v>
      </c>
      <c r="T14" s="990">
        <f t="shared" si="8"/>
        <v>11776834833.912954</v>
      </c>
      <c r="U14" s="88"/>
      <c r="V14" s="984">
        <f>'Master ERF Table'!$C$11</f>
        <v>34.442957746478882</v>
      </c>
      <c r="W14" s="984">
        <f>'Master ERF Table'!$C$13</f>
        <v>-18.693086083844243</v>
      </c>
      <c r="X14" s="984">
        <f>'Master ERF Table'!$C$12</f>
        <v>-9.3465430419221214</v>
      </c>
      <c r="Y14" s="984">
        <f>'Master ERF Table'!$C$14</f>
        <v>-2.8039629125766363</v>
      </c>
      <c r="Z14" s="984">
        <f>'Master ERF Table'!$C$15</f>
        <v>5.4603140858326471</v>
      </c>
      <c r="AA14" s="984">
        <f>'Master ERF Table'!$C$19</f>
        <v>100.67114093959731</v>
      </c>
      <c r="AB14" s="984">
        <f>'Master ERF Table'!$C$21</f>
        <v>-19.909502262443439</v>
      </c>
      <c r="AC14" s="985">
        <f>'Master ERF Table'!$C$17</f>
        <v>5.1788268955650935E-3</v>
      </c>
      <c r="AD14" s="986">
        <f>'Master ERF Table'!$C$7</f>
        <v>9.3595037832884959E-10</v>
      </c>
      <c r="AE14" s="88"/>
      <c r="AF14" s="987">
        <f t="shared" si="9"/>
        <v>15.231487196899883</v>
      </c>
      <c r="AG14" s="987">
        <f t="shared" si="10"/>
        <v>-6.0345617679010646</v>
      </c>
      <c r="AH14" s="987">
        <f t="shared" si="11"/>
        <v>-3.0172808839505323</v>
      </c>
      <c r="AI14" s="987">
        <f t="shared" si="12"/>
        <v>-0.90518426518515971</v>
      </c>
      <c r="AJ14" s="987">
        <f>MEDIAN('Time series-NOx per study'!V10:V69)*P14</f>
        <v>6.2171575802653329</v>
      </c>
      <c r="AK14" s="1009">
        <f t="shared" si="13"/>
        <v>-9.9570269170367567</v>
      </c>
      <c r="AL14" s="482"/>
      <c r="AM14" s="987">
        <f t="shared" si="14"/>
        <v>15.231487196899883</v>
      </c>
      <c r="AN14" s="987">
        <f t="shared" si="15"/>
        <v>-6.0345617679010646</v>
      </c>
      <c r="AO14" s="987">
        <f t="shared" si="16"/>
        <v>-3.0172808839505323</v>
      </c>
      <c r="AP14" s="987">
        <f t="shared" si="17"/>
        <v>-0.90518426518515971</v>
      </c>
      <c r="AQ14" s="987">
        <f>MEDIAN('Time series-NOx per study'!V10:V69)*P14</f>
        <v>6.2171575802653329</v>
      </c>
      <c r="AR14" s="1009">
        <f t="shared" si="18"/>
        <v>-9.9570269170367567</v>
      </c>
      <c r="AS14" s="482"/>
      <c r="AT14" s="987">
        <f t="shared" si="19"/>
        <v>15.231487196899883</v>
      </c>
      <c r="AU14" s="987">
        <f t="shared" si="20"/>
        <v>-6.0345617679010646</v>
      </c>
      <c r="AV14" s="987">
        <f t="shared" si="21"/>
        <v>-3.0172808839505323</v>
      </c>
      <c r="AW14" s="987">
        <f t="shared" si="22"/>
        <v>-0.90518426518515971</v>
      </c>
      <c r="AX14" s="987">
        <f>MEDIAN('Time series-NOx per study'!V10:V69)*P14</f>
        <v>6.2171575802653329</v>
      </c>
      <c r="AY14" s="1009">
        <f t="shared" si="23"/>
        <v>-9.9570269170367567</v>
      </c>
      <c r="AZ14" s="979"/>
      <c r="BA14" s="979"/>
      <c r="BB14" s="88"/>
      <c r="BC14" s="88"/>
      <c r="BD14" s="88"/>
      <c r="BE14" s="88"/>
      <c r="BF14" s="88"/>
      <c r="BG14" s="88"/>
      <c r="BH14" s="88"/>
      <c r="BI14" s="88"/>
    </row>
    <row r="15" spans="2:63">
      <c r="B15" s="978">
        <f t="shared" si="0"/>
        <v>1985</v>
      </c>
      <c r="C15" s="981">
        <v>143.43899999999999</v>
      </c>
      <c r="D15" s="981">
        <v>453.26724000000002</v>
      </c>
      <c r="E15" s="982">
        <v>10598</v>
      </c>
      <c r="F15" s="983">
        <f>'Master ERF Table'!$Q$13</f>
        <v>1.1657924009020941</v>
      </c>
      <c r="G15" s="982">
        <f t="shared" si="2"/>
        <v>12355.067864760393</v>
      </c>
      <c r="H15" s="109">
        <f>'Master ERF Table'!$Q$11</f>
        <v>0.95</v>
      </c>
      <c r="I15" s="983">
        <f>(I$22/I$14)^(1/(B$22-B$14))*I14</f>
        <v>11.221277778583994</v>
      </c>
      <c r="J15" s="109">
        <f>'Master ERF Table'!$Q$19</f>
        <v>0.03</v>
      </c>
      <c r="K15" s="109">
        <f>'Master ERF Table'!$Q$20</f>
        <v>1.2</v>
      </c>
      <c r="L15" s="982">
        <f>'Master ERF Table'!$Q$18</f>
        <v>1231</v>
      </c>
      <c r="M15" s="991">
        <v>0.73</v>
      </c>
      <c r="N15" s="88"/>
      <c r="O15" s="981">
        <f t="shared" si="3"/>
        <v>453.26724000000002</v>
      </c>
      <c r="P15" s="983">
        <f t="shared" si="4"/>
        <v>0.46537534525336344</v>
      </c>
      <c r="Q15" s="989">
        <f t="shared" si="5"/>
        <v>4.0880114999999996E-3</v>
      </c>
      <c r="R15" s="989">
        <f t="shared" si="6"/>
        <v>0.16352046000000001</v>
      </c>
      <c r="S15" s="981">
        <f t="shared" si="7"/>
        <v>167.74473854999999</v>
      </c>
      <c r="T15" s="990">
        <f t="shared" si="8"/>
        <v>12355067864.760393</v>
      </c>
      <c r="U15" s="88"/>
      <c r="V15" s="984">
        <f>'Master ERF Table'!$C$11</f>
        <v>34.442957746478882</v>
      </c>
      <c r="W15" s="984">
        <f>'Master ERF Table'!$C$13</f>
        <v>-18.693086083844243</v>
      </c>
      <c r="X15" s="984">
        <f>'Master ERF Table'!$C$12</f>
        <v>-9.3465430419221214</v>
      </c>
      <c r="Y15" s="984">
        <f>'Master ERF Table'!$C$14</f>
        <v>-2.8039629125766363</v>
      </c>
      <c r="Z15" s="984">
        <f>'Master ERF Table'!$C$15</f>
        <v>5.4603140858326471</v>
      </c>
      <c r="AA15" s="984">
        <f>'Master ERF Table'!$C$19</f>
        <v>100.67114093959731</v>
      </c>
      <c r="AB15" s="984">
        <f>'Master ERF Table'!$C$21</f>
        <v>-19.909502262443439</v>
      </c>
      <c r="AC15" s="985">
        <f>'Master ERF Table'!$C$17</f>
        <v>5.1788268955650935E-3</v>
      </c>
      <c r="AD15" s="986">
        <f>'Master ERF Table'!$C$7</f>
        <v>9.3595037832884959E-10</v>
      </c>
      <c r="AE15" s="88"/>
      <c r="AF15" s="987">
        <f t="shared" si="9"/>
        <v>16.02890335281462</v>
      </c>
      <c r="AG15" s="987">
        <f t="shared" si="10"/>
        <v>-6.3504900147874963</v>
      </c>
      <c r="AH15" s="987">
        <f t="shared" si="11"/>
        <v>-3.1752450073937482</v>
      </c>
      <c r="AI15" s="987">
        <f t="shared" si="12"/>
        <v>-0.95257350221812431</v>
      </c>
      <c r="AJ15" s="987">
        <f>MEDIAN('Time series-NOx per study'!V10:V69)*P15</f>
        <v>6.5426452909716382</v>
      </c>
      <c r="AK15" s="1009">
        <f t="shared" si="13"/>
        <v>-10.478308524399369</v>
      </c>
      <c r="AL15" s="482"/>
      <c r="AM15" s="987">
        <f t="shared" si="14"/>
        <v>16.02890335281462</v>
      </c>
      <c r="AN15" s="987">
        <f t="shared" si="15"/>
        <v>-6.3504900147874963</v>
      </c>
      <c r="AO15" s="987">
        <f t="shared" si="16"/>
        <v>-3.1752450073937482</v>
      </c>
      <c r="AP15" s="987">
        <f t="shared" si="17"/>
        <v>-0.95257350221812431</v>
      </c>
      <c r="AQ15" s="987">
        <f>MEDIAN('Time series-NOx per study'!V10:V69)*P15</f>
        <v>6.5426452909716382</v>
      </c>
      <c r="AR15" s="1009">
        <f t="shared" si="18"/>
        <v>-10.478308524399369</v>
      </c>
      <c r="AS15" s="482"/>
      <c r="AT15" s="987">
        <f t="shared" si="19"/>
        <v>16.02890335281462</v>
      </c>
      <c r="AU15" s="987">
        <f t="shared" si="20"/>
        <v>-6.3504900147874963</v>
      </c>
      <c r="AV15" s="987">
        <f t="shared" si="21"/>
        <v>-3.1752450073937482</v>
      </c>
      <c r="AW15" s="987">
        <f t="shared" si="22"/>
        <v>-0.95257350221812431</v>
      </c>
      <c r="AX15" s="987">
        <f>MEDIAN('Time series-NOx per study'!V10:V69)*P15</f>
        <v>6.5426452909716382</v>
      </c>
      <c r="AY15" s="1009">
        <f t="shared" si="23"/>
        <v>-10.478308524399369</v>
      </c>
      <c r="AZ15" s="979"/>
      <c r="BA15" s="979"/>
      <c r="BB15" s="88"/>
      <c r="BC15" s="88"/>
      <c r="BD15" s="88"/>
      <c r="BE15" s="88"/>
      <c r="BF15" s="88"/>
      <c r="BG15" s="88"/>
      <c r="BH15" s="88"/>
      <c r="BI15" s="88"/>
    </row>
    <row r="16" spans="2:63">
      <c r="B16" s="978">
        <f t="shared" si="0"/>
        <v>1986</v>
      </c>
      <c r="C16" s="981">
        <v>151.48400000000001</v>
      </c>
      <c r="D16" s="981">
        <v>478.68944000000005</v>
      </c>
      <c r="E16" s="982">
        <v>11491</v>
      </c>
      <c r="F16" s="983">
        <f>'Master ERF Table'!$Q$13</f>
        <v>1.1657924009020941</v>
      </c>
      <c r="G16" s="982">
        <f t="shared" si="2"/>
        <v>13396.120478765964</v>
      </c>
      <c r="H16" s="109">
        <f>'Master ERF Table'!$Q$11</f>
        <v>0.95</v>
      </c>
      <c r="I16" s="983">
        <f t="shared" ref="I16:I21" si="24">(I$22/I$14)^(1/(B$22-B$14))*I15</f>
        <v>11.447006816740268</v>
      </c>
      <c r="J16" s="109">
        <f>'Master ERF Table'!$Q$19</f>
        <v>0.03</v>
      </c>
      <c r="K16" s="109">
        <f>'Master ERF Table'!$Q$20</f>
        <v>1.2</v>
      </c>
      <c r="L16" s="982">
        <f>'Master ERF Table'!$Q$18</f>
        <v>1231</v>
      </c>
      <c r="M16" s="991">
        <v>0.73</v>
      </c>
      <c r="N16" s="88"/>
      <c r="O16" s="981">
        <f t="shared" si="3"/>
        <v>478.68944000000005</v>
      </c>
      <c r="P16" s="983">
        <f t="shared" si="4"/>
        <v>0.5013632709204392</v>
      </c>
      <c r="Q16" s="989">
        <f t="shared" si="5"/>
        <v>4.3172940000000002E-3</v>
      </c>
      <c r="R16" s="989">
        <f t="shared" si="6"/>
        <v>0.17269176</v>
      </c>
      <c r="S16" s="981">
        <f t="shared" si="7"/>
        <v>177.15296380000001</v>
      </c>
      <c r="T16" s="990">
        <f t="shared" si="8"/>
        <v>13396120478.765965</v>
      </c>
      <c r="U16" s="88"/>
      <c r="V16" s="984">
        <f>'Master ERF Table'!$C$11</f>
        <v>34.442957746478882</v>
      </c>
      <c r="W16" s="984">
        <f>'Master ERF Table'!$C$13</f>
        <v>-18.693086083844243</v>
      </c>
      <c r="X16" s="984">
        <f>'Master ERF Table'!$C$12</f>
        <v>-9.3465430419221214</v>
      </c>
      <c r="Y16" s="984">
        <f>'Master ERF Table'!$C$14</f>
        <v>-2.8039629125766363</v>
      </c>
      <c r="Z16" s="984">
        <f>'Master ERF Table'!$C$15</f>
        <v>5.4603140858326471</v>
      </c>
      <c r="AA16" s="984">
        <f>'Master ERF Table'!$C$19</f>
        <v>100.67114093959731</v>
      </c>
      <c r="AB16" s="984">
        <f>'Master ERF Table'!$C$21</f>
        <v>-19.909502262443439</v>
      </c>
      <c r="AC16" s="985">
        <f>'Master ERF Table'!$C$17</f>
        <v>5.1788268955650935E-3</v>
      </c>
      <c r="AD16" s="986">
        <f>'Master ERF Table'!$C$7</f>
        <v>9.3595037832884959E-10</v>
      </c>
      <c r="AE16" s="88"/>
      <c r="AF16" s="987">
        <f t="shared" si="9"/>
        <v>17.268433955949131</v>
      </c>
      <c r="AG16" s="987">
        <f t="shared" si="10"/>
        <v>-6.8415795512932496</v>
      </c>
      <c r="AH16" s="987">
        <f t="shared" si="11"/>
        <v>-3.4207897756466248</v>
      </c>
      <c r="AI16" s="987">
        <f t="shared" si="12"/>
        <v>-1.0262369326939873</v>
      </c>
      <c r="AJ16" s="987">
        <f>MEDIAN('Time series-NOx per study'!V10:V69)*P16</f>
        <v>7.0485943808817222</v>
      </c>
      <c r="AK16" s="1009">
        <f t="shared" si="13"/>
        <v>-11.288606259633861</v>
      </c>
      <c r="AL16" s="482"/>
      <c r="AM16" s="987">
        <f t="shared" si="14"/>
        <v>17.268433955949131</v>
      </c>
      <c r="AN16" s="987">
        <f t="shared" si="15"/>
        <v>-6.8415795512932496</v>
      </c>
      <c r="AO16" s="987">
        <f t="shared" si="16"/>
        <v>-3.4207897756466248</v>
      </c>
      <c r="AP16" s="987">
        <f t="shared" si="17"/>
        <v>-1.0262369326939873</v>
      </c>
      <c r="AQ16" s="987">
        <f>MEDIAN('Time series-NOx per study'!V10:V69)*P16</f>
        <v>7.0485943808817222</v>
      </c>
      <c r="AR16" s="1009">
        <f t="shared" si="18"/>
        <v>-11.288606259633861</v>
      </c>
      <c r="AS16" s="482"/>
      <c r="AT16" s="987">
        <f t="shared" si="19"/>
        <v>17.268433955949131</v>
      </c>
      <c r="AU16" s="987">
        <f t="shared" si="20"/>
        <v>-6.8415795512932496</v>
      </c>
      <c r="AV16" s="987">
        <f t="shared" si="21"/>
        <v>-3.4207897756466248</v>
      </c>
      <c r="AW16" s="987">
        <f t="shared" si="22"/>
        <v>-1.0262369326939873</v>
      </c>
      <c r="AX16" s="987">
        <f>MEDIAN('Time series-NOx per study'!V10:V69)*P16</f>
        <v>7.0485943808817222</v>
      </c>
      <c r="AY16" s="1009">
        <f t="shared" si="23"/>
        <v>-11.288606259633861</v>
      </c>
      <c r="AZ16" s="979"/>
      <c r="BA16" s="979"/>
      <c r="BB16" s="88"/>
      <c r="BC16" s="88"/>
      <c r="BD16" s="88"/>
      <c r="BE16" s="88"/>
      <c r="BF16" s="88"/>
      <c r="BG16" s="88"/>
      <c r="BH16" s="1004"/>
      <c r="BI16" s="88"/>
    </row>
    <row r="17" spans="2:61">
      <c r="B17" s="978">
        <f t="shared" si="0"/>
        <v>1987</v>
      </c>
      <c r="C17" s="981">
        <v>158.44800000000001</v>
      </c>
      <c r="D17" s="981">
        <v>500.69568000000004</v>
      </c>
      <c r="E17" s="982">
        <v>12266</v>
      </c>
      <c r="F17" s="983">
        <f>'Master ERF Table'!$Q$13</f>
        <v>1.1657924009020941</v>
      </c>
      <c r="G17" s="982">
        <f t="shared" si="2"/>
        <v>14299.609589465086</v>
      </c>
      <c r="H17" s="109">
        <f>'Master ERF Table'!$Q$11</f>
        <v>0.95</v>
      </c>
      <c r="I17" s="983">
        <f t="shared" si="24"/>
        <v>11.677276656726098</v>
      </c>
      <c r="J17" s="109">
        <f>'Master ERF Table'!$Q$19</f>
        <v>0.03</v>
      </c>
      <c r="K17" s="109">
        <f>'Master ERF Table'!$Q$20</f>
        <v>1.2</v>
      </c>
      <c r="L17" s="982">
        <f>'Master ERF Table'!$Q$18</f>
        <v>1231</v>
      </c>
      <c r="M17" s="991">
        <v>0.73</v>
      </c>
      <c r="N17" s="88"/>
      <c r="O17" s="981">
        <f t="shared" si="3"/>
        <v>500.69568000000004</v>
      </c>
      <c r="P17" s="983">
        <f t="shared" si="4"/>
        <v>0.53496102286251435</v>
      </c>
      <c r="Q17" s="989">
        <f t="shared" si="5"/>
        <v>4.5157679999999999E-3</v>
      </c>
      <c r="R17" s="989">
        <f t="shared" si="6"/>
        <v>0.18063071999999999</v>
      </c>
      <c r="S17" s="981">
        <f t="shared" si="7"/>
        <v>185.29701360000001</v>
      </c>
      <c r="T17" s="990">
        <f t="shared" si="8"/>
        <v>14299609589.465086</v>
      </c>
      <c r="U17" s="88"/>
      <c r="V17" s="984">
        <f>'Master ERF Table'!$C$11</f>
        <v>34.442957746478882</v>
      </c>
      <c r="W17" s="984">
        <f>'Master ERF Table'!$C$13</f>
        <v>-18.693086083844243</v>
      </c>
      <c r="X17" s="984">
        <f>'Master ERF Table'!$C$12</f>
        <v>-9.3465430419221214</v>
      </c>
      <c r="Y17" s="984">
        <f>'Master ERF Table'!$C$14</f>
        <v>-2.8039629125766363</v>
      </c>
      <c r="Z17" s="984">
        <f>'Master ERF Table'!$C$15</f>
        <v>5.4603140858326471</v>
      </c>
      <c r="AA17" s="984">
        <f>'Master ERF Table'!$C$19</f>
        <v>100.67114093959731</v>
      </c>
      <c r="AB17" s="984">
        <f>'Master ERF Table'!$C$21</f>
        <v>-19.909502262443439</v>
      </c>
      <c r="AC17" s="985">
        <f>'Master ERF Table'!$C$17</f>
        <v>5.1788268955650935E-3</v>
      </c>
      <c r="AD17" s="986">
        <f>'Master ERF Table'!$C$7</f>
        <v>9.3595037832884959E-10</v>
      </c>
      <c r="AE17" s="88"/>
      <c r="AF17" s="987">
        <f t="shared" si="9"/>
        <v>18.425639906466706</v>
      </c>
      <c r="AG17" s="987">
        <f t="shared" si="10"/>
        <v>-7.3000528898653538</v>
      </c>
      <c r="AH17" s="987">
        <f t="shared" si="11"/>
        <v>-3.6500264449326769</v>
      </c>
      <c r="AI17" s="987">
        <f t="shared" si="12"/>
        <v>-1.0950079334798031</v>
      </c>
      <c r="AJ17" s="987">
        <f>MEDIAN('Time series-NOx per study'!V10:V69)*P17</f>
        <v>7.5209403609021637</v>
      </c>
      <c r="AK17" s="1009">
        <f t="shared" si="13"/>
        <v>-12.045087268277832</v>
      </c>
      <c r="AL17" s="482"/>
      <c r="AM17" s="987">
        <f t="shared" si="14"/>
        <v>18.425639906466706</v>
      </c>
      <c r="AN17" s="987">
        <f t="shared" si="15"/>
        <v>-7.3000528898653538</v>
      </c>
      <c r="AO17" s="987">
        <f t="shared" si="16"/>
        <v>-3.6500264449326769</v>
      </c>
      <c r="AP17" s="987">
        <f t="shared" si="17"/>
        <v>-1.0950079334798031</v>
      </c>
      <c r="AQ17" s="987">
        <f>MEDIAN('Time series-NOx per study'!V10:V69)*P17</f>
        <v>7.5209403609021637</v>
      </c>
      <c r="AR17" s="1009">
        <f t="shared" si="18"/>
        <v>-12.045087268277832</v>
      </c>
      <c r="AS17" s="482"/>
      <c r="AT17" s="987">
        <f t="shared" si="19"/>
        <v>18.425639906466706</v>
      </c>
      <c r="AU17" s="987">
        <f t="shared" si="20"/>
        <v>-7.3000528898653538</v>
      </c>
      <c r="AV17" s="987">
        <f t="shared" si="21"/>
        <v>-3.6500264449326769</v>
      </c>
      <c r="AW17" s="987">
        <f t="shared" si="22"/>
        <v>-1.0950079334798031</v>
      </c>
      <c r="AX17" s="987">
        <f>MEDIAN('Time series-NOx per study'!V10:V69)*P17</f>
        <v>7.5209403609021637</v>
      </c>
      <c r="AY17" s="1009">
        <f t="shared" si="23"/>
        <v>-12.045087268277832</v>
      </c>
      <c r="AZ17" s="979"/>
      <c r="BA17" s="979"/>
      <c r="BB17" s="88"/>
      <c r="BC17" s="88"/>
      <c r="BD17" s="88"/>
      <c r="BE17" s="88"/>
      <c r="BF17" s="88"/>
      <c r="BG17" s="88"/>
      <c r="BH17" s="1004"/>
      <c r="BI17" s="88"/>
    </row>
    <row r="18" spans="2:61">
      <c r="B18" s="978">
        <f t="shared" si="0"/>
        <v>1988</v>
      </c>
      <c r="C18" s="981">
        <v>166.12799999999999</v>
      </c>
      <c r="D18" s="981">
        <v>524.96447999999998</v>
      </c>
      <c r="E18" s="982">
        <v>13017</v>
      </c>
      <c r="F18" s="983">
        <f>'Master ERF Table'!$Q$13</f>
        <v>1.1657924009020941</v>
      </c>
      <c r="G18" s="982">
        <f t="shared" si="2"/>
        <v>15175.11968254256</v>
      </c>
      <c r="H18" s="109">
        <f>'Master ERF Table'!$Q$11</f>
        <v>0.95</v>
      </c>
      <c r="I18" s="983">
        <f t="shared" si="24"/>
        <v>11.912178642045289</v>
      </c>
      <c r="J18" s="109">
        <f>'Master ERF Table'!$Q$19</f>
        <v>0.03</v>
      </c>
      <c r="K18" s="109">
        <f>'Master ERF Table'!$Q$20</f>
        <v>1.2</v>
      </c>
      <c r="L18" s="982">
        <f>'Master ERF Table'!$Q$18</f>
        <v>1231</v>
      </c>
      <c r="M18" s="991">
        <v>0.73</v>
      </c>
      <c r="N18" s="88"/>
      <c r="O18" s="981">
        <f t="shared" si="3"/>
        <v>524.96447999999998</v>
      </c>
      <c r="P18" s="983">
        <f t="shared" si="4"/>
        <v>0.57217363693103929</v>
      </c>
      <c r="Q18" s="989">
        <f t="shared" si="5"/>
        <v>4.7346480000000002E-3</v>
      </c>
      <c r="R18" s="989">
        <f t="shared" si="6"/>
        <v>0.18938592000000001</v>
      </c>
      <c r="S18" s="981">
        <f t="shared" si="7"/>
        <v>194.2783896</v>
      </c>
      <c r="T18" s="990">
        <f t="shared" si="8"/>
        <v>15175119682.542559</v>
      </c>
      <c r="U18" s="88"/>
      <c r="V18" s="984">
        <f>'Master ERF Table'!$C$11</f>
        <v>34.442957746478882</v>
      </c>
      <c r="W18" s="984">
        <f>'Master ERF Table'!$C$13</f>
        <v>-18.693086083844243</v>
      </c>
      <c r="X18" s="984">
        <f>'Master ERF Table'!$C$12</f>
        <v>-9.3465430419221214</v>
      </c>
      <c r="Y18" s="984">
        <f>'Master ERF Table'!$C$14</f>
        <v>-2.8039629125766363</v>
      </c>
      <c r="Z18" s="984">
        <f>'Master ERF Table'!$C$15</f>
        <v>5.4603140858326471</v>
      </c>
      <c r="AA18" s="984">
        <f>'Master ERF Table'!$C$19</f>
        <v>100.67114093959731</v>
      </c>
      <c r="AB18" s="984">
        <f>'Master ERF Table'!$C$21</f>
        <v>-19.909502262443439</v>
      </c>
      <c r="AC18" s="985">
        <f>'Master ERF Table'!$C$17</f>
        <v>5.1788268955650935E-3</v>
      </c>
      <c r="AD18" s="986">
        <f>'Master ERF Table'!$C$7</f>
        <v>9.3595037832884959E-10</v>
      </c>
      <c r="AE18" s="88"/>
      <c r="AF18" s="987">
        <f t="shared" si="9"/>
        <v>19.707352400464934</v>
      </c>
      <c r="AG18" s="987">
        <f t="shared" si="10"/>
        <v>-7.8078544665424552</v>
      </c>
      <c r="AH18" s="987">
        <f t="shared" si="11"/>
        <v>-3.9039272332712276</v>
      </c>
      <c r="AI18" s="987">
        <f t="shared" si="12"/>
        <v>-1.1711781699813684</v>
      </c>
      <c r="AJ18" s="987">
        <f>MEDIAN('Time series-NOx per study'!V10:V69)*P18</f>
        <v>8.0441071695512729</v>
      </c>
      <c r="AK18" s="1009">
        <f t="shared" si="13"/>
        <v>-12.882959869795052</v>
      </c>
      <c r="AL18" s="482"/>
      <c r="AM18" s="987">
        <f t="shared" si="14"/>
        <v>19.707352400464934</v>
      </c>
      <c r="AN18" s="987">
        <f t="shared" si="15"/>
        <v>-7.8078544665424552</v>
      </c>
      <c r="AO18" s="987">
        <f t="shared" si="16"/>
        <v>-3.9039272332712276</v>
      </c>
      <c r="AP18" s="987">
        <f t="shared" si="17"/>
        <v>-1.1711781699813684</v>
      </c>
      <c r="AQ18" s="987">
        <f>MEDIAN('Time series-NOx per study'!V10:V69)*P18</f>
        <v>8.0441071695512729</v>
      </c>
      <c r="AR18" s="1009">
        <f t="shared" si="18"/>
        <v>-12.882959869795052</v>
      </c>
      <c r="AS18" s="482"/>
      <c r="AT18" s="987">
        <f t="shared" si="19"/>
        <v>19.707352400464934</v>
      </c>
      <c r="AU18" s="987">
        <f t="shared" si="20"/>
        <v>-7.8078544665424552</v>
      </c>
      <c r="AV18" s="987">
        <f t="shared" si="21"/>
        <v>-3.9039272332712276</v>
      </c>
      <c r="AW18" s="987">
        <f t="shared" si="22"/>
        <v>-1.1711781699813684</v>
      </c>
      <c r="AX18" s="987">
        <f>MEDIAN('Time series-NOx per study'!V10:V69)*P18</f>
        <v>8.0441071695512729</v>
      </c>
      <c r="AY18" s="1009">
        <f t="shared" si="23"/>
        <v>-12.882959869795052</v>
      </c>
      <c r="AZ18" s="979"/>
      <c r="BA18" s="979"/>
      <c r="BB18" s="88"/>
      <c r="BC18" s="88"/>
      <c r="BD18" s="88"/>
      <c r="BE18" s="88"/>
      <c r="BF18" s="88"/>
      <c r="BG18" s="88"/>
      <c r="BH18" s="1004"/>
      <c r="BI18" s="88"/>
    </row>
    <row r="19" spans="2:61">
      <c r="B19" s="978">
        <f>B20-1</f>
        <v>1989</v>
      </c>
      <c r="C19" s="981">
        <v>172.99100000000001</v>
      </c>
      <c r="D19" s="981">
        <v>546.65156000000002</v>
      </c>
      <c r="E19" s="982">
        <v>13493</v>
      </c>
      <c r="F19" s="983">
        <f>'Master ERF Table'!$Q$13</f>
        <v>1.1657924009020941</v>
      </c>
      <c r="G19" s="982">
        <f t="shared" si="2"/>
        <v>15730.036865371956</v>
      </c>
      <c r="H19" s="109">
        <f>'Master ERF Table'!$Q$11</f>
        <v>0.95</v>
      </c>
      <c r="I19" s="983">
        <f t="shared" si="24"/>
        <v>12.151805953682333</v>
      </c>
      <c r="J19" s="109">
        <f>'Master ERF Table'!$Q$19</f>
        <v>0.03</v>
      </c>
      <c r="K19" s="109">
        <f>'Master ERF Table'!$Q$20</f>
        <v>1.2</v>
      </c>
      <c r="L19" s="982">
        <f>'Master ERF Table'!$Q$18</f>
        <v>1231</v>
      </c>
      <c r="M19" s="991">
        <v>0.73</v>
      </c>
      <c r="N19" s="88"/>
      <c r="O19" s="981">
        <f t="shared" si="3"/>
        <v>546.65156000000002</v>
      </c>
      <c r="P19" s="983">
        <f t="shared" si="4"/>
        <v>0.60779642929684841</v>
      </c>
      <c r="Q19" s="989">
        <f t="shared" si="5"/>
        <v>4.9302434999999997E-3</v>
      </c>
      <c r="R19" s="989">
        <f t="shared" si="6"/>
        <v>0.19720973999999999</v>
      </c>
      <c r="S19" s="981">
        <f t="shared" si="7"/>
        <v>202.30432494999999</v>
      </c>
      <c r="T19" s="990">
        <f t="shared" si="8"/>
        <v>15730036865.371956</v>
      </c>
      <c r="U19" s="88"/>
      <c r="V19" s="984">
        <f>'Master ERF Table'!$C$11</f>
        <v>34.442957746478882</v>
      </c>
      <c r="W19" s="984">
        <f>'Master ERF Table'!$C$13</f>
        <v>-18.693086083844243</v>
      </c>
      <c r="X19" s="984">
        <f>'Master ERF Table'!$C$12</f>
        <v>-9.3465430419221214</v>
      </c>
      <c r="Y19" s="984">
        <f>'Master ERF Table'!$C$14</f>
        <v>-2.8039629125766363</v>
      </c>
      <c r="Z19" s="984">
        <f>'Master ERF Table'!$C$15</f>
        <v>5.4603140858326471</v>
      </c>
      <c r="AA19" s="984">
        <f>'Master ERF Table'!$C$19</f>
        <v>100.67114093959731</v>
      </c>
      <c r="AB19" s="984">
        <f>'Master ERF Table'!$C$21</f>
        <v>-19.909502262443439</v>
      </c>
      <c r="AC19" s="985">
        <f>'Master ERF Table'!$C$17</f>
        <v>5.1788268955650935E-3</v>
      </c>
      <c r="AD19" s="986">
        <f>'Master ERF Table'!$C$7</f>
        <v>9.3595037832884959E-10</v>
      </c>
      <c r="AE19" s="88"/>
      <c r="AF19" s="987">
        <f t="shared" si="9"/>
        <v>20.93430673273209</v>
      </c>
      <c r="AG19" s="987">
        <f t="shared" si="10"/>
        <v>-8.2939614112383708</v>
      </c>
      <c r="AH19" s="987">
        <f t="shared" si="11"/>
        <v>-4.1469807056191854</v>
      </c>
      <c r="AI19" s="987">
        <f t="shared" si="12"/>
        <v>-1.2440942116857556</v>
      </c>
      <c r="AJ19" s="987">
        <f>MEDIAN('Time series-NOx per study'!V10:V69)*P19</f>
        <v>8.5449229027021829</v>
      </c>
      <c r="AK19" s="1009">
        <f t="shared" si="13"/>
        <v>-13.685036328543312</v>
      </c>
      <c r="AL19" s="482"/>
      <c r="AM19" s="987">
        <f t="shared" si="14"/>
        <v>20.93430673273209</v>
      </c>
      <c r="AN19" s="987">
        <f t="shared" si="15"/>
        <v>-8.2939614112383708</v>
      </c>
      <c r="AO19" s="987">
        <f t="shared" si="16"/>
        <v>-4.1469807056191854</v>
      </c>
      <c r="AP19" s="987">
        <f t="shared" si="17"/>
        <v>-1.2440942116857556</v>
      </c>
      <c r="AQ19" s="987">
        <f>MEDIAN('Time series-NOx per study'!V10:V69)*P19</f>
        <v>8.5449229027021829</v>
      </c>
      <c r="AR19" s="1009">
        <f t="shared" si="18"/>
        <v>-13.685036328543312</v>
      </c>
      <c r="AS19" s="482"/>
      <c r="AT19" s="987">
        <f t="shared" si="19"/>
        <v>20.93430673273209</v>
      </c>
      <c r="AU19" s="987">
        <f t="shared" si="20"/>
        <v>-8.2939614112383708</v>
      </c>
      <c r="AV19" s="987">
        <f t="shared" si="21"/>
        <v>-4.1469807056191854</v>
      </c>
      <c r="AW19" s="987">
        <f t="shared" si="22"/>
        <v>-1.2440942116857556</v>
      </c>
      <c r="AX19" s="987">
        <f>MEDIAN('Time series-NOx per study'!V10:V69)*P19</f>
        <v>8.5449229027021829</v>
      </c>
      <c r="AY19" s="1009">
        <f t="shared" si="23"/>
        <v>-13.685036328543312</v>
      </c>
      <c r="AZ19" s="979"/>
      <c r="BA19" s="979"/>
      <c r="BB19" s="88"/>
      <c r="BC19" s="88"/>
      <c r="BD19" s="88"/>
      <c r="BE19" s="88"/>
      <c r="BF19" s="88"/>
      <c r="BG19" s="88"/>
      <c r="BH19" s="1004"/>
      <c r="BI19" s="88"/>
    </row>
    <row r="20" spans="2:61">
      <c r="B20" s="63">
        <v>1990</v>
      </c>
      <c r="C20" s="981">
        <v>173.929</v>
      </c>
      <c r="D20" s="981">
        <v>549.61563999999998</v>
      </c>
      <c r="E20" s="982">
        <v>14371</v>
      </c>
      <c r="F20" s="983">
        <f>'Master ERF Table'!$Q$13</f>
        <v>1.1657924009020941</v>
      </c>
      <c r="G20" s="982">
        <f>F20*E20</f>
        <v>16753.602593363994</v>
      </c>
      <c r="H20" s="109">
        <f>'Master ERF Table'!$Q$11</f>
        <v>0.95</v>
      </c>
      <c r="I20" s="983">
        <f t="shared" si="24"/>
        <v>12.396253647065476</v>
      </c>
      <c r="J20" s="109">
        <f>'Master ERF Table'!$Q$19</f>
        <v>0.03</v>
      </c>
      <c r="K20" s="109">
        <f>'Master ERF Table'!$Q$20</f>
        <v>1.2</v>
      </c>
      <c r="L20" s="982">
        <f>'Master ERF Table'!$Q$18</f>
        <v>1231</v>
      </c>
      <c r="M20" s="991">
        <v>0.73</v>
      </c>
      <c r="O20" s="981">
        <f>D20</f>
        <v>549.61563999999998</v>
      </c>
      <c r="P20" s="983">
        <f t="shared" si="4"/>
        <v>0.62338487842869572</v>
      </c>
      <c r="Q20" s="989">
        <f>((C20*1000000000*H20)*J20)/1000000000000</f>
        <v>4.9569764999999998E-3</v>
      </c>
      <c r="R20" s="989">
        <f>((C20*1000000000*H20)*K20)/1000000000000</f>
        <v>0.19827906000000001</v>
      </c>
      <c r="S20" s="981">
        <f>((C20*1000000000*H20*L20)/1000000000000)</f>
        <v>203.40126905</v>
      </c>
      <c r="T20" s="990">
        <f t="shared" si="8"/>
        <v>16753602593.363995</v>
      </c>
      <c r="V20" s="984">
        <f>'Master ERF Table'!$C$11</f>
        <v>34.442957746478882</v>
      </c>
      <c r="W20" s="984">
        <f>'Master ERF Table'!$C$13</f>
        <v>-18.693086083844243</v>
      </c>
      <c r="X20" s="984">
        <f>'Master ERF Table'!$C$12</f>
        <v>-9.3465430419221214</v>
      </c>
      <c r="Y20" s="984">
        <f>'Master ERF Table'!$C$14</f>
        <v>-2.8039629125766363</v>
      </c>
      <c r="Z20" s="984">
        <f>'Master ERF Table'!$C$15</f>
        <v>5.4603140858326471</v>
      </c>
      <c r="AA20" s="984">
        <f>'Master ERF Table'!$C$19</f>
        <v>100.67114093959731</v>
      </c>
      <c r="AB20" s="984">
        <f>'Master ERF Table'!$C$21</f>
        <v>-19.909502262443439</v>
      </c>
      <c r="AC20" s="985">
        <f>'Master ERF Table'!$C$17</f>
        <v>5.1788268955650935E-3</v>
      </c>
      <c r="AD20" s="986">
        <f>'Master ERF Table'!$C$7</f>
        <v>9.3595037832884959E-10</v>
      </c>
      <c r="AF20" s="987">
        <f t="shared" si="9"/>
        <v>21.471219027513442</v>
      </c>
      <c r="AG20" s="987">
        <f t="shared" si="10"/>
        <v>-8.5066806529591013</v>
      </c>
      <c r="AH20" s="987">
        <f t="shared" si="11"/>
        <v>-4.2533403264795506</v>
      </c>
      <c r="AI20" s="987">
        <f t="shared" si="12"/>
        <v>-1.2760020979438653</v>
      </c>
      <c r="AJ20" s="987">
        <f>MEDIAN('Time series-NOx per study'!V10:V69)*P20</f>
        <v>8.764078675233506</v>
      </c>
      <c r="AK20" s="1009">
        <f t="shared" si="13"/>
        <v>-14.036023077382517</v>
      </c>
      <c r="AL20" s="482"/>
      <c r="AM20" s="987">
        <f t="shared" si="14"/>
        <v>21.471219027513442</v>
      </c>
      <c r="AN20" s="987">
        <f t="shared" si="15"/>
        <v>-8.5066806529591013</v>
      </c>
      <c r="AO20" s="987">
        <f t="shared" si="16"/>
        <v>-4.2533403264795506</v>
      </c>
      <c r="AP20" s="987">
        <f t="shared" si="17"/>
        <v>-1.2760020979438653</v>
      </c>
      <c r="AQ20" s="987">
        <f>MEDIAN('Time series-NOx per study'!V10:V69)*P20</f>
        <v>8.764078675233506</v>
      </c>
      <c r="AR20" s="1009">
        <f t="shared" si="18"/>
        <v>-14.036023077382517</v>
      </c>
      <c r="AS20" s="482"/>
      <c r="AT20" s="987">
        <f t="shared" si="19"/>
        <v>21.471219027513442</v>
      </c>
      <c r="AU20" s="987">
        <f t="shared" si="20"/>
        <v>-8.5066806529591013</v>
      </c>
      <c r="AV20" s="987">
        <f t="shared" si="21"/>
        <v>-4.2533403264795506</v>
      </c>
      <c r="AW20" s="987">
        <f t="shared" si="22"/>
        <v>-1.2760020979438653</v>
      </c>
      <c r="AX20" s="987">
        <f>MEDIAN('Time series-NOx per study'!V10:V69)*P20</f>
        <v>8.764078675233506</v>
      </c>
      <c r="AY20" s="1009">
        <f t="shared" si="23"/>
        <v>-14.036023077382517</v>
      </c>
      <c r="AZ20" s="979"/>
      <c r="BA20" s="979"/>
      <c r="BB20" s="88"/>
      <c r="BC20" s="88"/>
      <c r="BD20" s="88"/>
      <c r="BE20" s="88"/>
      <c r="BF20" s="88"/>
      <c r="BG20" s="88"/>
      <c r="BH20" s="88"/>
      <c r="BI20" s="88"/>
    </row>
    <row r="21" spans="2:61">
      <c r="B21" s="63">
        <f>B20+1</f>
        <v>1991</v>
      </c>
      <c r="C21" s="981">
        <v>168.203</v>
      </c>
      <c r="D21" s="981">
        <v>531.52148</v>
      </c>
      <c r="E21" s="982">
        <v>14262</v>
      </c>
      <c r="F21" s="983">
        <f>'Master ERF Table'!$Q$13</f>
        <v>1.1657924009020941</v>
      </c>
      <c r="G21" s="982">
        <f t="shared" ref="G21:G48" si="25">F21*E21</f>
        <v>16626.531221665668</v>
      </c>
      <c r="H21" s="109">
        <f>'Master ERF Table'!$Q$11</f>
        <v>0.95</v>
      </c>
      <c r="I21" s="983">
        <f t="shared" si="24"/>
        <v>12.645618689773331</v>
      </c>
      <c r="J21" s="109">
        <f>'Master ERF Table'!$Q$19</f>
        <v>0.03</v>
      </c>
      <c r="K21" s="109">
        <f>'Master ERF Table'!$Q$20</f>
        <v>1.2</v>
      </c>
      <c r="L21" s="982">
        <f>'Master ERF Table'!$Q$18</f>
        <v>1231</v>
      </c>
      <c r="M21" s="991">
        <v>0.73</v>
      </c>
      <c r="O21" s="981">
        <f t="shared" ref="O21:O48" si="26">D21</f>
        <v>531.52148</v>
      </c>
      <c r="P21" s="983">
        <f t="shared" si="4"/>
        <v>0.61498939796369678</v>
      </c>
      <c r="Q21" s="989">
        <f t="shared" ref="Q21:Q48" si="27">((C21*1000000000*H21)*J21)/1000000000000</f>
        <v>4.7937854999999998E-3</v>
      </c>
      <c r="R21" s="989">
        <f t="shared" ref="R21:R48" si="28">((C21*1000000000*H21)*K21)/1000000000000</f>
        <v>0.19175142000000001</v>
      </c>
      <c r="S21" s="981">
        <f t="shared" ref="S21:S48" si="29">((C21*1000000000*H21*L21)/1000000000000)</f>
        <v>196.70499835000001</v>
      </c>
      <c r="T21" s="990">
        <f t="shared" si="8"/>
        <v>16626531221.665668</v>
      </c>
      <c r="V21" s="984">
        <f>'Master ERF Table'!$C$11</f>
        <v>34.442957746478882</v>
      </c>
      <c r="W21" s="984">
        <f>'Master ERF Table'!$C$13</f>
        <v>-18.693086083844243</v>
      </c>
      <c r="X21" s="984">
        <f>'Master ERF Table'!$C$12</f>
        <v>-9.3465430419221214</v>
      </c>
      <c r="Y21" s="984">
        <f>'Master ERF Table'!$C$14</f>
        <v>-2.8039629125766363</v>
      </c>
      <c r="Z21" s="984">
        <f>'Master ERF Table'!$C$15</f>
        <v>5.4603140858326471</v>
      </c>
      <c r="AA21" s="984">
        <f>'Master ERF Table'!$C$19</f>
        <v>100.67114093959731</v>
      </c>
      <c r="AB21" s="984">
        <f>'Master ERF Table'!$C$21</f>
        <v>-19.909502262443439</v>
      </c>
      <c r="AC21" s="985">
        <f>'Master ERF Table'!$C$17</f>
        <v>5.1788268955650935E-3</v>
      </c>
      <c r="AD21" s="986">
        <f>'Master ERF Table'!$C$7</f>
        <v>9.3595037832884959E-10</v>
      </c>
      <c r="AF21" s="987">
        <f t="shared" si="9"/>
        <v>21.182053848596095</v>
      </c>
      <c r="AG21" s="987">
        <f t="shared" si="10"/>
        <v>-8.3921163224544575</v>
      </c>
      <c r="AH21" s="987">
        <f t="shared" si="11"/>
        <v>-4.1960581612272287</v>
      </c>
      <c r="AI21" s="987">
        <f t="shared" si="12"/>
        <v>-1.2588174483681687</v>
      </c>
      <c r="AJ21" s="987">
        <f>MEDIAN('Time series-NOx per study'!V10:V69)*P21</f>
        <v>8.6460478184422751</v>
      </c>
      <c r="AK21" s="1009">
        <f t="shared" si="13"/>
        <v>-13.846991932049855</v>
      </c>
      <c r="AL21" s="482"/>
      <c r="AM21" s="987">
        <f t="shared" si="14"/>
        <v>21.182053848596095</v>
      </c>
      <c r="AN21" s="987">
        <f t="shared" si="15"/>
        <v>-8.3921163224544575</v>
      </c>
      <c r="AO21" s="987">
        <f t="shared" si="16"/>
        <v>-4.1960581612272287</v>
      </c>
      <c r="AP21" s="987">
        <f t="shared" si="17"/>
        <v>-1.2588174483681687</v>
      </c>
      <c r="AQ21" s="987">
        <f>MEDIAN('Time series-NOx per study'!V10:V69)*P21</f>
        <v>8.6460478184422751</v>
      </c>
      <c r="AR21" s="1009">
        <f t="shared" si="18"/>
        <v>-13.846991932049855</v>
      </c>
      <c r="AS21" s="482"/>
      <c r="AT21" s="987">
        <f t="shared" si="19"/>
        <v>21.182053848596095</v>
      </c>
      <c r="AU21" s="987">
        <f t="shared" si="20"/>
        <v>-8.3921163224544575</v>
      </c>
      <c r="AV21" s="987">
        <f t="shared" si="21"/>
        <v>-4.1960581612272287</v>
      </c>
      <c r="AW21" s="987">
        <f t="shared" si="22"/>
        <v>-1.2588174483681687</v>
      </c>
      <c r="AX21" s="987">
        <f>MEDIAN('Time series-NOx per study'!V10:V69)*P21</f>
        <v>8.6460478184422751</v>
      </c>
      <c r="AY21" s="1009">
        <f t="shared" si="23"/>
        <v>-13.846991932049855</v>
      </c>
      <c r="AZ21" s="979"/>
      <c r="BA21" s="979"/>
      <c r="BB21" s="88"/>
      <c r="BC21" s="88"/>
    </row>
    <row r="22" spans="2:61">
      <c r="B22" s="390">
        <f t="shared" ref="B22:B48" si="30">B21+1</f>
        <v>1992</v>
      </c>
      <c r="C22" s="981">
        <v>168.59299999999999</v>
      </c>
      <c r="D22" s="981">
        <v>532.75387999999998</v>
      </c>
      <c r="E22" s="982">
        <v>15690</v>
      </c>
      <c r="F22" s="983">
        <f>'Master ERF Table'!$Q$13</f>
        <v>1.1657924009020941</v>
      </c>
      <c r="G22" s="982">
        <f t="shared" si="25"/>
        <v>18291.282770153855</v>
      </c>
      <c r="H22" s="109">
        <f>'Master ERF Table'!$Q$11</f>
        <v>0.95</v>
      </c>
      <c r="I22" s="983">
        <f>(13.8+12)/2</f>
        <v>12.9</v>
      </c>
      <c r="J22" s="109">
        <f>'Master ERF Table'!$Q$19</f>
        <v>0.03</v>
      </c>
      <c r="K22" s="109">
        <f>'Master ERF Table'!$Q$20</f>
        <v>1.2</v>
      </c>
      <c r="L22" s="982">
        <f>'Master ERF Table'!$Q$18</f>
        <v>1231</v>
      </c>
      <c r="M22" s="991">
        <v>0.73</v>
      </c>
      <c r="O22" s="981">
        <f t="shared" si="26"/>
        <v>532.75387999999998</v>
      </c>
      <c r="P22" s="983">
        <f t="shared" si="4"/>
        <v>0.62881523934782613</v>
      </c>
      <c r="Q22" s="989">
        <f t="shared" si="27"/>
        <v>4.8049004999999997E-3</v>
      </c>
      <c r="R22" s="989">
        <f t="shared" si="28"/>
        <v>0.19219602</v>
      </c>
      <c r="S22" s="981">
        <f t="shared" si="29"/>
        <v>197.16108385000001</v>
      </c>
      <c r="T22" s="990">
        <f t="shared" si="8"/>
        <v>18291282770.153854</v>
      </c>
      <c r="V22" s="984">
        <f>'Master ERF Table'!$C$11</f>
        <v>34.442957746478882</v>
      </c>
      <c r="W22" s="984">
        <f>'Master ERF Table'!$C$13</f>
        <v>-18.693086083844243</v>
      </c>
      <c r="X22" s="984">
        <f>'Master ERF Table'!$C$12</f>
        <v>-9.3465430419221214</v>
      </c>
      <c r="Y22" s="984">
        <f>'Master ERF Table'!$C$14</f>
        <v>-2.8039629125766363</v>
      </c>
      <c r="Z22" s="984">
        <f>'Master ERF Table'!$C$15</f>
        <v>5.4603140858326471</v>
      </c>
      <c r="AA22" s="984">
        <f>'Master ERF Table'!$C$19</f>
        <v>100.67114093959731</v>
      </c>
      <c r="AB22" s="984">
        <f>'Master ERF Table'!$C$21</f>
        <v>-19.909502262443439</v>
      </c>
      <c r="AC22" s="985">
        <f>'Master ERF Table'!$C$17</f>
        <v>5.1788268955650935E-3</v>
      </c>
      <c r="AD22" s="986">
        <f>'Master ERF Table'!$C$7</f>
        <v>9.3595037832884959E-10</v>
      </c>
      <c r="AF22" s="987">
        <f t="shared" si="9"/>
        <v>21.65825671919918</v>
      </c>
      <c r="AG22" s="987">
        <f t="shared" si="10"/>
        <v>-8.5807831019722851</v>
      </c>
      <c r="AH22" s="987">
        <f t="shared" si="11"/>
        <v>-4.2903915509861426</v>
      </c>
      <c r="AI22" s="987">
        <f t="shared" si="12"/>
        <v>-1.2871174652958428</v>
      </c>
      <c r="AJ22" s="987">
        <f>MEDIAN('Time series-NOx per study'!V10:V69)*P22</f>
        <v>8.840423341228826</v>
      </c>
      <c r="AK22" s="1009">
        <f t="shared" si="13"/>
        <v>-14.15829211825427</v>
      </c>
      <c r="AL22" s="482"/>
      <c r="AM22" s="987">
        <f t="shared" si="14"/>
        <v>21.65825671919918</v>
      </c>
      <c r="AN22" s="987">
        <f t="shared" si="15"/>
        <v>-8.5807831019722851</v>
      </c>
      <c r="AO22" s="987">
        <f t="shared" si="16"/>
        <v>-4.2903915509861426</v>
      </c>
      <c r="AP22" s="987">
        <f t="shared" si="17"/>
        <v>-1.2871174652958428</v>
      </c>
      <c r="AQ22" s="987">
        <f>MEDIAN('Time series-NOx per study'!V10:V69)*P22</f>
        <v>8.840423341228826</v>
      </c>
      <c r="AR22" s="1009">
        <f t="shared" si="18"/>
        <v>-14.15829211825427</v>
      </c>
      <c r="AS22" s="482"/>
      <c r="AT22" s="987">
        <f t="shared" si="19"/>
        <v>21.65825671919918</v>
      </c>
      <c r="AU22" s="987">
        <f t="shared" si="20"/>
        <v>-8.5807831019722851</v>
      </c>
      <c r="AV22" s="987">
        <f t="shared" si="21"/>
        <v>-4.2903915509861426</v>
      </c>
      <c r="AW22" s="987">
        <f t="shared" si="22"/>
        <v>-1.2871174652958428</v>
      </c>
      <c r="AX22" s="987">
        <f>MEDIAN('Time series-NOx per study'!V10:V69)*P22</f>
        <v>8.840423341228826</v>
      </c>
      <c r="AY22" s="1009">
        <f t="shared" si="23"/>
        <v>-14.15829211825427</v>
      </c>
      <c r="AZ22" s="979"/>
      <c r="BA22" s="979"/>
      <c r="BB22" s="88"/>
      <c r="BC22" s="88"/>
    </row>
    <row r="23" spans="2:61">
      <c r="B23" s="63">
        <f t="shared" si="30"/>
        <v>1993</v>
      </c>
      <c r="C23" s="981">
        <v>169.51300000000001</v>
      </c>
      <c r="D23" s="981">
        <v>535.66108000000008</v>
      </c>
      <c r="E23" s="982">
        <v>17118</v>
      </c>
      <c r="F23" s="983">
        <f>'Master ERF Table'!$Q$13</f>
        <v>1.1657924009020941</v>
      </c>
      <c r="G23" s="982">
        <f t="shared" si="25"/>
        <v>19956.034318642047</v>
      </c>
      <c r="H23" s="109">
        <f>'Master ERF Table'!$Q$11</f>
        <v>0.95</v>
      </c>
      <c r="I23" s="983">
        <f>(I$30/I$22)^(1/(B$30-B$22))*I22</f>
        <v>13.009208742106745</v>
      </c>
      <c r="J23" s="109">
        <f>'Master ERF Table'!$Q$19</f>
        <v>0.03</v>
      </c>
      <c r="K23" s="109">
        <f>'Master ERF Table'!$Q$20</f>
        <v>1.2</v>
      </c>
      <c r="L23" s="982">
        <f>'Master ERF Table'!$Q$18</f>
        <v>1231</v>
      </c>
      <c r="M23" s="991">
        <v>0.73</v>
      </c>
      <c r="O23" s="981">
        <f t="shared" si="26"/>
        <v>535.66108000000008</v>
      </c>
      <c r="P23" s="983">
        <f t="shared" si="4"/>
        <v>0.63759910912956208</v>
      </c>
      <c r="Q23" s="989">
        <f t="shared" si="27"/>
        <v>4.8311205000000001E-3</v>
      </c>
      <c r="R23" s="989">
        <f t="shared" si="28"/>
        <v>0.19324482000000001</v>
      </c>
      <c r="S23" s="981">
        <f t="shared" si="29"/>
        <v>198.23697784999999</v>
      </c>
      <c r="T23" s="990">
        <f t="shared" si="8"/>
        <v>19956034318.642048</v>
      </c>
      <c r="V23" s="984">
        <f>'Master ERF Table'!$C$11</f>
        <v>34.442957746478882</v>
      </c>
      <c r="W23" s="984">
        <f>'Master ERF Table'!$C$13</f>
        <v>-18.693086083844243</v>
      </c>
      <c r="X23" s="984">
        <f>'Master ERF Table'!$C$12</f>
        <v>-9.3465430419221214</v>
      </c>
      <c r="Y23" s="984">
        <f>'Master ERF Table'!$C$14</f>
        <v>-2.8039629125766363</v>
      </c>
      <c r="Z23" s="984">
        <f>'Master ERF Table'!$C$15</f>
        <v>5.4603140858326471</v>
      </c>
      <c r="AA23" s="984">
        <f>'Master ERF Table'!$C$19</f>
        <v>100.67114093959731</v>
      </c>
      <c r="AB23" s="984">
        <f>'Master ERF Table'!$C$21</f>
        <v>-19.909502262443439</v>
      </c>
      <c r="AC23" s="985">
        <f>'Master ERF Table'!$C$17</f>
        <v>5.1788268955650935E-3</v>
      </c>
      <c r="AD23" s="986">
        <f>'Master ERF Table'!$C$7</f>
        <v>9.3595037832884959E-10</v>
      </c>
      <c r="AF23" s="987">
        <f t="shared" si="9"/>
        <v>21.960799174942085</v>
      </c>
      <c r="AG23" s="987">
        <f t="shared" si="10"/>
        <v>-8.7006473747771516</v>
      </c>
      <c r="AH23" s="987">
        <f t="shared" si="11"/>
        <v>-4.3503236873885758</v>
      </c>
      <c r="AI23" s="987">
        <f t="shared" si="12"/>
        <v>-1.3050971062165726</v>
      </c>
      <c r="AJ23" s="987">
        <f>MEDIAN('Time series-NOx per study'!V10:V69)*P23</f>
        <v>8.963914507768159</v>
      </c>
      <c r="AK23" s="1009">
        <f t="shared" si="13"/>
        <v>-14.356068168382301</v>
      </c>
      <c r="AL23" s="482"/>
      <c r="AM23" s="987">
        <f t="shared" si="14"/>
        <v>21.960799174942085</v>
      </c>
      <c r="AN23" s="987">
        <f t="shared" si="15"/>
        <v>-8.7006473747771516</v>
      </c>
      <c r="AO23" s="987">
        <f t="shared" si="16"/>
        <v>-4.3503236873885758</v>
      </c>
      <c r="AP23" s="987">
        <f t="shared" si="17"/>
        <v>-1.3050971062165726</v>
      </c>
      <c r="AQ23" s="987">
        <f>MEDIAN('Time series-NOx per study'!V10:V69)*P23</f>
        <v>8.963914507768159</v>
      </c>
      <c r="AR23" s="1009">
        <f t="shared" si="18"/>
        <v>-14.356068168382301</v>
      </c>
      <c r="AS23" s="482"/>
      <c r="AT23" s="987">
        <f t="shared" si="19"/>
        <v>21.960799174942085</v>
      </c>
      <c r="AU23" s="987">
        <f t="shared" si="20"/>
        <v>-8.7006473747771516</v>
      </c>
      <c r="AV23" s="987">
        <f t="shared" si="21"/>
        <v>-4.3503236873885758</v>
      </c>
      <c r="AW23" s="987">
        <f t="shared" si="22"/>
        <v>-1.3050971062165726</v>
      </c>
      <c r="AX23" s="987">
        <f>MEDIAN('Time series-NOx per study'!V10:V69)*P23</f>
        <v>8.963914507768159</v>
      </c>
      <c r="AY23" s="1009">
        <f t="shared" si="23"/>
        <v>-14.356068168382301</v>
      </c>
      <c r="AZ23" s="979"/>
      <c r="BA23" s="979"/>
      <c r="BB23" s="88"/>
      <c r="BC23" s="88"/>
    </row>
    <row r="24" spans="2:61">
      <c r="B24" s="63">
        <f t="shared" si="30"/>
        <v>1994</v>
      </c>
      <c r="C24" s="981">
        <v>177.59899999999999</v>
      </c>
      <c r="D24" s="981">
        <v>561.21284000000003</v>
      </c>
      <c r="E24" s="982">
        <v>18249</v>
      </c>
      <c r="F24" s="983">
        <f>'Master ERF Table'!$Q$13</f>
        <v>1.1657924009020941</v>
      </c>
      <c r="G24" s="982">
        <f t="shared" si="25"/>
        <v>21274.545524062316</v>
      </c>
      <c r="H24" s="109">
        <f>'Master ERF Table'!$Q$11</f>
        <v>0.95</v>
      </c>
      <c r="I24" s="983">
        <f t="shared" ref="I24:I29" si="31">(I$30/I$22)^(1/(B$30-B$22))*I23</f>
        <v>13.119342022922989</v>
      </c>
      <c r="J24" s="109">
        <f>'Master ERF Table'!$Q$19</f>
        <v>0.03</v>
      </c>
      <c r="K24" s="109">
        <f>'Master ERF Table'!$Q$20</f>
        <v>1.2</v>
      </c>
      <c r="L24" s="982">
        <f>'Master ERF Table'!$Q$18</f>
        <v>1231</v>
      </c>
      <c r="M24" s="991">
        <v>0.73</v>
      </c>
      <c r="O24" s="981">
        <f t="shared" si="26"/>
        <v>561.21284000000003</v>
      </c>
      <c r="P24" s="983">
        <f t="shared" si="4"/>
        <v>0.67366871561428332</v>
      </c>
      <c r="Q24" s="989">
        <f t="shared" si="27"/>
        <v>5.0615714999999997E-3</v>
      </c>
      <c r="R24" s="989">
        <f t="shared" si="28"/>
        <v>0.20246285999999999</v>
      </c>
      <c r="S24" s="981">
        <f t="shared" si="29"/>
        <v>207.69315055000001</v>
      </c>
      <c r="T24" s="990">
        <f t="shared" si="8"/>
        <v>21274545524.062317</v>
      </c>
      <c r="V24" s="984">
        <f>'Master ERF Table'!$C$11</f>
        <v>34.442957746478882</v>
      </c>
      <c r="W24" s="984">
        <f>'Master ERF Table'!$C$13</f>
        <v>-18.693086083844243</v>
      </c>
      <c r="X24" s="984">
        <f>'Master ERF Table'!$C$12</f>
        <v>-9.3465430419221214</v>
      </c>
      <c r="Y24" s="984">
        <f>'Master ERF Table'!$C$14</f>
        <v>-2.8039629125766363</v>
      </c>
      <c r="Z24" s="984">
        <f>'Master ERF Table'!$C$15</f>
        <v>5.4603140858326471</v>
      </c>
      <c r="AA24" s="984">
        <f>'Master ERF Table'!$C$19</f>
        <v>100.67114093959731</v>
      </c>
      <c r="AB24" s="984">
        <f>'Master ERF Table'!$C$21</f>
        <v>-19.909502262443439</v>
      </c>
      <c r="AC24" s="985">
        <f>'Master ERF Table'!$C$17</f>
        <v>5.1788268955650935E-3</v>
      </c>
      <c r="AD24" s="986">
        <f>'Master ERF Table'!$C$7</f>
        <v>9.3595037832884959E-10</v>
      </c>
      <c r="AF24" s="987">
        <f t="shared" si="9"/>
        <v>23.203143107027458</v>
      </c>
      <c r="AG24" s="987">
        <f t="shared" si="10"/>
        <v>-9.1928515238685264</v>
      </c>
      <c r="AH24" s="987">
        <f t="shared" si="11"/>
        <v>-4.5964257619342632</v>
      </c>
      <c r="AI24" s="987">
        <f t="shared" si="12"/>
        <v>-1.378927728580279</v>
      </c>
      <c r="AJ24" s="987">
        <f>MEDIAN('Time series-NOx per study'!V10:V69)*P24</f>
        <v>9.4710119365887202</v>
      </c>
      <c r="AK24" s="1009">
        <f t="shared" si="13"/>
        <v>-15.168205014383069</v>
      </c>
      <c r="AL24" s="482"/>
      <c r="AM24" s="987">
        <f t="shared" si="14"/>
        <v>23.203143107027458</v>
      </c>
      <c r="AN24" s="987">
        <f t="shared" si="15"/>
        <v>-9.1928515238685264</v>
      </c>
      <c r="AO24" s="987">
        <f t="shared" si="16"/>
        <v>-4.5964257619342632</v>
      </c>
      <c r="AP24" s="987">
        <f t="shared" si="17"/>
        <v>-1.378927728580279</v>
      </c>
      <c r="AQ24" s="987">
        <f>MEDIAN('Time series-NOx per study'!V10:V69)*P24</f>
        <v>9.4710119365887202</v>
      </c>
      <c r="AR24" s="1009">
        <f t="shared" si="18"/>
        <v>-15.168205014383069</v>
      </c>
      <c r="AS24" s="482"/>
      <c r="AT24" s="987">
        <f t="shared" si="19"/>
        <v>23.203143107027458</v>
      </c>
      <c r="AU24" s="987">
        <f t="shared" si="20"/>
        <v>-9.1928515238685264</v>
      </c>
      <c r="AV24" s="987">
        <f t="shared" si="21"/>
        <v>-4.5964257619342632</v>
      </c>
      <c r="AW24" s="987">
        <f t="shared" si="22"/>
        <v>-1.378927728580279</v>
      </c>
      <c r="AX24" s="987">
        <f>MEDIAN('Time series-NOx per study'!V10:V69)*P24</f>
        <v>9.4710119365887202</v>
      </c>
      <c r="AY24" s="1009">
        <f t="shared" si="23"/>
        <v>-15.168205014383069</v>
      </c>
      <c r="AZ24" s="979"/>
      <c r="BA24" s="979"/>
      <c r="BB24" s="88"/>
      <c r="BC24" s="88"/>
    </row>
    <row r="25" spans="2:61">
      <c r="B25" s="63">
        <f t="shared" si="30"/>
        <v>1995</v>
      </c>
      <c r="C25" s="981">
        <v>181.923</v>
      </c>
      <c r="D25" s="981">
        <v>574.87668000000008</v>
      </c>
      <c r="E25" s="982">
        <v>19470</v>
      </c>
      <c r="F25" s="983">
        <f>'Master ERF Table'!$Q$13</f>
        <v>1.1657924009020941</v>
      </c>
      <c r="G25" s="982">
        <f t="shared" si="25"/>
        <v>22697.978045563774</v>
      </c>
      <c r="H25" s="109">
        <f>'Master ERF Table'!$Q$11</f>
        <v>0.95</v>
      </c>
      <c r="I25" s="983">
        <f t="shared" si="31"/>
        <v>13.230407669402956</v>
      </c>
      <c r="J25" s="109">
        <f>'Master ERF Table'!$Q$19</f>
        <v>0.03</v>
      </c>
      <c r="K25" s="109">
        <f>'Master ERF Table'!$Q$20</f>
        <v>1.2</v>
      </c>
      <c r="L25" s="982">
        <f>'Master ERF Table'!$Q$18</f>
        <v>1231</v>
      </c>
      <c r="M25" s="991">
        <v>0.73</v>
      </c>
      <c r="O25" s="981">
        <f t="shared" si="26"/>
        <v>574.87668000000008</v>
      </c>
      <c r="P25" s="983">
        <f t="shared" si="4"/>
        <v>0.69591251182744707</v>
      </c>
      <c r="Q25" s="989">
        <f t="shared" si="27"/>
        <v>5.1848055000000004E-3</v>
      </c>
      <c r="R25" s="989">
        <f t="shared" si="28"/>
        <v>0.20739221999999999</v>
      </c>
      <c r="S25" s="981">
        <f t="shared" si="29"/>
        <v>212.74985235</v>
      </c>
      <c r="T25" s="990">
        <f t="shared" si="8"/>
        <v>22697978045.563774</v>
      </c>
      <c r="V25" s="984">
        <f>'Master ERF Table'!$C$11</f>
        <v>34.442957746478882</v>
      </c>
      <c r="W25" s="984">
        <f>'Master ERF Table'!$C$13</f>
        <v>-18.693086083844243</v>
      </c>
      <c r="X25" s="984">
        <f>'Master ERF Table'!$C$12</f>
        <v>-9.3465430419221214</v>
      </c>
      <c r="Y25" s="984">
        <f>'Master ERF Table'!$C$14</f>
        <v>-2.8039629125766363</v>
      </c>
      <c r="Z25" s="984">
        <f>'Master ERF Table'!$C$15</f>
        <v>5.4603140858326471</v>
      </c>
      <c r="AA25" s="984">
        <f>'Master ERF Table'!$C$19</f>
        <v>100.67114093959731</v>
      </c>
      <c r="AB25" s="984">
        <f>'Master ERF Table'!$C$21</f>
        <v>-19.909502262443439</v>
      </c>
      <c r="AC25" s="985">
        <f>'Master ERF Table'!$C$17</f>
        <v>5.1788268955650935E-3</v>
      </c>
      <c r="AD25" s="986">
        <f>'Master ERF Table'!$C$7</f>
        <v>9.3595037832884959E-10</v>
      </c>
      <c r="AF25" s="987">
        <f t="shared" si="9"/>
        <v>23.969285240118744</v>
      </c>
      <c r="AG25" s="987">
        <f t="shared" si="10"/>
        <v>-9.4963893180027625</v>
      </c>
      <c r="AH25" s="987">
        <f t="shared" si="11"/>
        <v>-4.7481946590013813</v>
      </c>
      <c r="AI25" s="987">
        <f t="shared" si="12"/>
        <v>-1.4244583977004144</v>
      </c>
      <c r="AJ25" s="987">
        <f>MEDIAN('Time series-NOx per study'!V10:V69)*P25</f>
        <v>9.7837342800299183</v>
      </c>
      <c r="AK25" s="1009">
        <f t="shared" si="13"/>
        <v>-15.669042374704558</v>
      </c>
      <c r="AL25" s="482"/>
      <c r="AM25" s="987">
        <f t="shared" si="14"/>
        <v>23.969285240118744</v>
      </c>
      <c r="AN25" s="987">
        <f t="shared" si="15"/>
        <v>-9.4963893180027625</v>
      </c>
      <c r="AO25" s="987">
        <f t="shared" si="16"/>
        <v>-4.7481946590013813</v>
      </c>
      <c r="AP25" s="987">
        <f t="shared" si="17"/>
        <v>-1.4244583977004144</v>
      </c>
      <c r="AQ25" s="987">
        <f>MEDIAN('Time series-NOx per study'!V10:V69)*P25</f>
        <v>9.7837342800299183</v>
      </c>
      <c r="AR25" s="1009">
        <f t="shared" si="18"/>
        <v>-15.669042374704558</v>
      </c>
      <c r="AS25" s="482"/>
      <c r="AT25" s="987">
        <f t="shared" si="19"/>
        <v>23.969285240118744</v>
      </c>
      <c r="AU25" s="987">
        <f t="shared" si="20"/>
        <v>-9.4963893180027625</v>
      </c>
      <c r="AV25" s="987">
        <f t="shared" si="21"/>
        <v>-4.7481946590013813</v>
      </c>
      <c r="AW25" s="987">
        <f t="shared" si="22"/>
        <v>-1.4244583977004144</v>
      </c>
      <c r="AX25" s="987">
        <f>MEDIAN('Time series-NOx per study'!V10:V69)*P25</f>
        <v>9.7837342800299183</v>
      </c>
      <c r="AY25" s="1009">
        <f t="shared" si="23"/>
        <v>-15.669042374704558</v>
      </c>
      <c r="AZ25" s="979"/>
      <c r="BA25" s="979"/>
      <c r="BB25" s="88"/>
      <c r="BC25" s="88"/>
    </row>
    <row r="26" spans="2:61">
      <c r="B26" s="63">
        <f t="shared" si="30"/>
        <v>1996</v>
      </c>
      <c r="C26" s="981">
        <v>190.15700000000001</v>
      </c>
      <c r="D26" s="981">
        <v>600.89612000000011</v>
      </c>
      <c r="E26" s="982">
        <v>20601</v>
      </c>
      <c r="F26" s="983">
        <f>'Master ERF Table'!$Q$13</f>
        <v>1.1657924009020941</v>
      </c>
      <c r="G26" s="982">
        <f t="shared" si="25"/>
        <v>24016.489250984043</v>
      </c>
      <c r="H26" s="109">
        <f>'Master ERF Table'!$Q$11</f>
        <v>0.95</v>
      </c>
      <c r="I26" s="983">
        <f t="shared" si="31"/>
        <v>13.342413574762253</v>
      </c>
      <c r="J26" s="109">
        <f>'Master ERF Table'!$Q$19</f>
        <v>0.03</v>
      </c>
      <c r="K26" s="109">
        <f>'Master ERF Table'!$Q$20</f>
        <v>1.2</v>
      </c>
      <c r="L26" s="982">
        <f>'Master ERF Table'!$Q$18</f>
        <v>1231</v>
      </c>
      <c r="M26" s="991">
        <v>0.73</v>
      </c>
      <c r="O26" s="981">
        <f t="shared" si="26"/>
        <v>600.89612000000011</v>
      </c>
      <c r="P26" s="983">
        <f t="shared" si="4"/>
        <v>0.73356824776542762</v>
      </c>
      <c r="Q26" s="989">
        <f t="shared" si="27"/>
        <v>5.4194745000000002E-3</v>
      </c>
      <c r="R26" s="989">
        <f t="shared" si="28"/>
        <v>0.21677898000000001</v>
      </c>
      <c r="S26" s="981">
        <f t="shared" si="29"/>
        <v>222.37910364999999</v>
      </c>
      <c r="T26" s="990">
        <f t="shared" si="8"/>
        <v>24016489250.984043</v>
      </c>
      <c r="V26" s="984">
        <f>'Master ERF Table'!$C$11</f>
        <v>34.442957746478882</v>
      </c>
      <c r="W26" s="984">
        <f>'Master ERF Table'!$C$13</f>
        <v>-18.693086083844243</v>
      </c>
      <c r="X26" s="984">
        <f>'Master ERF Table'!$C$12</f>
        <v>-9.3465430419221214</v>
      </c>
      <c r="Y26" s="984">
        <f>'Master ERF Table'!$C$14</f>
        <v>-2.8039629125766363</v>
      </c>
      <c r="Z26" s="984">
        <f>'Master ERF Table'!$C$15</f>
        <v>5.4603140858326471</v>
      </c>
      <c r="AA26" s="984">
        <f>'Master ERF Table'!$C$19</f>
        <v>100.67114093959731</v>
      </c>
      <c r="AB26" s="984">
        <f>'Master ERF Table'!$C$21</f>
        <v>-19.909502262443439</v>
      </c>
      <c r="AC26" s="985">
        <f>'Master ERF Table'!$C$17</f>
        <v>5.1788268955650935E-3</v>
      </c>
      <c r="AD26" s="986">
        <f>'Master ERF Table'!$C$7</f>
        <v>9.3595037832884959E-10</v>
      </c>
      <c r="AF26" s="987">
        <f t="shared" si="9"/>
        <v>25.266260161943176</v>
      </c>
      <c r="AG26" s="987">
        <f t="shared" si="10"/>
        <v>-10.010237714813361</v>
      </c>
      <c r="AH26" s="987">
        <f t="shared" si="11"/>
        <v>-5.0051188574066803</v>
      </c>
      <c r="AI26" s="987">
        <f t="shared" si="12"/>
        <v>-1.5015356572220042</v>
      </c>
      <c r="AJ26" s="987">
        <f>MEDIAN('Time series-NOx per study'!V10:V69)*P26</f>
        <v>10.313130875542667</v>
      </c>
      <c r="AK26" s="1009">
        <f t="shared" si="13"/>
        <v>-16.516892229442046</v>
      </c>
      <c r="AL26" s="482"/>
      <c r="AM26" s="987">
        <f t="shared" si="14"/>
        <v>25.266260161943176</v>
      </c>
      <c r="AN26" s="987">
        <f t="shared" si="15"/>
        <v>-10.010237714813361</v>
      </c>
      <c r="AO26" s="987">
        <f t="shared" si="16"/>
        <v>-5.0051188574066803</v>
      </c>
      <c r="AP26" s="987">
        <f t="shared" si="17"/>
        <v>-1.5015356572220042</v>
      </c>
      <c r="AQ26" s="987">
        <f>MEDIAN('Time series-NOx per study'!V10:V69)*P26</f>
        <v>10.313130875542667</v>
      </c>
      <c r="AR26" s="1009">
        <f t="shared" si="18"/>
        <v>-16.516892229442046</v>
      </c>
      <c r="AS26" s="482"/>
      <c r="AT26" s="987">
        <f t="shared" si="19"/>
        <v>25.266260161943176</v>
      </c>
      <c r="AU26" s="987">
        <f t="shared" si="20"/>
        <v>-10.010237714813361</v>
      </c>
      <c r="AV26" s="987">
        <f t="shared" si="21"/>
        <v>-5.0051188574066803</v>
      </c>
      <c r="AW26" s="987">
        <f t="shared" si="22"/>
        <v>-1.5015356572220042</v>
      </c>
      <c r="AX26" s="987">
        <f>MEDIAN('Time series-NOx per study'!V10:V69)*P26</f>
        <v>10.313130875542667</v>
      </c>
      <c r="AY26" s="1009">
        <f t="shared" si="23"/>
        <v>-16.516892229442046</v>
      </c>
      <c r="AZ26" s="979"/>
      <c r="BA26" s="979"/>
      <c r="BB26" s="88"/>
      <c r="BC26" s="88"/>
    </row>
    <row r="27" spans="2:61">
      <c r="B27" s="472">
        <f t="shared" si="30"/>
        <v>1997</v>
      </c>
      <c r="C27" s="981">
        <v>195.947</v>
      </c>
      <c r="D27" s="981">
        <v>619.19252000000006</v>
      </c>
      <c r="E27" s="982">
        <v>21630</v>
      </c>
      <c r="F27" s="983">
        <f>'Master ERF Table'!$Q$13</f>
        <v>1.1657924009020941</v>
      </c>
      <c r="G27" s="982">
        <f t="shared" si="25"/>
        <v>25216.089631512295</v>
      </c>
      <c r="H27" s="109">
        <f>'Master ERF Table'!$Q$11</f>
        <v>0.95</v>
      </c>
      <c r="I27" s="983">
        <f t="shared" si="31"/>
        <v>13.455367699038822</v>
      </c>
      <c r="J27" s="109">
        <f>'Master ERF Table'!$Q$19</f>
        <v>0.03</v>
      </c>
      <c r="K27" s="109">
        <f>'Master ERF Table'!$Q$20</f>
        <v>1.2</v>
      </c>
      <c r="L27" s="982">
        <f>'Master ERF Table'!$Q$18</f>
        <v>1231</v>
      </c>
      <c r="M27" s="991">
        <v>0.73</v>
      </c>
      <c r="N27" s="88"/>
      <c r="O27" s="981">
        <f t="shared" si="26"/>
        <v>619.19252000000006</v>
      </c>
      <c r="P27" s="983">
        <f t="shared" si="4"/>
        <v>0.76230364846007292</v>
      </c>
      <c r="Q27" s="989">
        <f t="shared" si="27"/>
        <v>5.5844895000000004E-3</v>
      </c>
      <c r="R27" s="989">
        <f t="shared" si="28"/>
        <v>0.22337957999999999</v>
      </c>
      <c r="S27" s="981">
        <f t="shared" si="29"/>
        <v>229.15021915</v>
      </c>
      <c r="T27" s="990">
        <f t="shared" si="8"/>
        <v>25216089631.512295</v>
      </c>
      <c r="U27" s="88"/>
      <c r="V27" s="984">
        <f>'Master ERF Table'!$C$11</f>
        <v>34.442957746478882</v>
      </c>
      <c r="W27" s="984">
        <f>'Master ERF Table'!$C$13</f>
        <v>-18.693086083844243</v>
      </c>
      <c r="X27" s="984">
        <f>'Master ERF Table'!$C$12</f>
        <v>-9.3465430419221214</v>
      </c>
      <c r="Y27" s="984">
        <f>'Master ERF Table'!$C$14</f>
        <v>-2.8039629125766363</v>
      </c>
      <c r="Z27" s="984">
        <f>'Master ERF Table'!$C$15</f>
        <v>5.4603140858326471</v>
      </c>
      <c r="AA27" s="984">
        <f>'Master ERF Table'!$C$19</f>
        <v>100.67114093959731</v>
      </c>
      <c r="AB27" s="984">
        <f>'Master ERF Table'!$C$21</f>
        <v>-19.909502262443439</v>
      </c>
      <c r="AC27" s="985">
        <f>'Master ERF Table'!$C$17</f>
        <v>5.1788268955650935E-3</v>
      </c>
      <c r="AD27" s="986">
        <f>'Master ERF Table'!$C$7</f>
        <v>9.3595037832884959E-10</v>
      </c>
      <c r="AF27" s="987">
        <f t="shared" si="9"/>
        <v>26.255992353896982</v>
      </c>
      <c r="AG27" s="987">
        <f t="shared" si="10"/>
        <v>-10.402359637565658</v>
      </c>
      <c r="AH27" s="987">
        <f t="shared" si="11"/>
        <v>-5.2011798187828289</v>
      </c>
      <c r="AI27" s="987">
        <f t="shared" si="12"/>
        <v>-1.5603539456348487</v>
      </c>
      <c r="AJ27" s="987">
        <f>MEDIAN('Time series-NOx per study'!V10:V69)*P27</f>
        <v>10.717117756146857</v>
      </c>
      <c r="AK27" s="1009">
        <f t="shared" si="13"/>
        <v>-17.163893401983334</v>
      </c>
      <c r="AL27" s="482"/>
      <c r="AM27" s="987">
        <f t="shared" si="14"/>
        <v>26.255992353896982</v>
      </c>
      <c r="AN27" s="987">
        <f t="shared" si="15"/>
        <v>-10.402359637565658</v>
      </c>
      <c r="AO27" s="987">
        <f t="shared" si="16"/>
        <v>-5.2011798187828289</v>
      </c>
      <c r="AP27" s="987">
        <f t="shared" si="17"/>
        <v>-1.5603539456348487</v>
      </c>
      <c r="AQ27" s="987">
        <f>MEDIAN('Time series-NOx per study'!V10:V69)*P27</f>
        <v>10.717117756146857</v>
      </c>
      <c r="AR27" s="1009">
        <f t="shared" si="18"/>
        <v>-17.163893401983334</v>
      </c>
      <c r="AS27" s="482"/>
      <c r="AT27" s="987">
        <f t="shared" si="19"/>
        <v>26.255992353896982</v>
      </c>
      <c r="AU27" s="987">
        <f t="shared" si="20"/>
        <v>-10.402359637565658</v>
      </c>
      <c r="AV27" s="987">
        <f t="shared" si="21"/>
        <v>-5.2011798187828289</v>
      </c>
      <c r="AW27" s="987">
        <f t="shared" si="22"/>
        <v>-1.5603539456348487</v>
      </c>
      <c r="AX27" s="987">
        <f>MEDIAN('Time series-NOx per study'!V10:V69)*P27</f>
        <v>10.717117756146857</v>
      </c>
      <c r="AY27" s="1009">
        <f t="shared" si="23"/>
        <v>-17.163893401983334</v>
      </c>
      <c r="AZ27" s="979"/>
      <c r="BA27" s="979"/>
      <c r="BB27" s="88"/>
      <c r="BC27" s="88"/>
    </row>
    <row r="28" spans="2:61">
      <c r="B28" s="472">
        <f t="shared" si="30"/>
        <v>1998</v>
      </c>
      <c r="C28" s="981">
        <v>199.81100000000001</v>
      </c>
      <c r="D28" s="981">
        <v>631.40276000000006</v>
      </c>
      <c r="E28" s="982">
        <v>22438</v>
      </c>
      <c r="F28" s="983">
        <f>'Master ERF Table'!$Q$13</f>
        <v>1.1657924009020941</v>
      </c>
      <c r="G28" s="982">
        <f t="shared" si="25"/>
        <v>26158.049891441187</v>
      </c>
      <c r="H28" s="109">
        <f>'Master ERF Table'!$Q$11</f>
        <v>0.95</v>
      </c>
      <c r="I28" s="983">
        <f t="shared" si="31"/>
        <v>13.569278069658647</v>
      </c>
      <c r="J28" s="109">
        <f>'Master ERF Table'!$Q$19</f>
        <v>0.03</v>
      </c>
      <c r="K28" s="109">
        <f>'Master ERF Table'!$Q$20</f>
        <v>1.2</v>
      </c>
      <c r="L28" s="982">
        <f>'Master ERF Table'!$Q$18</f>
        <v>1231</v>
      </c>
      <c r="M28" s="991">
        <v>0.73</v>
      </c>
      <c r="N28" s="88"/>
      <c r="O28" s="981">
        <f t="shared" si="26"/>
        <v>631.40276000000006</v>
      </c>
      <c r="P28" s="983">
        <f t="shared" si="4"/>
        <v>0.78391675154365881</v>
      </c>
      <c r="Q28" s="989">
        <f t="shared" si="27"/>
        <v>5.6946135E-3</v>
      </c>
      <c r="R28" s="989">
        <f t="shared" si="28"/>
        <v>0.22778454000000001</v>
      </c>
      <c r="S28" s="981">
        <f t="shared" si="29"/>
        <v>233.66897395000001</v>
      </c>
      <c r="T28" s="990">
        <f t="shared" si="8"/>
        <v>26158049891.441189</v>
      </c>
      <c r="U28" s="88"/>
      <c r="V28" s="984">
        <f>'Master ERF Table'!$C$11</f>
        <v>34.442957746478882</v>
      </c>
      <c r="W28" s="984">
        <f>'Master ERF Table'!$C$13</f>
        <v>-18.693086083844243</v>
      </c>
      <c r="X28" s="984">
        <f>'Master ERF Table'!$C$12</f>
        <v>-9.3465430419221214</v>
      </c>
      <c r="Y28" s="984">
        <f>'Master ERF Table'!$C$14</f>
        <v>-2.8039629125766363</v>
      </c>
      <c r="Z28" s="984">
        <f>'Master ERF Table'!$C$15</f>
        <v>5.4603140858326471</v>
      </c>
      <c r="AA28" s="984">
        <f>'Master ERF Table'!$C$19</f>
        <v>100.67114093959731</v>
      </c>
      <c r="AB28" s="984">
        <f>'Master ERF Table'!$C$21</f>
        <v>-19.909502262443439</v>
      </c>
      <c r="AC28" s="985">
        <f>'Master ERF Table'!$C$17</f>
        <v>5.1788268955650935E-3</v>
      </c>
      <c r="AD28" s="986">
        <f>'Master ERF Table'!$C$7</f>
        <v>9.3595037832884959E-10</v>
      </c>
      <c r="AF28" s="987">
        <f t="shared" si="9"/>
        <v>27.000411550175226</v>
      </c>
      <c r="AG28" s="987">
        <f t="shared" si="10"/>
        <v>-10.697291022996401</v>
      </c>
      <c r="AH28" s="987">
        <f t="shared" si="11"/>
        <v>-5.3486455114982006</v>
      </c>
      <c r="AI28" s="987">
        <f t="shared" si="12"/>
        <v>-1.60459365344946</v>
      </c>
      <c r="AJ28" s="987">
        <f>MEDIAN('Time series-NOx per study'!V10:V69)*P28</f>
        <v>11.020973275257182</v>
      </c>
      <c r="AK28" s="1009">
        <f t="shared" si="13"/>
        <v>-17.65053018794406</v>
      </c>
      <c r="AL28" s="482"/>
      <c r="AM28" s="987">
        <f t="shared" si="14"/>
        <v>27.000411550175226</v>
      </c>
      <c r="AN28" s="987">
        <f t="shared" si="15"/>
        <v>-10.697291022996401</v>
      </c>
      <c r="AO28" s="987">
        <f t="shared" si="16"/>
        <v>-5.3486455114982006</v>
      </c>
      <c r="AP28" s="987">
        <f t="shared" si="17"/>
        <v>-1.60459365344946</v>
      </c>
      <c r="AQ28" s="987">
        <f>MEDIAN('Time series-NOx per study'!V10:V69)*P28</f>
        <v>11.020973275257182</v>
      </c>
      <c r="AR28" s="1009">
        <f t="shared" si="18"/>
        <v>-17.65053018794406</v>
      </c>
      <c r="AS28" s="482"/>
      <c r="AT28" s="987">
        <f t="shared" si="19"/>
        <v>27.000411550175226</v>
      </c>
      <c r="AU28" s="987">
        <f t="shared" si="20"/>
        <v>-10.697291022996401</v>
      </c>
      <c r="AV28" s="987">
        <f t="shared" si="21"/>
        <v>-5.3486455114982006</v>
      </c>
      <c r="AW28" s="987">
        <f t="shared" si="22"/>
        <v>-1.60459365344946</v>
      </c>
      <c r="AX28" s="987">
        <f>MEDIAN('Time series-NOx per study'!V10:V69)*P28</f>
        <v>11.020973275257182</v>
      </c>
      <c r="AY28" s="1009">
        <f t="shared" si="23"/>
        <v>-17.65053018794406</v>
      </c>
      <c r="AZ28" s="979"/>
      <c r="BA28" s="979"/>
      <c r="BB28" s="88"/>
      <c r="BC28" s="88"/>
    </row>
    <row r="29" spans="2:61">
      <c r="B29" s="472">
        <f t="shared" si="30"/>
        <v>1999</v>
      </c>
      <c r="C29" s="981">
        <v>206.256</v>
      </c>
      <c r="D29" s="981">
        <v>651.76895999999999</v>
      </c>
      <c r="E29" s="982">
        <v>23742</v>
      </c>
      <c r="F29" s="983">
        <f>'Master ERF Table'!$Q$13</f>
        <v>1.1657924009020941</v>
      </c>
      <c r="G29" s="982">
        <f t="shared" si="25"/>
        <v>27678.24318221752</v>
      </c>
      <c r="H29" s="109">
        <f>'Master ERF Table'!$Q$11</f>
        <v>0.95</v>
      </c>
      <c r="I29" s="983">
        <f t="shared" si="31"/>
        <v>13.684152782006249</v>
      </c>
      <c r="J29" s="109">
        <f>'Master ERF Table'!$Q$19</f>
        <v>0.03</v>
      </c>
      <c r="K29" s="109">
        <f>'Master ERF Table'!$Q$20</f>
        <v>1.2</v>
      </c>
      <c r="L29" s="982">
        <f>'Master ERF Table'!$Q$18</f>
        <v>1231</v>
      </c>
      <c r="M29" s="991">
        <v>0.73</v>
      </c>
      <c r="N29" s="88"/>
      <c r="O29" s="981">
        <f t="shared" si="26"/>
        <v>651.76895999999999</v>
      </c>
      <c r="P29" s="983">
        <f t="shared" si="4"/>
        <v>0.81605290425071519</v>
      </c>
      <c r="Q29" s="989">
        <f t="shared" si="27"/>
        <v>5.8782959999999999E-3</v>
      </c>
      <c r="R29" s="989">
        <f t="shared" si="28"/>
        <v>0.23513184000000001</v>
      </c>
      <c r="S29" s="981">
        <f t="shared" si="29"/>
        <v>241.2060792</v>
      </c>
      <c r="T29" s="990">
        <f t="shared" si="8"/>
        <v>27678243182.217522</v>
      </c>
      <c r="U29" s="88"/>
      <c r="V29" s="984">
        <f>'Master ERF Table'!$C$11</f>
        <v>34.442957746478882</v>
      </c>
      <c r="W29" s="984">
        <f>'Master ERF Table'!$C$13</f>
        <v>-18.693086083844243</v>
      </c>
      <c r="X29" s="984">
        <f>'Master ERF Table'!$C$12</f>
        <v>-9.3465430419221214</v>
      </c>
      <c r="Y29" s="984">
        <f>'Master ERF Table'!$C$14</f>
        <v>-2.8039629125766363</v>
      </c>
      <c r="Z29" s="984">
        <f>'Master ERF Table'!$C$15</f>
        <v>5.4603140858326471</v>
      </c>
      <c r="AA29" s="984">
        <f>'Master ERF Table'!$C$19</f>
        <v>100.67114093959731</v>
      </c>
      <c r="AB29" s="984">
        <f>'Master ERF Table'!$C$21</f>
        <v>-19.909502262443439</v>
      </c>
      <c r="AC29" s="985">
        <f>'Master ERF Table'!$C$17</f>
        <v>5.1788268955650935E-3</v>
      </c>
      <c r="AD29" s="986">
        <f>'Master ERF Table'!$C$7</f>
        <v>9.3595037832884959E-10</v>
      </c>
      <c r="AF29" s="987">
        <f t="shared" si="9"/>
        <v>28.107275699998759</v>
      </c>
      <c r="AG29" s="987">
        <f t="shared" si="10"/>
        <v>-11.135819447334697</v>
      </c>
      <c r="AH29" s="987">
        <f t="shared" si="11"/>
        <v>-5.5679097236673485</v>
      </c>
      <c r="AI29" s="987">
        <f t="shared" si="12"/>
        <v>-1.6703729171002046</v>
      </c>
      <c r="AJ29" s="987">
        <f>MEDIAN('Time series-NOx per study'!V10:V69)*P29</f>
        <v>11.472770841078592</v>
      </c>
      <c r="AK29" s="1009">
        <f t="shared" si="13"/>
        <v>-18.374102088102251</v>
      </c>
      <c r="AL29" s="482"/>
      <c r="AM29" s="987">
        <f t="shared" si="14"/>
        <v>28.107275699998759</v>
      </c>
      <c r="AN29" s="987">
        <f t="shared" si="15"/>
        <v>-11.135819447334697</v>
      </c>
      <c r="AO29" s="987">
        <f t="shared" si="16"/>
        <v>-5.5679097236673485</v>
      </c>
      <c r="AP29" s="987">
        <f t="shared" si="17"/>
        <v>-1.6703729171002046</v>
      </c>
      <c r="AQ29" s="987">
        <f>MEDIAN('Time series-NOx per study'!V10:V69)*P29</f>
        <v>11.472770841078592</v>
      </c>
      <c r="AR29" s="1009">
        <f t="shared" si="18"/>
        <v>-18.374102088102251</v>
      </c>
      <c r="AS29" s="482"/>
      <c r="AT29" s="987">
        <f t="shared" si="19"/>
        <v>28.107275699998759</v>
      </c>
      <c r="AU29" s="987">
        <f t="shared" si="20"/>
        <v>-11.135819447334697</v>
      </c>
      <c r="AV29" s="987">
        <f t="shared" si="21"/>
        <v>-5.5679097236673485</v>
      </c>
      <c r="AW29" s="987">
        <f t="shared" si="22"/>
        <v>-1.6703729171002046</v>
      </c>
      <c r="AX29" s="987">
        <f>MEDIAN('Time series-NOx per study'!V10:V69)*P29</f>
        <v>11.472770841078592</v>
      </c>
      <c r="AY29" s="1009">
        <f t="shared" si="23"/>
        <v>-18.374102088102251</v>
      </c>
      <c r="AZ29" s="979"/>
      <c r="BA29" s="979"/>
      <c r="BB29" s="979"/>
      <c r="BC29" s="88"/>
    </row>
    <row r="30" spans="2:61">
      <c r="B30" s="390">
        <f t="shared" si="30"/>
        <v>2000</v>
      </c>
      <c r="C30" s="473">
        <v>216.93799999999999</v>
      </c>
      <c r="D30" s="473">
        <v>685.52408000000003</v>
      </c>
      <c r="E30" s="474">
        <v>25981.555983433998</v>
      </c>
      <c r="F30" s="475">
        <f>'Master ERF Table'!$Q$13</f>
        <v>1.1657924009020941</v>
      </c>
      <c r="G30" s="474">
        <f t="shared" si="25"/>
        <v>30289.100529099691</v>
      </c>
      <c r="H30" s="472">
        <f>'Master ERF Table'!$Q$11</f>
        <v>0.95</v>
      </c>
      <c r="I30" s="391">
        <v>13.8</v>
      </c>
      <c r="J30" s="472">
        <f>'Master ERF Table'!$Q$19</f>
        <v>0.03</v>
      </c>
      <c r="K30" s="472">
        <f>'Master ERF Table'!$Q$20</f>
        <v>1.2</v>
      </c>
      <c r="L30" s="474">
        <f>'Master ERF Table'!$Q$18</f>
        <v>1231</v>
      </c>
      <c r="M30" s="479">
        <v>0.73</v>
      </c>
      <c r="N30" s="88"/>
      <c r="O30" s="473">
        <f t="shared" si="26"/>
        <v>685.52408000000003</v>
      </c>
      <c r="P30" s="475">
        <f t="shared" si="4"/>
        <v>0.86558262000000008</v>
      </c>
      <c r="Q30" s="853">
        <f t="shared" si="27"/>
        <v>6.1827330000000002E-3</v>
      </c>
      <c r="R30" s="853">
        <f t="shared" si="28"/>
        <v>0.24730932</v>
      </c>
      <c r="S30" s="473">
        <f t="shared" si="29"/>
        <v>253.69814410000001</v>
      </c>
      <c r="T30" s="481">
        <f>G30*1000000</f>
        <v>30289100529.099689</v>
      </c>
      <c r="U30" s="88"/>
      <c r="V30" s="75">
        <f>'Master ERF Table'!$C$11</f>
        <v>34.442957746478882</v>
      </c>
      <c r="W30" s="75">
        <f>'Master ERF Table'!$C$13</f>
        <v>-18.693086083844243</v>
      </c>
      <c r="X30" s="75">
        <f>'Master ERF Table'!$C$12</f>
        <v>-9.3465430419221214</v>
      </c>
      <c r="Y30" s="75">
        <f>'Master ERF Table'!$C$14</f>
        <v>-2.8039629125766363</v>
      </c>
      <c r="Z30" s="75">
        <f>'Master ERF Table'!$C$15</f>
        <v>5.4603140858326471</v>
      </c>
      <c r="AA30" s="75">
        <f>'Master ERF Table'!$C$19</f>
        <v>100.67114093959731</v>
      </c>
      <c r="AB30" s="75">
        <f>'Master ERF Table'!$C$21</f>
        <v>-19.909502262443439</v>
      </c>
      <c r="AC30" s="439">
        <f>'Master ERF Table'!$C$17</f>
        <v>5.1788268955650935E-3</v>
      </c>
      <c r="AD30" s="84">
        <f>'Master ERF Table'!$C$7</f>
        <v>9.3595037832884959E-10</v>
      </c>
      <c r="AF30" s="75">
        <f t="shared" si="9"/>
        <v>29.813225606746489</v>
      </c>
      <c r="AG30" s="75">
        <f t="shared" si="10"/>
        <v>-11.811699612687793</v>
      </c>
      <c r="AH30" s="75">
        <f t="shared" si="11"/>
        <v>-5.9058498063438964</v>
      </c>
      <c r="AI30" s="75">
        <f t="shared" si="12"/>
        <v>-1.7717549419031686</v>
      </c>
      <c r="AJ30" s="482">
        <f>MEDIAN('Time series-NOx per study'!V10:V69)*P30</f>
        <v>12.169102017225875</v>
      </c>
      <c r="AK30" s="1009">
        <f t="shared" si="13"/>
        <v>-19.48930436093486</v>
      </c>
      <c r="AL30" s="482"/>
      <c r="AM30" s="75">
        <f t="shared" si="14"/>
        <v>29.813225606746489</v>
      </c>
      <c r="AN30" s="75">
        <f t="shared" si="15"/>
        <v>-11.811699612687793</v>
      </c>
      <c r="AO30" s="482">
        <f t="shared" si="16"/>
        <v>-5.9058498063438964</v>
      </c>
      <c r="AP30" s="75">
        <f t="shared" si="17"/>
        <v>-1.7717549419031686</v>
      </c>
      <c r="AQ30" s="482">
        <f>MEDIAN('Time series-NOx per study'!V10:V69)*P30</f>
        <v>12.169102017225875</v>
      </c>
      <c r="AR30" s="1009">
        <f t="shared" si="18"/>
        <v>-19.48930436093486</v>
      </c>
      <c r="AS30" s="482"/>
      <c r="AT30" s="75">
        <f t="shared" si="19"/>
        <v>29.813225606746489</v>
      </c>
      <c r="AU30" s="75">
        <f t="shared" si="20"/>
        <v>-11.811699612687793</v>
      </c>
      <c r="AV30" s="75">
        <f t="shared" si="21"/>
        <v>-5.9058498063438964</v>
      </c>
      <c r="AW30" s="75">
        <f t="shared" si="22"/>
        <v>-1.7717549419031686</v>
      </c>
      <c r="AX30" s="482">
        <f>MEDIAN('Time series-NOx per study'!V10:V69)*P30</f>
        <v>12.169102017225875</v>
      </c>
      <c r="AY30" s="1009">
        <f t="shared" si="23"/>
        <v>-19.48930436093486</v>
      </c>
      <c r="AZ30" s="1019"/>
      <c r="BA30" s="482"/>
      <c r="BB30" s="88"/>
      <c r="BC30" s="88"/>
    </row>
    <row r="31" spans="2:61">
      <c r="B31" s="472">
        <f t="shared" si="30"/>
        <v>2001</v>
      </c>
      <c r="C31" s="473">
        <v>208.673</v>
      </c>
      <c r="D31" s="473">
        <v>659.40668000000005</v>
      </c>
      <c r="E31" s="474">
        <v>26157.107037377002</v>
      </c>
      <c r="F31" s="475">
        <f>'Master ERF Table'!$Q$13</f>
        <v>1.1657924009020941</v>
      </c>
      <c r="G31" s="474">
        <f t="shared" si="25"/>
        <v>30493.756613756796</v>
      </c>
      <c r="H31" s="472">
        <f>'Master ERF Table'!$Q$11</f>
        <v>0.95</v>
      </c>
      <c r="I31" s="477">
        <f>(I$35/I$30)^(1/(B$35-B$30))*I30</f>
        <v>13.879088274582799</v>
      </c>
      <c r="J31" s="472">
        <f>'Master ERF Table'!$Q$19</f>
        <v>0.03</v>
      </c>
      <c r="K31" s="472">
        <f>'Master ERF Table'!$Q$20</f>
        <v>1.2</v>
      </c>
      <c r="L31" s="474">
        <f>'Master ERF Table'!$Q$18</f>
        <v>1231</v>
      </c>
      <c r="M31" s="477">
        <f>(M$35/M$30)^(1/(B$35-B$30))*M30</f>
        <v>0.73395687143117039</v>
      </c>
      <c r="N31" s="88"/>
      <c r="O31" s="473">
        <f t="shared" si="26"/>
        <v>659.40668000000005</v>
      </c>
      <c r="P31" s="475">
        <f t="shared" si="4"/>
        <v>0.83737695943571344</v>
      </c>
      <c r="Q31" s="853">
        <f t="shared" si="27"/>
        <v>5.9471805000000004E-3</v>
      </c>
      <c r="R31" s="853">
        <f t="shared" si="28"/>
        <v>0.23788722000000001</v>
      </c>
      <c r="S31" s="473">
        <f t="shared" si="29"/>
        <v>244.03263985000001</v>
      </c>
      <c r="T31" s="481">
        <f t="shared" ref="T31:T48" si="32">G31*1000000</f>
        <v>30493756613.756794</v>
      </c>
      <c r="U31" s="88"/>
      <c r="V31" s="75">
        <f>'Master ERF Table'!$C$11</f>
        <v>34.442957746478882</v>
      </c>
      <c r="W31" s="75">
        <f>'Master ERF Table'!$C$13</f>
        <v>-18.693086083844243</v>
      </c>
      <c r="X31" s="75">
        <f>'Master ERF Table'!$C$12</f>
        <v>-9.3465430419221214</v>
      </c>
      <c r="Y31" s="75">
        <f>'Master ERF Table'!$C$14</f>
        <v>-2.8039629125766363</v>
      </c>
      <c r="Z31" s="75">
        <f>'Master ERF Table'!$C$15</f>
        <v>5.4603140858326471</v>
      </c>
      <c r="AA31" s="75">
        <f>'Master ERF Table'!$C$19</f>
        <v>100.67114093959731</v>
      </c>
      <c r="AB31" s="75">
        <f>'Master ERF Table'!$C$21</f>
        <v>-19.909502262443439</v>
      </c>
      <c r="AC31" s="439">
        <f>'Master ERF Table'!$C$17</f>
        <v>5.1788268955650935E-3</v>
      </c>
      <c r="AD31" s="84">
        <f>'Master ERF Table'!$C$7</f>
        <v>9.3595037832884959E-10</v>
      </c>
      <c r="AF31" s="75">
        <f t="shared" si="9"/>
        <v>28.841739231719238</v>
      </c>
      <c r="AG31" s="75">
        <f t="shared" si="10"/>
        <v>-11.488744038751237</v>
      </c>
      <c r="AH31" s="75">
        <f t="shared" si="11"/>
        <v>-5.7443720193756187</v>
      </c>
      <c r="AI31" s="75">
        <f t="shared" si="12"/>
        <v>-1.7233116058126858</v>
      </c>
      <c r="AJ31" s="482">
        <f>MEDIAN('Time series-NOx per study'!W10:W69)*P31</f>
        <v>11.685691467403727</v>
      </c>
      <c r="AK31" s="1009">
        <f t="shared" si="13"/>
        <v>-18.956427663939543</v>
      </c>
      <c r="AL31" s="482"/>
      <c r="AM31" s="75">
        <f t="shared" si="14"/>
        <v>28.841739231719238</v>
      </c>
      <c r="AN31" s="75">
        <f t="shared" si="15"/>
        <v>-11.488744038751237</v>
      </c>
      <c r="AO31" s="482">
        <f t="shared" si="16"/>
        <v>-5.7443720193756187</v>
      </c>
      <c r="AP31" s="75">
        <f t="shared" si="17"/>
        <v>-1.7233116058126858</v>
      </c>
      <c r="AQ31" s="482">
        <f>MEDIAN('Time series-NOx per study'!W10:W69)*P31</f>
        <v>11.685691467403727</v>
      </c>
      <c r="AR31" s="1009">
        <f t="shared" si="18"/>
        <v>-18.956427663939543</v>
      </c>
      <c r="AS31" s="482"/>
      <c r="AT31" s="75">
        <f t="shared" si="19"/>
        <v>28.841739231719238</v>
      </c>
      <c r="AU31" s="75">
        <f t="shared" si="20"/>
        <v>-11.488744038751237</v>
      </c>
      <c r="AV31" s="75">
        <f t="shared" si="21"/>
        <v>-5.7443720193756187</v>
      </c>
      <c r="AW31" s="75">
        <f t="shared" si="22"/>
        <v>-1.7233116058126858</v>
      </c>
      <c r="AX31" s="482">
        <f>MEDIAN('Time series-NOx per study'!W10:W69)*P31</f>
        <v>11.685691467403727</v>
      </c>
      <c r="AY31" s="1009">
        <f t="shared" si="23"/>
        <v>-18.956427663939543</v>
      </c>
      <c r="AZ31" s="1019"/>
      <c r="BA31" s="482"/>
      <c r="BB31" s="88"/>
      <c r="BC31" s="88"/>
    </row>
    <row r="32" spans="2:61">
      <c r="B32" s="472">
        <f t="shared" si="30"/>
        <v>2002</v>
      </c>
      <c r="C32" s="473">
        <v>209.095</v>
      </c>
      <c r="D32" s="473">
        <v>660.74020000000007</v>
      </c>
      <c r="E32" s="474">
        <v>25506.535484532</v>
      </c>
      <c r="F32" s="475">
        <f>'Master ERF Table'!$Q$13</f>
        <v>1.1657924009020941</v>
      </c>
      <c r="G32" s="474">
        <f t="shared" si="25"/>
        <v>29735.325241207018</v>
      </c>
      <c r="H32" s="472">
        <f>'Master ERF Table'!$Q$11</f>
        <v>0.95</v>
      </c>
      <c r="I32" s="477">
        <f t="shared" ref="I32:I34" si="33">(I$35/I$30)^(1/(B$35-B$30))*I31</f>
        <v>13.958629806787082</v>
      </c>
      <c r="J32" s="472">
        <f>'Master ERF Table'!$Q$19</f>
        <v>0.03</v>
      </c>
      <c r="K32" s="472">
        <f>'Master ERF Table'!$Q$20</f>
        <v>1.2</v>
      </c>
      <c r="L32" s="474">
        <f>'Master ERF Table'!$Q$18</f>
        <v>1231</v>
      </c>
      <c r="M32" s="477">
        <f>(M$35/M$30)^(1/(B$35-B$30))*M31</f>
        <v>0.73793519057675561</v>
      </c>
      <c r="N32" s="88"/>
      <c r="O32" s="473">
        <f t="shared" si="26"/>
        <v>660.74020000000007</v>
      </c>
      <c r="P32" s="475">
        <f>(((C32*1000000000)*H32*I32)/1000000000000)*(14/46)</f>
        <v>0.84387913049319407</v>
      </c>
      <c r="Q32" s="853">
        <f t="shared" si="27"/>
        <v>5.9592075E-3</v>
      </c>
      <c r="R32" s="853">
        <f t="shared" si="28"/>
        <v>0.23836830000000001</v>
      </c>
      <c r="S32" s="473">
        <f t="shared" si="29"/>
        <v>244.52614775000001</v>
      </c>
      <c r="T32" s="481">
        <f t="shared" si="32"/>
        <v>29735325241.207016</v>
      </c>
      <c r="U32" s="88"/>
      <c r="V32" s="75">
        <f>'Master ERF Table'!$C$11</f>
        <v>34.442957746478882</v>
      </c>
      <c r="W32" s="75">
        <f>'Master ERF Table'!$C$13</f>
        <v>-18.693086083844243</v>
      </c>
      <c r="X32" s="75">
        <f>'Master ERF Table'!$C$12</f>
        <v>-9.3465430419221214</v>
      </c>
      <c r="Y32" s="75">
        <f>'Master ERF Table'!$C$14</f>
        <v>-2.8039629125766363</v>
      </c>
      <c r="Z32" s="75">
        <f>'Master ERF Table'!$C$15</f>
        <v>5.4603140858326471</v>
      </c>
      <c r="AA32" s="75">
        <f>'Master ERF Table'!$C$19</f>
        <v>100.67114093959731</v>
      </c>
      <c r="AB32" s="75">
        <f>'Master ERF Table'!$C$21</f>
        <v>-19.909502262443439</v>
      </c>
      <c r="AC32" s="439">
        <f>'Master ERF Table'!$C$17</f>
        <v>5.1788268955650935E-3</v>
      </c>
      <c r="AD32" s="84">
        <f>'Master ERF Table'!$C$7</f>
        <v>9.3595037832884959E-10</v>
      </c>
      <c r="AF32" s="75">
        <f t="shared" si="9"/>
        <v>29.065693234712423</v>
      </c>
      <c r="AG32" s="75">
        <f t="shared" si="10"/>
        <v>-11.640710110685802</v>
      </c>
      <c r="AH32" s="75">
        <f t="shared" si="11"/>
        <v>-5.8203550553429011</v>
      </c>
      <c r="AI32" s="75">
        <f t="shared" si="12"/>
        <v>-1.7461065166028702</v>
      </c>
      <c r="AJ32" s="482">
        <f>MEDIAN('Time series-NOx per study'!X10:X69)*P32</f>
        <v>11.688409720958147</v>
      </c>
      <c r="AK32" s="1009">
        <f t="shared" si="13"/>
        <v>-19.207171682631575</v>
      </c>
      <c r="AL32" s="482"/>
      <c r="AM32" s="75">
        <f t="shared" si="14"/>
        <v>29.065693234712423</v>
      </c>
      <c r="AN32" s="75">
        <f t="shared" si="15"/>
        <v>-11.640710110685802</v>
      </c>
      <c r="AO32" s="482">
        <f t="shared" si="16"/>
        <v>-5.8203550553429011</v>
      </c>
      <c r="AP32" s="75">
        <f t="shared" si="17"/>
        <v>-1.7461065166028702</v>
      </c>
      <c r="AQ32" s="482">
        <f>MEDIAN('Time series-NOx per study'!X10:X69)*P32</f>
        <v>11.688409720958147</v>
      </c>
      <c r="AR32" s="1009">
        <f t="shared" si="18"/>
        <v>-19.207171682631575</v>
      </c>
      <c r="AS32" s="482"/>
      <c r="AT32" s="75">
        <f t="shared" si="19"/>
        <v>29.065693234712423</v>
      </c>
      <c r="AU32" s="75">
        <f t="shared" si="20"/>
        <v>-11.640710110685802</v>
      </c>
      <c r="AV32" s="75">
        <f t="shared" si="21"/>
        <v>-5.8203550553429011</v>
      </c>
      <c r="AW32" s="75">
        <f t="shared" si="22"/>
        <v>-1.7461065166028702</v>
      </c>
      <c r="AX32" s="482">
        <f>MEDIAN('Time series-NOx per study'!X10:X69)*P32</f>
        <v>11.688409720958147</v>
      </c>
      <c r="AY32" s="1009">
        <f t="shared" si="23"/>
        <v>-19.207171682631575</v>
      </c>
      <c r="AZ32" s="1019"/>
      <c r="BA32" s="482"/>
      <c r="BB32" s="88"/>
      <c r="BC32" s="88"/>
    </row>
    <row r="33" spans="1:55">
      <c r="B33" s="472">
        <f t="shared" si="30"/>
        <v>2003</v>
      </c>
      <c r="C33" s="473">
        <v>208.964</v>
      </c>
      <c r="D33" s="473">
        <v>660.32623999999998</v>
      </c>
      <c r="E33" s="474">
        <v>26559.841808185</v>
      </c>
      <c r="F33" s="475">
        <f>'Master ERF Table'!$Q$13</f>
        <v>1.1657924009020941</v>
      </c>
      <c r="G33" s="474">
        <f t="shared" si="25"/>
        <v>30963.261749143807</v>
      </c>
      <c r="H33" s="472">
        <f>'Master ERF Table'!$Q$11</f>
        <v>0.95</v>
      </c>
      <c r="I33" s="477">
        <f t="shared" si="33"/>
        <v>14.038627194247866</v>
      </c>
      <c r="J33" s="472">
        <f>'Master ERF Table'!$Q$19</f>
        <v>0.03</v>
      </c>
      <c r="K33" s="472">
        <f>'Master ERF Table'!$Q$20</f>
        <v>1.2</v>
      </c>
      <c r="L33" s="474">
        <f>'Master ERF Table'!$Q$18</f>
        <v>1231</v>
      </c>
      <c r="M33" s="477">
        <f>(M$35/M$30)^(1/(B$35-B$30))*M32</f>
        <v>0.74193507369134248</v>
      </c>
      <c r="N33" s="88"/>
      <c r="O33" s="473">
        <f t="shared" si="26"/>
        <v>660.32623999999998</v>
      </c>
      <c r="P33" s="475">
        <f t="shared" si="4"/>
        <v>0.84818370254674336</v>
      </c>
      <c r="Q33" s="853">
        <f t="shared" si="27"/>
        <v>5.9554739999999997E-3</v>
      </c>
      <c r="R33" s="853">
        <f t="shared" si="28"/>
        <v>0.23821896000000001</v>
      </c>
      <c r="S33" s="473">
        <f t="shared" si="29"/>
        <v>244.37294979999999</v>
      </c>
      <c r="T33" s="481">
        <f t="shared" si="32"/>
        <v>30963261749.143806</v>
      </c>
      <c r="U33" s="88"/>
      <c r="V33" s="75">
        <f>'Master ERF Table'!$C$11</f>
        <v>34.442957746478882</v>
      </c>
      <c r="W33" s="75">
        <f>'Master ERF Table'!$C$13</f>
        <v>-18.693086083844243</v>
      </c>
      <c r="X33" s="75">
        <f>'Master ERF Table'!$C$12</f>
        <v>-9.3465430419221214</v>
      </c>
      <c r="Y33" s="75">
        <f>'Master ERF Table'!$C$14</f>
        <v>-2.8039629125766363</v>
      </c>
      <c r="Z33" s="75">
        <f>'Master ERF Table'!$C$15</f>
        <v>5.4603140858326471</v>
      </c>
      <c r="AA33" s="75">
        <f>'Master ERF Table'!$C$19</f>
        <v>100.67114093959731</v>
      </c>
      <c r="AB33" s="75">
        <f>'Master ERF Table'!$C$21</f>
        <v>-19.909502262443439</v>
      </c>
      <c r="AC33" s="439">
        <f>'Master ERF Table'!$C$17</f>
        <v>5.1788268955650935E-3</v>
      </c>
      <c r="AD33" s="84">
        <f>'Master ERF Table'!$C$7</f>
        <v>9.3595037832884959E-10</v>
      </c>
      <c r="AF33" s="75">
        <f t="shared" si="9"/>
        <v>29.213955428069493</v>
      </c>
      <c r="AG33" s="75">
        <f t="shared" si="10"/>
        <v>-11.763507439508054</v>
      </c>
      <c r="AH33" s="75">
        <f t="shared" si="11"/>
        <v>-5.8817537197540268</v>
      </c>
      <c r="AI33" s="75">
        <f t="shared" si="12"/>
        <v>-1.764526115926208</v>
      </c>
      <c r="AJ33" s="482">
        <f>MEDIAN('Time series-NOx per study'!Y10:Y69)*P33</f>
        <v>11.659082720678974</v>
      </c>
      <c r="AK33" s="1009">
        <f t="shared" si="13"/>
        <v>-19.40978727518829</v>
      </c>
      <c r="AL33" s="482"/>
      <c r="AM33" s="75">
        <f t="shared" si="14"/>
        <v>29.213955428069493</v>
      </c>
      <c r="AN33" s="75">
        <f t="shared" si="15"/>
        <v>-11.763507439508054</v>
      </c>
      <c r="AO33" s="482">
        <f t="shared" si="16"/>
        <v>-5.8817537197540268</v>
      </c>
      <c r="AP33" s="75">
        <f t="shared" si="17"/>
        <v>-1.764526115926208</v>
      </c>
      <c r="AQ33" s="482">
        <f>MEDIAN('Time series-NOx per study'!Y10:Y69)*P33</f>
        <v>11.659082720678974</v>
      </c>
      <c r="AR33" s="1009">
        <f t="shared" si="18"/>
        <v>-19.40978727518829</v>
      </c>
      <c r="AS33" s="482"/>
      <c r="AT33" s="75">
        <f t="shared" si="19"/>
        <v>29.213955428069493</v>
      </c>
      <c r="AU33" s="75">
        <f t="shared" si="20"/>
        <v>-11.763507439508054</v>
      </c>
      <c r="AV33" s="75">
        <f t="shared" si="21"/>
        <v>-5.8817537197540268</v>
      </c>
      <c r="AW33" s="75">
        <f t="shared" si="22"/>
        <v>-1.764526115926208</v>
      </c>
      <c r="AX33" s="482">
        <f>MEDIAN('Time series-NOx per study'!Y10:Y69)*P33</f>
        <v>11.659082720678974</v>
      </c>
      <c r="AY33" s="1009">
        <f t="shared" si="23"/>
        <v>-19.40978727518829</v>
      </c>
      <c r="AZ33" s="1019"/>
      <c r="BA33" s="482"/>
      <c r="BB33" s="88"/>
      <c r="BC33" s="88"/>
    </row>
    <row r="34" spans="1:55">
      <c r="B34" s="472">
        <f t="shared" si="30"/>
        <v>2004</v>
      </c>
      <c r="C34" s="473">
        <v>222.10900000000001</v>
      </c>
      <c r="D34" s="473">
        <v>701.86444000000006</v>
      </c>
      <c r="E34" s="474">
        <v>30122.495549952</v>
      </c>
      <c r="F34" s="475">
        <f>'Master ERF Table'!$Q$13</f>
        <v>1.1657924009020941</v>
      </c>
      <c r="G34" s="474">
        <f t="shared" si="25"/>
        <v>35116.576408341185</v>
      </c>
      <c r="H34" s="472">
        <f>'Master ERF Table'!$Q$11</f>
        <v>0.95</v>
      </c>
      <c r="I34" s="477">
        <f t="shared" si="33"/>
        <v>14.119083049487301</v>
      </c>
      <c r="J34" s="472">
        <f>'Master ERF Table'!$Q$19</f>
        <v>0.03</v>
      </c>
      <c r="K34" s="472">
        <f>'Master ERF Table'!$Q$20</f>
        <v>1.2</v>
      </c>
      <c r="L34" s="474">
        <f>'Master ERF Table'!$Q$18</f>
        <v>1231</v>
      </c>
      <c r="M34" s="477">
        <f>(M$35/M$30)^(1/(B$35-B$30))*M33</f>
        <v>0.74595663765966103</v>
      </c>
      <c r="N34" s="88"/>
      <c r="O34" s="473">
        <f t="shared" si="26"/>
        <v>701.86444000000006</v>
      </c>
      <c r="P34" s="475">
        <f t="shared" si="4"/>
        <v>0.90670593579593572</v>
      </c>
      <c r="Q34" s="853">
        <f t="shared" si="27"/>
        <v>6.3301065E-3</v>
      </c>
      <c r="R34" s="853">
        <f t="shared" si="28"/>
        <v>0.25320426000000001</v>
      </c>
      <c r="S34" s="473">
        <f t="shared" si="29"/>
        <v>259.74537005000002</v>
      </c>
      <c r="T34" s="481">
        <f t="shared" si="32"/>
        <v>35116576408.341187</v>
      </c>
      <c r="U34" s="88"/>
      <c r="V34" s="75">
        <f>'Master ERF Table'!$C$11</f>
        <v>34.442957746478882</v>
      </c>
      <c r="W34" s="75">
        <f>'Master ERF Table'!$C$13</f>
        <v>-18.693086083844243</v>
      </c>
      <c r="X34" s="75">
        <f>'Master ERF Table'!$C$12</f>
        <v>-9.3465430419221214</v>
      </c>
      <c r="Y34" s="75">
        <f>'Master ERF Table'!$C$14</f>
        <v>-2.8039629125766363</v>
      </c>
      <c r="Z34" s="75">
        <f>'Master ERF Table'!$C$15</f>
        <v>5.4603140858326471</v>
      </c>
      <c r="AA34" s="75">
        <f>'Master ERF Table'!$C$19</f>
        <v>100.67114093959731</v>
      </c>
      <c r="AB34" s="75">
        <f>'Master ERF Table'!$C$21</f>
        <v>-19.909502262443439</v>
      </c>
      <c r="AC34" s="439">
        <f>'Master ERF Table'!$C$17</f>
        <v>5.1788268955650935E-3</v>
      </c>
      <c r="AD34" s="84">
        <f>'Master ERF Table'!$C$7</f>
        <v>9.3595037832884959E-10</v>
      </c>
      <c r="AF34" s="75">
        <f t="shared" si="9"/>
        <v>31.22963423510101</v>
      </c>
      <c r="AG34" s="75">
        <f t="shared" si="10"/>
        <v>-12.64331760044719</v>
      </c>
      <c r="AH34" s="75">
        <f t="shared" si="11"/>
        <v>-6.3216588002235952</v>
      </c>
      <c r="AI34" s="75">
        <f t="shared" si="12"/>
        <v>-1.8964976400670785</v>
      </c>
      <c r="AJ34" s="482">
        <f>MEDIAN('Time series-NOx per study'!Z10:Z69)*P34</f>
        <v>12.363100564168091</v>
      </c>
      <c r="AK34" s="1009">
        <f t="shared" si="13"/>
        <v>-20.861474040737864</v>
      </c>
      <c r="AL34" s="482"/>
      <c r="AM34" s="75">
        <f t="shared" si="14"/>
        <v>31.22963423510101</v>
      </c>
      <c r="AN34" s="75">
        <f t="shared" si="15"/>
        <v>-12.64331760044719</v>
      </c>
      <c r="AO34" s="482">
        <f t="shared" si="16"/>
        <v>-6.3216588002235952</v>
      </c>
      <c r="AP34" s="75">
        <f t="shared" si="17"/>
        <v>-1.8964976400670785</v>
      </c>
      <c r="AQ34" s="482">
        <f>MEDIAN('Time series-NOx per study'!Z10:Z69)*P34</f>
        <v>12.363100564168091</v>
      </c>
      <c r="AR34" s="1009">
        <f t="shared" si="18"/>
        <v>-20.861474040737864</v>
      </c>
      <c r="AS34" s="482"/>
      <c r="AT34" s="75">
        <f t="shared" si="19"/>
        <v>31.22963423510101</v>
      </c>
      <c r="AU34" s="75">
        <f t="shared" si="20"/>
        <v>-12.64331760044719</v>
      </c>
      <c r="AV34" s="75">
        <f t="shared" si="21"/>
        <v>-6.3216588002235952</v>
      </c>
      <c r="AW34" s="75">
        <f t="shared" si="22"/>
        <v>-1.8964976400670785</v>
      </c>
      <c r="AX34" s="482">
        <f>MEDIAN('Time series-NOx per study'!Z10:Z69)*P34</f>
        <v>12.363100564168091</v>
      </c>
      <c r="AY34" s="1009">
        <f t="shared" si="23"/>
        <v>-20.861474040737864</v>
      </c>
      <c r="AZ34" s="951"/>
      <c r="BA34" s="482"/>
      <c r="BB34"/>
    </row>
    <row r="35" spans="1:55">
      <c r="B35" s="390">
        <f t="shared" si="30"/>
        <v>2005</v>
      </c>
      <c r="C35" s="473">
        <v>233.02500000000001</v>
      </c>
      <c r="D35" s="473">
        <v>736.35900000000004</v>
      </c>
      <c r="E35" s="474">
        <v>31857.353024202999</v>
      </c>
      <c r="F35" s="475">
        <f>'Master ERF Table'!$Q$13</f>
        <v>1.1657924009020941</v>
      </c>
      <c r="G35" s="474">
        <f t="shared" si="25"/>
        <v>37139.060068471204</v>
      </c>
      <c r="H35" s="472">
        <f>'Master ERF Table'!$Q$11</f>
        <v>0.95</v>
      </c>
      <c r="I35" s="391">
        <f>'Master ERF Table'!AU17</f>
        <v>14.2</v>
      </c>
      <c r="J35" s="472">
        <f>'Master ERF Table'!$Q$19</f>
        <v>0.03</v>
      </c>
      <c r="K35" s="472">
        <f>'Master ERF Table'!$Q$20</f>
        <v>1.2</v>
      </c>
      <c r="L35" s="474">
        <f>'Master ERF Table'!$Q$18</f>
        <v>1231</v>
      </c>
      <c r="M35" s="479">
        <v>0.75</v>
      </c>
      <c r="N35" s="88"/>
      <c r="O35" s="473">
        <f t="shared" si="26"/>
        <v>736.35900000000004</v>
      </c>
      <c r="P35" s="475">
        <f>(((C35*1000000000)*H35*I35)/1000000000000)*(14/46)</f>
        <v>0.95671959782608695</v>
      </c>
      <c r="Q35" s="853">
        <f t="shared" si="27"/>
        <v>6.6412125000000002E-3</v>
      </c>
      <c r="R35" s="853">
        <f t="shared" si="28"/>
        <v>0.26564850000000001</v>
      </c>
      <c r="S35" s="473">
        <f t="shared" si="29"/>
        <v>272.51108625000001</v>
      </c>
      <c r="T35" s="481">
        <f t="shared" si="32"/>
        <v>37139060068.471207</v>
      </c>
      <c r="U35" s="88"/>
      <c r="V35" s="75">
        <f>'Master ERF Table'!$C$11</f>
        <v>34.442957746478882</v>
      </c>
      <c r="W35" s="75">
        <f>'Master ERF Table'!$C$13</f>
        <v>-18.693086083844243</v>
      </c>
      <c r="X35" s="75">
        <f>'Master ERF Table'!$C$12</f>
        <v>-9.3465430419221214</v>
      </c>
      <c r="Y35" s="75">
        <f>'Master ERF Table'!$C$14</f>
        <v>-2.8039629125766363</v>
      </c>
      <c r="Z35" s="75">
        <f>'Master ERF Table'!$C$15</f>
        <v>5.4603140858326471</v>
      </c>
      <c r="AA35" s="75">
        <f>'Master ERF Table'!$C$19</f>
        <v>100.67114093959731</v>
      </c>
      <c r="AB35" s="75">
        <f>'Master ERF Table'!$C$21</f>
        <v>-19.909502262443439</v>
      </c>
      <c r="AC35" s="439">
        <f>'Master ERF Table'!$C$17</f>
        <v>5.1788268955650935E-3</v>
      </c>
      <c r="AD35" s="84">
        <f>'Master ERF Table'!$C$7</f>
        <v>9.3595037832884959E-10</v>
      </c>
      <c r="AF35" s="923">
        <f t="shared" si="9"/>
        <v>32.952252683152182</v>
      </c>
      <c r="AG35" s="923">
        <f t="shared" si="10"/>
        <v>-13.413031350197915</v>
      </c>
      <c r="AH35" s="923">
        <f t="shared" si="11"/>
        <v>-6.7065156750989576</v>
      </c>
      <c r="AI35" s="923">
        <f t="shared" si="12"/>
        <v>-2.0119547025296871</v>
      </c>
      <c r="AJ35" s="923">
        <f>MEDIAN('Time series-NOx per study'!AA10:AA69)*P35</f>
        <v>12.923260364304795</v>
      </c>
      <c r="AK35" s="1009">
        <f t="shared" si="13"/>
        <v>-22.13150172782656</v>
      </c>
      <c r="AL35" s="482"/>
      <c r="AM35" s="923">
        <f t="shared" si="14"/>
        <v>32.952252683152182</v>
      </c>
      <c r="AN35" s="923">
        <f t="shared" si="15"/>
        <v>-13.413031350197915</v>
      </c>
      <c r="AO35" s="923">
        <f t="shared" si="16"/>
        <v>-6.7065156750989576</v>
      </c>
      <c r="AP35" s="923">
        <f t="shared" si="17"/>
        <v>-2.0119547025296871</v>
      </c>
      <c r="AQ35" s="923">
        <f>MEDIAN('Time series-NOx per study'!AA10:AA69)*P35</f>
        <v>12.923260364304795</v>
      </c>
      <c r="AR35" s="1009">
        <f t="shared" si="18"/>
        <v>-22.13150172782656</v>
      </c>
      <c r="AS35" s="482"/>
      <c r="AT35" s="923">
        <f t="shared" si="19"/>
        <v>32.952252683152182</v>
      </c>
      <c r="AU35" s="923">
        <f t="shared" si="20"/>
        <v>-13.413031350197915</v>
      </c>
      <c r="AV35" s="923">
        <f t="shared" si="21"/>
        <v>-6.7065156750989576</v>
      </c>
      <c r="AW35" s="923">
        <f t="shared" si="22"/>
        <v>-2.0119547025296871</v>
      </c>
      <c r="AX35" s="923">
        <f>MEDIAN('Time series-NOx per study'!AA10:AA69)*P35</f>
        <v>12.923260364304795</v>
      </c>
      <c r="AY35" s="1009">
        <f t="shared" si="23"/>
        <v>-22.13150172782656</v>
      </c>
      <c r="AZ35" s="954"/>
      <c r="BA35" s="482"/>
      <c r="BB35"/>
    </row>
    <row r="36" spans="1:55">
      <c r="B36" s="472">
        <f t="shared" si="30"/>
        <v>2006</v>
      </c>
      <c r="C36" s="473">
        <v>235.74199999999999</v>
      </c>
      <c r="D36" s="473">
        <v>744.94471999999996</v>
      </c>
      <c r="E36" s="474">
        <v>33179.149195061997</v>
      </c>
      <c r="F36" s="475">
        <f>'Master ERF Table'!$Q$13</f>
        <v>1.1657924009020941</v>
      </c>
      <c r="G36" s="474">
        <f t="shared" si="25"/>
        <v>38680.000000000109</v>
      </c>
      <c r="H36" s="472">
        <f>'Master ERF Table'!$Q$11</f>
        <v>0.95</v>
      </c>
      <c r="I36" s="477">
        <f>(I$40/I$35)^(1/(B$40-B$35))*I35</f>
        <v>14.383210966585549</v>
      </c>
      <c r="J36" s="472">
        <f>'Master ERF Table'!$Q$19</f>
        <v>0.03</v>
      </c>
      <c r="K36" s="472">
        <f>'Master ERF Table'!$Q$20</f>
        <v>1.2</v>
      </c>
      <c r="L36" s="474">
        <f>'Master ERF Table'!$Q$18</f>
        <v>1231</v>
      </c>
      <c r="M36" s="477">
        <f>(M$35/M$30)^(1/(B$41-B$35))*M35</f>
        <v>0.75338620537510437</v>
      </c>
      <c r="N36" s="88"/>
      <c r="O36" s="473">
        <f t="shared" si="26"/>
        <v>744.94471999999996</v>
      </c>
      <c r="P36" s="475">
        <f t="shared" ref="P36:P48" si="34">(((C36*1000000000)*H36*I36)/1000000000000)*(14/46)</f>
        <v>0.98036234851756476</v>
      </c>
      <c r="Q36" s="853">
        <f t="shared" si="27"/>
        <v>6.7186470000000003E-3</v>
      </c>
      <c r="R36" s="853">
        <f t="shared" si="28"/>
        <v>0.26874587999999999</v>
      </c>
      <c r="S36" s="473">
        <f t="shared" si="29"/>
        <v>275.6884819</v>
      </c>
      <c r="T36" s="481">
        <f t="shared" si="32"/>
        <v>38680000000.000107</v>
      </c>
      <c r="U36" s="88"/>
      <c r="V36" s="75">
        <f>'Master ERF Table'!$C$11</f>
        <v>34.442957746478882</v>
      </c>
      <c r="W36" s="75">
        <f>'Master ERF Table'!$C$13</f>
        <v>-18.693086083844243</v>
      </c>
      <c r="X36" s="75">
        <f>'Master ERF Table'!$C$12</f>
        <v>-9.3465430419221214</v>
      </c>
      <c r="Y36" s="75">
        <f>'Master ERF Table'!$C$14</f>
        <v>-2.8039629125766363</v>
      </c>
      <c r="Z36" s="75">
        <f>'Master ERF Table'!$C$15</f>
        <v>5.4603140858326471</v>
      </c>
      <c r="AA36" s="75">
        <f>'Master ERF Table'!$C$19</f>
        <v>100.67114093959731</v>
      </c>
      <c r="AB36" s="75">
        <f>'Master ERF Table'!$C$21</f>
        <v>-19.909502262443439</v>
      </c>
      <c r="AC36" s="439">
        <f>'Master ERF Table'!$C$17</f>
        <v>5.1788268955650935E-3</v>
      </c>
      <c r="AD36" s="84">
        <f>'Master ERF Table'!$C$7</f>
        <v>9.3595037832884959E-10</v>
      </c>
      <c r="AF36" s="75">
        <f t="shared" si="9"/>
        <v>33.766578946229288</v>
      </c>
      <c r="AG36" s="75">
        <f t="shared" si="10"/>
        <v>-13.806553922816052</v>
      </c>
      <c r="AH36" s="75">
        <f t="shared" si="11"/>
        <v>-6.903276961408026</v>
      </c>
      <c r="AI36" s="75">
        <f t="shared" si="12"/>
        <v>-2.0709830884224081</v>
      </c>
      <c r="AJ36" s="482">
        <f>MEDIAN('Time series-NOx per study'!AB10:AB69)*P36</f>
        <v>13.138111411328865</v>
      </c>
      <c r="AK36" s="1009">
        <f t="shared" si="13"/>
        <v>-22.780813972646488</v>
      </c>
      <c r="AL36" s="482"/>
      <c r="AM36" s="75">
        <f t="shared" si="14"/>
        <v>33.766578946229288</v>
      </c>
      <c r="AN36" s="75">
        <f t="shared" si="15"/>
        <v>-13.806553922816052</v>
      </c>
      <c r="AO36" s="482">
        <f t="shared" si="16"/>
        <v>-6.903276961408026</v>
      </c>
      <c r="AP36" s="75">
        <f t="shared" si="17"/>
        <v>-2.0709830884224081</v>
      </c>
      <c r="AQ36" s="482">
        <f>MEDIAN('Time series-NOx per study'!AB10:AB69)*P36</f>
        <v>13.138111411328865</v>
      </c>
      <c r="AR36" s="1009">
        <f t="shared" si="18"/>
        <v>-22.780813972646488</v>
      </c>
      <c r="AS36" s="482"/>
      <c r="AT36" s="75">
        <f t="shared" si="19"/>
        <v>33.766578946229288</v>
      </c>
      <c r="AU36" s="75">
        <f t="shared" si="20"/>
        <v>-13.806553922816052</v>
      </c>
      <c r="AV36" s="75">
        <f t="shared" si="21"/>
        <v>-6.903276961408026</v>
      </c>
      <c r="AW36" s="75">
        <f t="shared" si="22"/>
        <v>-2.0709830884224081</v>
      </c>
      <c r="AX36" s="482">
        <f>MEDIAN('Time series-NOx per study'!AB10:AB69)*P36</f>
        <v>13.138111411328865</v>
      </c>
      <c r="AY36" s="1009">
        <f t="shared" si="23"/>
        <v>-22.780813972646488</v>
      </c>
      <c r="AZ36" s="951"/>
      <c r="BA36" s="482"/>
      <c r="BB36"/>
    </row>
    <row r="37" spans="1:55">
      <c r="B37" s="472">
        <f t="shared" si="30"/>
        <v>2007</v>
      </c>
      <c r="C37" s="473">
        <v>242.58799999999999</v>
      </c>
      <c r="D37" s="473">
        <v>766.57808</v>
      </c>
      <c r="E37" s="474">
        <v>34934.659734483001</v>
      </c>
      <c r="F37" s="475">
        <f>'Master ERF Table'!$Q$13</f>
        <v>1.1657924009020941</v>
      </c>
      <c r="G37" s="474">
        <f t="shared" si="25"/>
        <v>40726.560846560649</v>
      </c>
      <c r="H37" s="472">
        <f>'Master ERF Table'!$Q$11</f>
        <v>0.95</v>
      </c>
      <c r="I37" s="477">
        <f t="shared" ref="I37:I39" si="35">(I$40/I$35)^(1/(B$40-B$35))*I36</f>
        <v>14.568785754176536</v>
      </c>
      <c r="J37" s="472">
        <f>'Master ERF Table'!$Q$19</f>
        <v>0.03</v>
      </c>
      <c r="K37" s="472">
        <f>'Master ERF Table'!$Q$20</f>
        <v>1.2</v>
      </c>
      <c r="L37" s="474">
        <f>'Master ERF Table'!$Q$18</f>
        <v>1231</v>
      </c>
      <c r="M37" s="477">
        <f t="shared" ref="M37:M40" si="36">(M$35/M$30)^(1/(B$41-B$35))*M36</f>
        <v>0.75678769926599865</v>
      </c>
      <c r="N37" s="88"/>
      <c r="O37" s="473">
        <f t="shared" si="26"/>
        <v>766.57808</v>
      </c>
      <c r="P37" s="475">
        <f t="shared" si="34"/>
        <v>1.0218484252283602</v>
      </c>
      <c r="Q37" s="853">
        <f t="shared" si="27"/>
        <v>6.9137579999999999E-3</v>
      </c>
      <c r="R37" s="853">
        <f t="shared" si="28"/>
        <v>0.27655032000000002</v>
      </c>
      <c r="S37" s="473">
        <f t="shared" si="29"/>
        <v>283.69453659999999</v>
      </c>
      <c r="T37" s="481">
        <f t="shared" si="32"/>
        <v>40726560846.560646</v>
      </c>
      <c r="U37" s="88"/>
      <c r="V37" s="75">
        <f>'Master ERF Table'!$C$11</f>
        <v>34.442957746478882</v>
      </c>
      <c r="W37" s="75">
        <f>'Master ERF Table'!$C$13</f>
        <v>-18.693086083844243</v>
      </c>
      <c r="X37" s="75">
        <f>'Master ERF Table'!$C$12</f>
        <v>-9.3465430419221214</v>
      </c>
      <c r="Y37" s="75">
        <f>'Master ERF Table'!$C$14</f>
        <v>-2.8039629125766363</v>
      </c>
      <c r="Z37" s="75">
        <f>'Master ERF Table'!$C$15</f>
        <v>5.4603140858326471</v>
      </c>
      <c r="AA37" s="75">
        <f>'Master ERF Table'!$C$19</f>
        <v>100.67114093959731</v>
      </c>
      <c r="AB37" s="75">
        <f>'Master ERF Table'!$C$21</f>
        <v>-19.909502262443439</v>
      </c>
      <c r="AC37" s="439">
        <f>'Master ERF Table'!$C$17</f>
        <v>5.1788268955650935E-3</v>
      </c>
      <c r="AD37" s="84">
        <f>'Master ERF Table'!$C$7</f>
        <v>9.3595037832884959E-10</v>
      </c>
      <c r="AF37" s="75">
        <f t="shared" si="9"/>
        <v>35.195482133446397</v>
      </c>
      <c r="AG37" s="75">
        <f t="shared" si="10"/>
        <v>-14.455780674524735</v>
      </c>
      <c r="AH37" s="75">
        <f t="shared" si="11"/>
        <v>-7.2278903372623677</v>
      </c>
      <c r="AI37" s="75">
        <f t="shared" si="12"/>
        <v>-2.1683671011787102</v>
      </c>
      <c r="AJ37" s="482">
        <f>MEDIAN('Time series-NOx per study'!AC10:AC69)*P37</f>
        <v>13.584650922724657</v>
      </c>
      <c r="AK37" s="1009">
        <f t="shared" si="13"/>
        <v>-23.852038112965815</v>
      </c>
      <c r="AL37" s="482"/>
      <c r="AM37" s="75">
        <f t="shared" si="14"/>
        <v>35.195482133446397</v>
      </c>
      <c r="AN37" s="75">
        <f t="shared" si="15"/>
        <v>-14.455780674524735</v>
      </c>
      <c r="AO37" s="482">
        <f t="shared" si="16"/>
        <v>-7.2278903372623677</v>
      </c>
      <c r="AP37" s="75">
        <f t="shared" si="17"/>
        <v>-2.1683671011787102</v>
      </c>
      <c r="AQ37" s="482">
        <f>MEDIAN('Time series-NOx per study'!AC10:AC69)*P37</f>
        <v>13.584650922724657</v>
      </c>
      <c r="AR37" s="1009">
        <f t="shared" si="18"/>
        <v>-23.852038112965815</v>
      </c>
      <c r="AS37" s="482"/>
      <c r="AT37" s="75">
        <f t="shared" si="19"/>
        <v>35.195482133446397</v>
      </c>
      <c r="AU37" s="75">
        <f t="shared" si="20"/>
        <v>-14.455780674524735</v>
      </c>
      <c r="AV37" s="75">
        <f t="shared" si="21"/>
        <v>-7.2278903372623677</v>
      </c>
      <c r="AW37" s="75">
        <f t="shared" si="22"/>
        <v>-2.1683671011787102</v>
      </c>
      <c r="AX37" s="482">
        <f>MEDIAN('Time series-NOx per study'!AC10:AC69)*P37</f>
        <v>13.584650922724657</v>
      </c>
      <c r="AY37" s="1009">
        <f t="shared" si="23"/>
        <v>-23.852038112965815</v>
      </c>
      <c r="AZ37" s="951"/>
      <c r="BA37" s="482"/>
      <c r="BB37"/>
    </row>
    <row r="38" spans="1:55">
      <c r="B38" s="472">
        <f t="shared" si="30"/>
        <v>2008</v>
      </c>
      <c r="C38" s="473">
        <v>241.46600000000001</v>
      </c>
      <c r="D38" s="473">
        <v>763.0325600000001</v>
      </c>
      <c r="E38" s="474">
        <v>35768.812336524999</v>
      </c>
      <c r="F38" s="475">
        <f>'Master ERF Table'!$Q$13</f>
        <v>1.1657924009020941</v>
      </c>
      <c r="G38" s="474">
        <f t="shared" si="25"/>
        <v>41699.009611213922</v>
      </c>
      <c r="H38" s="472">
        <f>'Master ERF Table'!$Q$11</f>
        <v>0.95</v>
      </c>
      <c r="I38" s="477">
        <f t="shared" si="35"/>
        <v>14.756754861218823</v>
      </c>
      <c r="J38" s="472">
        <f>'Master ERF Table'!$Q$19</f>
        <v>0.03</v>
      </c>
      <c r="K38" s="472">
        <f>'Master ERF Table'!$Q$20</f>
        <v>1.2</v>
      </c>
      <c r="L38" s="474">
        <f>'Master ERF Table'!$Q$18</f>
        <v>1231</v>
      </c>
      <c r="M38" s="477">
        <f t="shared" si="36"/>
        <v>0.76020455069942194</v>
      </c>
      <c r="N38" s="88"/>
      <c r="O38" s="473">
        <f t="shared" si="26"/>
        <v>763.0325600000001</v>
      </c>
      <c r="P38" s="475">
        <f t="shared" si="34"/>
        <v>1.0302453428683382</v>
      </c>
      <c r="Q38" s="853">
        <f t="shared" si="27"/>
        <v>6.881781E-3</v>
      </c>
      <c r="R38" s="853">
        <f t="shared" si="28"/>
        <v>0.27527123999999997</v>
      </c>
      <c r="S38" s="473">
        <f t="shared" si="29"/>
        <v>282.38241369999997</v>
      </c>
      <c r="T38" s="481">
        <f t="shared" si="32"/>
        <v>41699009611.213921</v>
      </c>
      <c r="U38" s="88"/>
      <c r="V38" s="75">
        <f>'Master ERF Table'!$C$11</f>
        <v>34.442957746478882</v>
      </c>
      <c r="W38" s="75">
        <f>'Master ERF Table'!$C$13</f>
        <v>-18.693086083844243</v>
      </c>
      <c r="X38" s="75">
        <f>'Master ERF Table'!$C$12</f>
        <v>-9.3465430419221214</v>
      </c>
      <c r="Y38" s="75">
        <f>'Master ERF Table'!$C$14</f>
        <v>-2.8039629125766363</v>
      </c>
      <c r="Z38" s="75">
        <f>'Master ERF Table'!$C$15</f>
        <v>5.4603140858326471</v>
      </c>
      <c r="AA38" s="75">
        <f>'Master ERF Table'!$C$19</f>
        <v>100.67114093959731</v>
      </c>
      <c r="AB38" s="75">
        <f>'Master ERF Table'!$C$21</f>
        <v>-19.909502262443439</v>
      </c>
      <c r="AC38" s="439">
        <f>'Master ERF Table'!$C$17</f>
        <v>5.1788268955650935E-3</v>
      </c>
      <c r="AD38" s="84">
        <f>'Master ERF Table'!$C$7</f>
        <v>9.3595037832884959E-10</v>
      </c>
      <c r="AF38" s="75">
        <f t="shared" si="9"/>
        <v>35.484696812920824</v>
      </c>
      <c r="AG38" s="75">
        <f t="shared" si="10"/>
        <v>-14.640372642566627</v>
      </c>
      <c r="AH38" s="75">
        <f t="shared" si="11"/>
        <v>-7.3201863212833134</v>
      </c>
      <c r="AI38" s="75">
        <f t="shared" si="12"/>
        <v>-2.1960558963849941</v>
      </c>
      <c r="AJ38" s="482">
        <f>MEDIAN('Time series-NOx per study'!AD10:AD69)*P38</f>
        <v>13.585456787831133</v>
      </c>
      <c r="AK38" s="1009">
        <f t="shared" si="13"/>
        <v>-24.156614860234935</v>
      </c>
      <c r="AL38" s="482"/>
      <c r="AM38" s="75">
        <f t="shared" si="14"/>
        <v>35.484696812920824</v>
      </c>
      <c r="AN38" s="75">
        <f t="shared" si="15"/>
        <v>-14.640372642566627</v>
      </c>
      <c r="AO38" s="482">
        <f t="shared" si="16"/>
        <v>-7.3201863212833134</v>
      </c>
      <c r="AP38" s="75">
        <f t="shared" si="17"/>
        <v>-2.1960558963849941</v>
      </c>
      <c r="AQ38" s="482">
        <f>MEDIAN('Time series-NOx per study'!AD10:AD69)*P38</f>
        <v>13.585456787831133</v>
      </c>
      <c r="AR38" s="1009">
        <f t="shared" si="18"/>
        <v>-24.156614860234935</v>
      </c>
      <c r="AS38" s="482"/>
      <c r="AT38" s="75">
        <f t="shared" si="19"/>
        <v>35.484696812920824</v>
      </c>
      <c r="AU38" s="75">
        <f t="shared" si="20"/>
        <v>-14.640372642566627</v>
      </c>
      <c r="AV38" s="75">
        <f t="shared" si="21"/>
        <v>-7.3201863212833134</v>
      </c>
      <c r="AW38" s="75">
        <f t="shared" si="22"/>
        <v>-2.1960558963849941</v>
      </c>
      <c r="AX38" s="482">
        <f>MEDIAN('Time series-NOx per study'!AD10:AD69)*P38</f>
        <v>13.585456787831133</v>
      </c>
      <c r="AY38" s="1009">
        <f t="shared" si="23"/>
        <v>-24.156614860234935</v>
      </c>
      <c r="AZ38" s="951"/>
      <c r="BA38" s="482"/>
      <c r="BB38"/>
    </row>
    <row r="39" spans="1:55">
      <c r="B39" s="472">
        <f t="shared" si="30"/>
        <v>2009</v>
      </c>
      <c r="C39" s="473">
        <v>228.98400000000001</v>
      </c>
      <c r="D39" s="473">
        <v>723.58944000000008</v>
      </c>
      <c r="E39" s="474">
        <v>34867.55989592</v>
      </c>
      <c r="F39" s="475">
        <f>'Master ERF Table'!$Q$13</f>
        <v>1.1657924009020941</v>
      </c>
      <c r="G39" s="474">
        <f t="shared" si="25"/>
        <v>40648.336364662151</v>
      </c>
      <c r="H39" s="472">
        <f>'Master ERF Table'!$Q$11</f>
        <v>0.95</v>
      </c>
      <c r="I39" s="477">
        <f t="shared" si="35"/>
        <v>14.947149179654732</v>
      </c>
      <c r="J39" s="472">
        <f>'Master ERF Table'!$Q$19</f>
        <v>0.03</v>
      </c>
      <c r="K39" s="472">
        <f>'Master ERF Table'!$Q$20</f>
        <v>1.2</v>
      </c>
      <c r="L39" s="474">
        <f>'Master ERF Table'!$Q$18</f>
        <v>1231</v>
      </c>
      <c r="M39" s="477">
        <f>(M$35/M$30)^(1/(B$41-B$35))*M38</f>
        <v>0.76363682901376495</v>
      </c>
      <c r="N39" s="88"/>
      <c r="O39" s="473">
        <f t="shared" si="26"/>
        <v>723.58944000000008</v>
      </c>
      <c r="P39" s="475">
        <f t="shared" si="34"/>
        <v>0.98959459789410831</v>
      </c>
      <c r="Q39" s="853">
        <f t="shared" si="27"/>
        <v>6.5260439999999999E-3</v>
      </c>
      <c r="R39" s="853">
        <f t="shared" si="28"/>
        <v>0.26104176000000001</v>
      </c>
      <c r="S39" s="473">
        <f t="shared" si="29"/>
        <v>267.78533879999998</v>
      </c>
      <c r="T39" s="481">
        <f t="shared" si="32"/>
        <v>40648336364.662148</v>
      </c>
      <c r="U39" s="88"/>
      <c r="V39" s="75">
        <f>'Master ERF Table'!$C$11</f>
        <v>34.442957746478882</v>
      </c>
      <c r="W39" s="75">
        <f>'Master ERF Table'!$C$13</f>
        <v>-18.693086083844243</v>
      </c>
      <c r="X39" s="75">
        <f>'Master ERF Table'!$C$12</f>
        <v>-9.3465430419221214</v>
      </c>
      <c r="Y39" s="75">
        <f>'Master ERF Table'!$C$14</f>
        <v>-2.8039629125766363</v>
      </c>
      <c r="Z39" s="75">
        <f>'Master ERF Table'!$C$15</f>
        <v>5.4603140858326471</v>
      </c>
      <c r="AA39" s="75">
        <f>'Master ERF Table'!$C$19</f>
        <v>100.67114093959731</v>
      </c>
      <c r="AB39" s="75">
        <f>'Master ERF Table'!$C$21</f>
        <v>-19.909502262443439</v>
      </c>
      <c r="AC39" s="439">
        <f>'Master ERF Table'!$C$17</f>
        <v>5.1788268955650935E-3</v>
      </c>
      <c r="AD39" s="84">
        <f>'Master ERF Table'!$C$7</f>
        <v>9.3595037832884959E-10</v>
      </c>
      <c r="AF39" s="75">
        <f t="shared" si="9"/>
        <v>34.084564921410532</v>
      </c>
      <c r="AG39" s="75">
        <f t="shared" si="10"/>
        <v>-14.126194686542521</v>
      </c>
      <c r="AH39" s="75">
        <f t="shared" si="11"/>
        <v>-7.0630973432712603</v>
      </c>
      <c r="AI39" s="75">
        <f t="shared" si="12"/>
        <v>-2.118929202981378</v>
      </c>
      <c r="AJ39" s="482">
        <f>MEDIAN('Time series-NOx per study'!AE10:AE69)*P39</f>
        <v>12.942478573726799</v>
      </c>
      <c r="AK39" s="1009">
        <f t="shared" si="13"/>
        <v>-23.308221232795159</v>
      </c>
      <c r="AL39" s="482"/>
      <c r="AM39" s="75">
        <f t="shared" si="14"/>
        <v>34.084564921410532</v>
      </c>
      <c r="AN39" s="75">
        <f t="shared" si="15"/>
        <v>-14.126194686542521</v>
      </c>
      <c r="AO39" s="482">
        <f t="shared" si="16"/>
        <v>-7.0630973432712603</v>
      </c>
      <c r="AP39" s="75">
        <f t="shared" si="17"/>
        <v>-2.118929202981378</v>
      </c>
      <c r="AQ39" s="482">
        <f>MEDIAN('Time series-NOx per study'!AE10:AE69)*P39</f>
        <v>12.942478573726799</v>
      </c>
      <c r="AR39" s="1009">
        <f t="shared" si="18"/>
        <v>-23.308221232795159</v>
      </c>
      <c r="AS39" s="482"/>
      <c r="AT39" s="75">
        <f t="shared" si="19"/>
        <v>34.084564921410532</v>
      </c>
      <c r="AU39" s="75">
        <f t="shared" si="20"/>
        <v>-14.126194686542521</v>
      </c>
      <c r="AV39" s="75">
        <f t="shared" si="21"/>
        <v>-7.0630973432712603</v>
      </c>
      <c r="AW39" s="75">
        <f t="shared" si="22"/>
        <v>-2.118929202981378</v>
      </c>
      <c r="AX39" s="482">
        <f>MEDIAN('Time series-NOx per study'!AE10:AE69)*P39</f>
        <v>12.942478573726799</v>
      </c>
      <c r="AY39" s="1009">
        <f t="shared" si="23"/>
        <v>-23.308221232795159</v>
      </c>
      <c r="AZ39" s="951"/>
      <c r="BA39" s="482"/>
      <c r="BB39"/>
    </row>
    <row r="40" spans="1:55">
      <c r="A40" s="390"/>
      <c r="B40" s="390">
        <f t="shared" si="30"/>
        <v>2010</v>
      </c>
      <c r="C40" s="473">
        <v>240.54599999999999</v>
      </c>
      <c r="D40" s="473">
        <v>760.12536</v>
      </c>
      <c r="E40" s="474">
        <v>38366.260844493998</v>
      </c>
      <c r="F40" s="475">
        <f>'Master ERF Table'!$Q$13</f>
        <v>1.1657924009020941</v>
      </c>
      <c r="G40" s="474">
        <f t="shared" si="25"/>
        <v>44727.095343538662</v>
      </c>
      <c r="H40" s="472">
        <f>'Master ERF Table'!$Q$11</f>
        <v>0.95</v>
      </c>
      <c r="I40" s="391">
        <f>'Master ERF Table'!AF17</f>
        <v>15.14</v>
      </c>
      <c r="J40" s="472">
        <f>'Master ERF Table'!$Q$19</f>
        <v>0.03</v>
      </c>
      <c r="K40" s="472">
        <f>'Master ERF Table'!$Q$20</f>
        <v>1.2</v>
      </c>
      <c r="L40" s="474">
        <f>'Master ERF Table'!$Q$18</f>
        <v>1231</v>
      </c>
      <c r="M40" s="477">
        <f t="shared" si="36"/>
        <v>0.76708460386047705</v>
      </c>
      <c r="N40" s="88"/>
      <c r="O40" s="473">
        <f t="shared" si="26"/>
        <v>760.12536</v>
      </c>
      <c r="P40" s="475">
        <f t="shared" si="34"/>
        <v>1.0529744272173915</v>
      </c>
      <c r="Q40" s="853">
        <f t="shared" si="27"/>
        <v>6.8555609999999996E-3</v>
      </c>
      <c r="R40" s="853">
        <f t="shared" si="28"/>
        <v>0.27422244000000001</v>
      </c>
      <c r="S40" s="473">
        <f t="shared" si="29"/>
        <v>281.30651970000002</v>
      </c>
      <c r="T40" s="481">
        <f t="shared" si="32"/>
        <v>44727095343.538658</v>
      </c>
      <c r="U40" s="88"/>
      <c r="V40" s="75">
        <f>'Master ERF Table'!$C$11</f>
        <v>34.442957746478882</v>
      </c>
      <c r="W40" s="75">
        <f>'Master ERF Table'!$C$13</f>
        <v>-18.693086083844243</v>
      </c>
      <c r="X40" s="75">
        <f>'Master ERF Table'!$C$12</f>
        <v>-9.3465430419221214</v>
      </c>
      <c r="Y40" s="75">
        <f>'Master ERF Table'!$C$14</f>
        <v>-2.8039629125766363</v>
      </c>
      <c r="Z40" s="75">
        <f>'Master ERF Table'!$C$15</f>
        <v>5.4603140858326471</v>
      </c>
      <c r="AA40" s="75">
        <f>'Master ERF Table'!$C$19</f>
        <v>100.67114093959731</v>
      </c>
      <c r="AB40" s="75">
        <f>'Master ERF Table'!$C$21</f>
        <v>-19.909502262443439</v>
      </c>
      <c r="AC40" s="439">
        <f>'Master ERF Table'!$C$17</f>
        <v>5.1788268955650935E-3</v>
      </c>
      <c r="AD40" s="84">
        <f>'Master ERF Table'!$C$7</f>
        <v>9.3595037832884959E-10</v>
      </c>
      <c r="AF40" s="75">
        <f t="shared" si="9"/>
        <v>36.267553704771423</v>
      </c>
      <c r="AG40" s="75">
        <f t="shared" si="10"/>
        <v>-15.098788303138473</v>
      </c>
      <c r="AH40" s="75">
        <f t="shared" si="11"/>
        <v>-7.5493941515692367</v>
      </c>
      <c r="AI40" s="75">
        <f t="shared" si="12"/>
        <v>-2.2648182454707708</v>
      </c>
      <c r="AJ40" s="482">
        <f>MEDIAN('Time series-NOx per study'!AF10:AF69)*P40</f>
        <v>13.657101384665109</v>
      </c>
      <c r="AK40" s="1009">
        <f t="shared" si="13"/>
        <v>-24.913000700178479</v>
      </c>
      <c r="AL40" s="482"/>
      <c r="AM40" s="75">
        <f t="shared" si="14"/>
        <v>36.267553704771423</v>
      </c>
      <c r="AN40" s="75">
        <f t="shared" si="15"/>
        <v>-15.098788303138473</v>
      </c>
      <c r="AO40" s="482">
        <f t="shared" si="16"/>
        <v>-7.5493941515692367</v>
      </c>
      <c r="AP40" s="75">
        <f t="shared" si="17"/>
        <v>-2.2648182454707708</v>
      </c>
      <c r="AQ40" s="482">
        <f>MEDIAN('Time series-NOx per study'!AF10:AF69)*P40</f>
        <v>13.657101384665109</v>
      </c>
      <c r="AR40" s="1009">
        <f t="shared" si="18"/>
        <v>-24.913000700178479</v>
      </c>
      <c r="AS40" s="482"/>
      <c r="AT40" s="75">
        <f t="shared" si="19"/>
        <v>36.267553704771423</v>
      </c>
      <c r="AU40" s="75">
        <f t="shared" si="20"/>
        <v>-15.098788303138473</v>
      </c>
      <c r="AV40" s="75">
        <f t="shared" si="21"/>
        <v>-7.5493941515692367</v>
      </c>
      <c r="AW40" s="75">
        <f t="shared" si="22"/>
        <v>-2.2648182454707708</v>
      </c>
      <c r="AX40" s="482">
        <f>MEDIAN('Time series-NOx per study'!AF10:AF69)*P40</f>
        <v>13.657101384665109</v>
      </c>
      <c r="AY40" s="1009">
        <f t="shared" si="23"/>
        <v>-24.913000700178479</v>
      </c>
      <c r="AZ40" s="951"/>
      <c r="BA40" s="482"/>
      <c r="BB40"/>
    </row>
    <row r="41" spans="1:55">
      <c r="A41" s="88" t="s">
        <v>527</v>
      </c>
      <c r="B41" s="472">
        <f t="shared" si="30"/>
        <v>2011</v>
      </c>
      <c r="C41" s="473">
        <v>247.68</v>
      </c>
      <c r="D41" s="473">
        <v>782.66880000000003</v>
      </c>
      <c r="E41" s="474">
        <v>40440.565850362997</v>
      </c>
      <c r="F41" s="475">
        <f>'Master ERF Table'!$Q$13</f>
        <v>1.1657924009020941</v>
      </c>
      <c r="G41" s="474">
        <f t="shared" si="25"/>
        <v>47145.304356533918</v>
      </c>
      <c r="H41" s="472">
        <f>'Master ERF Table'!$Q$11</f>
        <v>0.95</v>
      </c>
      <c r="I41" s="475">
        <f>I40</f>
        <v>15.14</v>
      </c>
      <c r="J41" s="472">
        <f>'Master ERF Table'!$Q$19</f>
        <v>0.03</v>
      </c>
      <c r="K41" s="472">
        <f>'Master ERF Table'!$Q$20</f>
        <v>1.2</v>
      </c>
      <c r="L41" s="474">
        <f>'Master ERF Table'!$Q$18</f>
        <v>1231</v>
      </c>
      <c r="M41" s="480">
        <v>0.78</v>
      </c>
      <c r="N41" s="88"/>
      <c r="O41" s="473">
        <f t="shared" si="26"/>
        <v>782.66880000000003</v>
      </c>
      <c r="P41" s="475">
        <f t="shared" si="34"/>
        <v>1.0842030469565218</v>
      </c>
      <c r="Q41" s="853">
        <f t="shared" si="27"/>
        <v>7.05888E-3</v>
      </c>
      <c r="R41" s="853">
        <f t="shared" si="28"/>
        <v>0.28235519999999997</v>
      </c>
      <c r="S41" s="473">
        <f t="shared" si="29"/>
        <v>289.64937600000002</v>
      </c>
      <c r="T41" s="481">
        <f t="shared" si="32"/>
        <v>47145304356.53392</v>
      </c>
      <c r="U41" s="88"/>
      <c r="V41" s="75">
        <f>'Master ERF Table'!$C$11</f>
        <v>34.442957746478882</v>
      </c>
      <c r="W41" s="75">
        <f>'Master ERF Table'!$C$13</f>
        <v>-18.693086083844243</v>
      </c>
      <c r="X41" s="75">
        <f>'Master ERF Table'!$C$12</f>
        <v>-9.3465430419221214</v>
      </c>
      <c r="Y41" s="75">
        <f>'Master ERF Table'!$C$14</f>
        <v>-2.8039629125766363</v>
      </c>
      <c r="Z41" s="75">
        <f>'Master ERF Table'!$C$15</f>
        <v>5.4603140858326471</v>
      </c>
      <c r="AA41" s="75">
        <f>'Master ERF Table'!$C$19</f>
        <v>100.67114093959731</v>
      </c>
      <c r="AB41" s="75">
        <f>'Master ERF Table'!$C$21</f>
        <v>-19.909502262443439</v>
      </c>
      <c r="AC41" s="439">
        <f>'Master ERF Table'!$C$17</f>
        <v>5.1788268955650935E-3</v>
      </c>
      <c r="AD41" s="84">
        <f>'Master ERF Table'!$C$7</f>
        <v>9.3595037832884959E-10</v>
      </c>
      <c r="AF41" s="923">
        <f t="shared" si="9"/>
        <v>37.343159734927141</v>
      </c>
      <c r="AG41" s="923">
        <f t="shared" si="10"/>
        <v>-15.808338693517099</v>
      </c>
      <c r="AH41" s="923">
        <f t="shared" si="11"/>
        <v>-7.9041693467585494</v>
      </c>
      <c r="AI41" s="923">
        <f t="shared" si="12"/>
        <v>-2.3712508040275644</v>
      </c>
      <c r="AJ41" s="923">
        <f>MEDIAN('Time series-NOx per study'!AG10:AG69)*P41</f>
        <v>13.621291243260556</v>
      </c>
      <c r="AK41" s="1009">
        <f t="shared" si="13"/>
        <v>-26.083758844303212</v>
      </c>
      <c r="AL41" s="482"/>
      <c r="AM41" s="923">
        <f t="shared" si="14"/>
        <v>37.343159734927141</v>
      </c>
      <c r="AN41" s="923">
        <f t="shared" si="15"/>
        <v>-15.808338693517099</v>
      </c>
      <c r="AO41" s="923">
        <f t="shared" si="16"/>
        <v>-7.9041693467585494</v>
      </c>
      <c r="AP41" s="923">
        <f t="shared" si="17"/>
        <v>-2.3712508040275644</v>
      </c>
      <c r="AQ41" s="923">
        <f>MEDIAN('Time series-NOx per study'!AG10:AG69)*P41</f>
        <v>13.621291243260556</v>
      </c>
      <c r="AR41" s="1009">
        <f t="shared" si="18"/>
        <v>-26.083758844303212</v>
      </c>
      <c r="AS41" s="482"/>
      <c r="AT41" s="923">
        <f t="shared" si="19"/>
        <v>37.343159734927141</v>
      </c>
      <c r="AU41" s="923">
        <f t="shared" si="20"/>
        <v>-15.808338693517099</v>
      </c>
      <c r="AV41" s="923">
        <f t="shared" si="21"/>
        <v>-7.9041693467585494</v>
      </c>
      <c r="AW41" s="923">
        <f t="shared" si="22"/>
        <v>-2.3712508040275644</v>
      </c>
      <c r="AX41" s="923">
        <f>MEDIAN('Time series-NOx per study'!AG10:AG69)*P41</f>
        <v>13.621291243260556</v>
      </c>
      <c r="AY41" s="1009">
        <f t="shared" si="23"/>
        <v>-26.083758844303212</v>
      </c>
      <c r="AZ41" s="954"/>
      <c r="BA41" s="482"/>
      <c r="BB41"/>
    </row>
    <row r="42" spans="1:55">
      <c r="B42" s="472">
        <f t="shared" si="30"/>
        <v>2012</v>
      </c>
      <c r="C42" s="473">
        <v>250.36099999999999</v>
      </c>
      <c r="D42" s="473">
        <v>791.14076</v>
      </c>
      <c r="E42" s="474">
        <v>41453.556513315001</v>
      </c>
      <c r="F42" s="475">
        <f>'Master ERF Table'!$Q$13</f>
        <v>1.1657924009020941</v>
      </c>
      <c r="G42" s="474">
        <f t="shared" si="25"/>
        <v>48326.24117358814</v>
      </c>
      <c r="H42" s="472">
        <f>'Master ERF Table'!$Q$11</f>
        <v>0.95</v>
      </c>
      <c r="I42" s="475">
        <f t="shared" ref="I42:I47" si="37">I41</f>
        <v>15.14</v>
      </c>
      <c r="J42" s="472">
        <f>'Master ERF Table'!$Q$19</f>
        <v>0.03</v>
      </c>
      <c r="K42" s="472">
        <f>'Master ERF Table'!$Q$20</f>
        <v>1.2</v>
      </c>
      <c r="L42" s="474">
        <f>'Master ERF Table'!$Q$18</f>
        <v>1231</v>
      </c>
      <c r="M42" s="477">
        <f>(M$48/M$41)^(1/(B$48-B$41))*M41</f>
        <v>0.78142078386609659</v>
      </c>
      <c r="N42" s="88"/>
      <c r="O42" s="473">
        <f t="shared" si="26"/>
        <v>791.14076</v>
      </c>
      <c r="P42" s="475">
        <f t="shared" si="34"/>
        <v>1.0959389496086958</v>
      </c>
      <c r="Q42" s="853">
        <f t="shared" si="27"/>
        <v>7.1352884999999998E-3</v>
      </c>
      <c r="R42" s="853">
        <f t="shared" si="28"/>
        <v>0.28541154000000002</v>
      </c>
      <c r="S42" s="473">
        <f t="shared" si="29"/>
        <v>292.78467145000002</v>
      </c>
      <c r="T42" s="481">
        <f t="shared" si="32"/>
        <v>48326241173.588142</v>
      </c>
      <c r="U42" s="88"/>
      <c r="V42" s="75">
        <f>'Master ERF Table'!$C$11</f>
        <v>34.442957746478882</v>
      </c>
      <c r="W42" s="75">
        <f>'Master ERF Table'!$C$13</f>
        <v>-18.693086083844243</v>
      </c>
      <c r="X42" s="75">
        <f>'Master ERF Table'!$C$12</f>
        <v>-9.3465430419221214</v>
      </c>
      <c r="Y42" s="75">
        <f>'Master ERF Table'!$C$14</f>
        <v>-2.8039629125766363</v>
      </c>
      <c r="Z42" s="75">
        <f>'Master ERF Table'!$C$15</f>
        <v>5.4603140858326471</v>
      </c>
      <c r="AA42" s="75">
        <f>'Master ERF Table'!$C$19</f>
        <v>100.67114093959731</v>
      </c>
      <c r="AB42" s="75">
        <f>'Master ERF Table'!$C$21</f>
        <v>-19.909502262443439</v>
      </c>
      <c r="AC42" s="439">
        <f>'Master ERF Table'!$C$17</f>
        <v>5.1788268955650935E-3</v>
      </c>
      <c r="AD42" s="84">
        <f>'Master ERF Table'!$C$7</f>
        <v>9.3595037832884959E-10</v>
      </c>
      <c r="AF42" s="75">
        <f t="shared" si="9"/>
        <v>37.747378934092758</v>
      </c>
      <c r="AG42" s="75">
        <f t="shared" si="10"/>
        <v>-16.008562141444376</v>
      </c>
      <c r="AH42" s="75">
        <f t="shared" si="11"/>
        <v>-8.0042810707221879</v>
      </c>
      <c r="AI42" s="75">
        <f t="shared" si="12"/>
        <v>-2.4012843212166564</v>
      </c>
      <c r="AJ42" s="482">
        <f>MEDIAN('Time series-NOx per study'!AH10:AH69)*P42</f>
        <v>13.719713152937139</v>
      </c>
      <c r="AK42" s="1009">
        <f t="shared" si="13"/>
        <v>-26.414127533383223</v>
      </c>
      <c r="AL42" s="482"/>
      <c r="AM42" s="75">
        <f t="shared" si="14"/>
        <v>37.747378934092758</v>
      </c>
      <c r="AN42" s="75">
        <f t="shared" si="15"/>
        <v>-16.008562141444376</v>
      </c>
      <c r="AO42" s="482">
        <f t="shared" si="16"/>
        <v>-8.0042810707221879</v>
      </c>
      <c r="AP42" s="75">
        <f t="shared" si="17"/>
        <v>-2.4012843212166564</v>
      </c>
      <c r="AQ42" s="482">
        <f>MEDIAN('Time series-NOx per study'!AH10:AH69)*P42</f>
        <v>13.719713152937139</v>
      </c>
      <c r="AR42" s="1009">
        <f t="shared" si="18"/>
        <v>-26.414127533383223</v>
      </c>
      <c r="AS42" s="482"/>
      <c r="AT42" s="75">
        <f t="shared" si="19"/>
        <v>37.747378934092758</v>
      </c>
      <c r="AU42" s="75">
        <f t="shared" si="20"/>
        <v>-16.008562141444376</v>
      </c>
      <c r="AV42" s="75">
        <f t="shared" si="21"/>
        <v>-8.0042810707221879</v>
      </c>
      <c r="AW42" s="75">
        <f t="shared" si="22"/>
        <v>-2.4012843212166564</v>
      </c>
      <c r="AX42" s="482">
        <f>MEDIAN('Time series-NOx per study'!AH10:AH69)*P42</f>
        <v>13.719713152937139</v>
      </c>
      <c r="AY42" s="1009">
        <f t="shared" si="23"/>
        <v>-26.414127533383223</v>
      </c>
      <c r="AZ42" s="951"/>
      <c r="BA42" s="482"/>
      <c r="BB42"/>
    </row>
    <row r="43" spans="1:55">
      <c r="B43" s="472">
        <f t="shared" si="30"/>
        <v>2013</v>
      </c>
      <c r="C43" s="473">
        <v>257.47699999999998</v>
      </c>
      <c r="D43" s="473">
        <v>813.62731999999994</v>
      </c>
      <c r="E43" s="474">
        <v>42739.828765855003</v>
      </c>
      <c r="F43" s="475">
        <f>'Master ERF Table'!$Q$13</f>
        <v>1.1657924009020941</v>
      </c>
      <c r="G43" s="474">
        <f t="shared" si="25"/>
        <v>49825.767591090495</v>
      </c>
      <c r="H43" s="472">
        <f>'Master ERF Table'!$Q$11</f>
        <v>0.95</v>
      </c>
      <c r="I43" s="475">
        <f t="shared" si="37"/>
        <v>15.14</v>
      </c>
      <c r="J43" s="472">
        <f>'Master ERF Table'!$Q$19</f>
        <v>0.03</v>
      </c>
      <c r="K43" s="472">
        <f>'Master ERF Table'!$Q$20</f>
        <v>1.2</v>
      </c>
      <c r="L43" s="474">
        <f>'Master ERF Table'!$Q$18</f>
        <v>1231</v>
      </c>
      <c r="M43" s="477">
        <f t="shared" ref="M43:M44" si="38">(M$35/M$30)^(1/(B$48-B$41))*M42</f>
        <v>0.78444386887460671</v>
      </c>
      <c r="N43" s="88"/>
      <c r="O43" s="473">
        <f t="shared" si="26"/>
        <v>813.62731999999994</v>
      </c>
      <c r="P43" s="475">
        <f t="shared" si="34"/>
        <v>1.1270887755217391</v>
      </c>
      <c r="Q43" s="853">
        <f t="shared" si="27"/>
        <v>7.3380944999999987E-3</v>
      </c>
      <c r="R43" s="853">
        <f t="shared" si="28"/>
        <v>0.29352377999999996</v>
      </c>
      <c r="S43" s="473">
        <f t="shared" si="29"/>
        <v>301.10647764999993</v>
      </c>
      <c r="T43" s="481">
        <f t="shared" si="32"/>
        <v>49825767591.090492</v>
      </c>
      <c r="U43" s="88"/>
      <c r="V43" s="75">
        <f>'Master ERF Table'!$C$11</f>
        <v>34.442957746478882</v>
      </c>
      <c r="W43" s="75">
        <f>'Master ERF Table'!$C$13</f>
        <v>-18.693086083844243</v>
      </c>
      <c r="X43" s="75">
        <f>'Master ERF Table'!$C$12</f>
        <v>-9.3465430419221214</v>
      </c>
      <c r="Y43" s="75">
        <f>'Master ERF Table'!$C$14</f>
        <v>-2.8039629125766363</v>
      </c>
      <c r="Z43" s="75">
        <f>'Master ERF Table'!$C$15</f>
        <v>5.4603140858326471</v>
      </c>
      <c r="AA43" s="75">
        <f>'Master ERF Table'!$C$19</f>
        <v>100.67114093959731</v>
      </c>
      <c r="AB43" s="75">
        <f>'Master ERF Table'!$C$21</f>
        <v>-19.909502262443439</v>
      </c>
      <c r="AC43" s="439">
        <f>'Master ERF Table'!$C$17</f>
        <v>5.1788268955650935E-3</v>
      </c>
      <c r="AD43" s="84">
        <f>'Master ERF Table'!$C$7</f>
        <v>9.3595037832884959E-10</v>
      </c>
      <c r="AF43" s="75">
        <f t="shared" si="9"/>
        <v>38.820271071825886</v>
      </c>
      <c r="AG43" s="75">
        <f t="shared" si="10"/>
        <v>-16.527265494012354</v>
      </c>
      <c r="AH43" s="75">
        <f t="shared" si="11"/>
        <v>-8.2636327470061772</v>
      </c>
      <c r="AI43" s="75">
        <f t="shared" si="12"/>
        <v>-2.4790898241018531</v>
      </c>
      <c r="AJ43" s="482">
        <f>MEDIAN('Time series-NOx per study'!AI10:AI69)*P43</f>
        <v>14.002398275534551</v>
      </c>
      <c r="AK43" s="1009">
        <f t="shared" si="13"/>
        <v>-27.269988065120383</v>
      </c>
      <c r="AL43" s="482"/>
      <c r="AM43" s="75">
        <f t="shared" si="14"/>
        <v>38.820271071825886</v>
      </c>
      <c r="AN43" s="75">
        <f t="shared" si="15"/>
        <v>-16.527265494012354</v>
      </c>
      <c r="AO43" s="482">
        <f t="shared" si="16"/>
        <v>-8.2636327470061772</v>
      </c>
      <c r="AP43" s="75">
        <f t="shared" si="17"/>
        <v>-2.4790898241018531</v>
      </c>
      <c r="AQ43" s="482">
        <f>MEDIAN('Time series-NOx per study'!AI10:AI69)*P43</f>
        <v>14.002398275534551</v>
      </c>
      <c r="AR43" s="1009">
        <f t="shared" si="18"/>
        <v>-27.269988065120383</v>
      </c>
      <c r="AS43" s="482"/>
      <c r="AT43" s="75">
        <f t="shared" si="19"/>
        <v>38.820271071825886</v>
      </c>
      <c r="AU43" s="75">
        <f t="shared" si="20"/>
        <v>-16.527265494012354</v>
      </c>
      <c r="AV43" s="75">
        <f t="shared" si="21"/>
        <v>-8.2636327470061772</v>
      </c>
      <c r="AW43" s="75">
        <f t="shared" si="22"/>
        <v>-2.4790898241018531</v>
      </c>
      <c r="AX43" s="482">
        <f>MEDIAN('Time series-NOx per study'!AI10:AI69)*P43</f>
        <v>14.002398275534551</v>
      </c>
      <c r="AY43" s="1009">
        <f t="shared" si="23"/>
        <v>-27.269988065120383</v>
      </c>
      <c r="AZ43" s="951"/>
      <c r="BA43" s="482"/>
      <c r="BB43"/>
    </row>
    <row r="44" spans="1:55">
      <c r="B44" s="472">
        <f t="shared" si="30"/>
        <v>2014</v>
      </c>
      <c r="C44" s="473">
        <v>265.577</v>
      </c>
      <c r="D44" s="473">
        <v>839.22332000000006</v>
      </c>
      <c r="E44" s="474">
        <v>44460.402842748001</v>
      </c>
      <c r="F44" s="475">
        <f>'Master ERF Table'!$Q$13</f>
        <v>1.1657924009020941</v>
      </c>
      <c r="G44" s="474">
        <f t="shared" si="25"/>
        <v>51831.599775121482</v>
      </c>
      <c r="H44" s="472">
        <f>'Master ERF Table'!$Q$11</f>
        <v>0.95</v>
      </c>
      <c r="I44" s="475">
        <f t="shared" si="37"/>
        <v>15.14</v>
      </c>
      <c r="J44" s="472">
        <f>'Master ERF Table'!$Q$19</f>
        <v>0.03</v>
      </c>
      <c r="K44" s="472">
        <f>'Master ERF Table'!$Q$20</f>
        <v>1.2</v>
      </c>
      <c r="L44" s="474">
        <f>'Master ERF Table'!$Q$18</f>
        <v>1231</v>
      </c>
      <c r="M44" s="477">
        <f t="shared" si="38"/>
        <v>0.78747864930145917</v>
      </c>
      <c r="N44" s="88"/>
      <c r="O44" s="473">
        <f t="shared" si="26"/>
        <v>839.22332000000006</v>
      </c>
      <c r="P44" s="475">
        <f t="shared" si="34"/>
        <v>1.1625459972608696</v>
      </c>
      <c r="Q44" s="853">
        <f t="shared" si="27"/>
        <v>7.5689444999999999E-3</v>
      </c>
      <c r="R44" s="853">
        <f t="shared" si="28"/>
        <v>0.30275777999999998</v>
      </c>
      <c r="S44" s="473">
        <f t="shared" si="29"/>
        <v>310.57902265000001</v>
      </c>
      <c r="T44" s="481">
        <f t="shared" si="32"/>
        <v>51831599775.121483</v>
      </c>
      <c r="U44" s="88"/>
      <c r="V44" s="75">
        <f>'Master ERF Table'!$C$11</f>
        <v>34.442957746478882</v>
      </c>
      <c r="W44" s="75">
        <f>'Master ERF Table'!$C$13</f>
        <v>-18.693086083844243</v>
      </c>
      <c r="X44" s="75">
        <f>'Master ERF Table'!$C$12</f>
        <v>-9.3465430419221214</v>
      </c>
      <c r="Y44" s="75">
        <f>'Master ERF Table'!$C$14</f>
        <v>-2.8039629125766363</v>
      </c>
      <c r="Z44" s="75">
        <f>'Master ERF Table'!$C$15</f>
        <v>5.4603140858326471</v>
      </c>
      <c r="AA44" s="75">
        <f>'Master ERF Table'!$C$19</f>
        <v>100.67114093959731</v>
      </c>
      <c r="AB44" s="75">
        <f>'Master ERF Table'!$C$21</f>
        <v>-19.909502262443439</v>
      </c>
      <c r="AC44" s="439">
        <f>'Master ERF Table'!$C$17</f>
        <v>5.1788268955650935E-3</v>
      </c>
      <c r="AD44" s="84">
        <f>'Master ERF Table'!$C$7</f>
        <v>9.3595037832884959E-10</v>
      </c>
      <c r="AF44" s="75">
        <f t="shared" si="9"/>
        <v>40.041522661994286</v>
      </c>
      <c r="AG44" s="75">
        <f t="shared" si="10"/>
        <v>-17.113149283289268</v>
      </c>
      <c r="AH44" s="75">
        <f t="shared" si="11"/>
        <v>-8.5565746416446338</v>
      </c>
      <c r="AI44" s="75">
        <f t="shared" si="12"/>
        <v>-2.56697239249339</v>
      </c>
      <c r="AJ44" s="482">
        <f>MEDIAN('Time series-NOx per study'!AJ10:AJ69)*P44</f>
        <v>14.331829053692642</v>
      </c>
      <c r="AK44" s="1009">
        <f t="shared" si="13"/>
        <v>-28.236696317427292</v>
      </c>
      <c r="AL44" s="482"/>
      <c r="AM44" s="75">
        <f t="shared" si="14"/>
        <v>40.041522661994286</v>
      </c>
      <c r="AN44" s="75">
        <f t="shared" si="15"/>
        <v>-17.113149283289268</v>
      </c>
      <c r="AO44" s="482">
        <f t="shared" si="16"/>
        <v>-8.5565746416446338</v>
      </c>
      <c r="AP44" s="75">
        <f t="shared" si="17"/>
        <v>-2.56697239249339</v>
      </c>
      <c r="AQ44" s="482">
        <f>MEDIAN('Time series-NOx per study'!AJ10:AJ69)*P44</f>
        <v>14.331829053692642</v>
      </c>
      <c r="AR44" s="1009">
        <f t="shared" si="18"/>
        <v>-28.236696317427292</v>
      </c>
      <c r="AS44" s="482"/>
      <c r="AT44" s="75">
        <f t="shared" si="19"/>
        <v>40.041522661994286</v>
      </c>
      <c r="AU44" s="75">
        <f t="shared" si="20"/>
        <v>-17.113149283289268</v>
      </c>
      <c r="AV44" s="75">
        <f t="shared" si="21"/>
        <v>-8.5565746416446338</v>
      </c>
      <c r="AW44" s="75">
        <f t="shared" si="22"/>
        <v>-2.56697239249339</v>
      </c>
      <c r="AX44" s="482">
        <f>MEDIAN('Time series-NOx per study'!AJ10:AJ69)*P44</f>
        <v>14.331829053692642</v>
      </c>
      <c r="AY44" s="1009">
        <f t="shared" si="23"/>
        <v>-28.236696317427292</v>
      </c>
      <c r="AZ44" s="951"/>
      <c r="BA44" s="482"/>
      <c r="BB44"/>
    </row>
    <row r="45" spans="1:55">
      <c r="B45" s="472">
        <f t="shared" si="30"/>
        <v>2015</v>
      </c>
      <c r="C45" s="473">
        <v>280.08100000000002</v>
      </c>
      <c r="D45" s="473">
        <v>885.05596000000014</v>
      </c>
      <c r="E45" s="474">
        <v>46703.839363553998</v>
      </c>
      <c r="F45" s="475">
        <f>'Master ERF Table'!$Q$13</f>
        <v>1.1657924009020941</v>
      </c>
      <c r="G45" s="474">
        <f t="shared" si="25"/>
        <v>54446.981022983346</v>
      </c>
      <c r="H45" s="472">
        <f>'Master ERF Table'!$Q$11</f>
        <v>0.95</v>
      </c>
      <c r="I45" s="475">
        <f t="shared" si="37"/>
        <v>15.14</v>
      </c>
      <c r="J45" s="472">
        <f>'Master ERF Table'!$Q$19</f>
        <v>0.03</v>
      </c>
      <c r="K45" s="472">
        <f>'Master ERF Table'!$Q$20</f>
        <v>1.2</v>
      </c>
      <c r="L45" s="474">
        <f>'Master ERF Table'!$Q$18</f>
        <v>1231</v>
      </c>
      <c r="M45" s="477">
        <f>(M$35/M$30)^(1/(B$48-B$41))*M44</f>
        <v>0.79052517039275505</v>
      </c>
      <c r="N45" s="88"/>
      <c r="O45" s="473">
        <f t="shared" si="26"/>
        <v>885.05596000000014</v>
      </c>
      <c r="P45" s="475">
        <f t="shared" si="34"/>
        <v>1.2260363113478263</v>
      </c>
      <c r="Q45" s="853">
        <f t="shared" si="27"/>
        <v>7.9823085000000002E-3</v>
      </c>
      <c r="R45" s="853">
        <f t="shared" si="28"/>
        <v>0.31929234000000001</v>
      </c>
      <c r="S45" s="473">
        <f t="shared" si="29"/>
        <v>327.54072545000002</v>
      </c>
      <c r="T45" s="481">
        <f t="shared" si="32"/>
        <v>54446981022.983345</v>
      </c>
      <c r="U45" s="88"/>
      <c r="V45" s="75">
        <f>'Master ERF Table'!$C$11</f>
        <v>34.442957746478882</v>
      </c>
      <c r="W45" s="75">
        <f>'Master ERF Table'!$C$13</f>
        <v>-18.693086083844243</v>
      </c>
      <c r="X45" s="75">
        <f>'Master ERF Table'!$C$12</f>
        <v>-9.3465430419221214</v>
      </c>
      <c r="Y45" s="75">
        <f>'Master ERF Table'!$C$14</f>
        <v>-2.8039629125766363</v>
      </c>
      <c r="Z45" s="75">
        <f>'Master ERF Table'!$C$15</f>
        <v>5.4603140858326471</v>
      </c>
      <c r="AA45" s="75">
        <f>'Master ERF Table'!$C$19</f>
        <v>100.67114093959731</v>
      </c>
      <c r="AB45" s="75">
        <f>'Master ERF Table'!$C$21</f>
        <v>-19.909502262443439</v>
      </c>
      <c r="AC45" s="439">
        <f>'Master ERF Table'!$C$17</f>
        <v>5.1788268955650935E-3</v>
      </c>
      <c r="AD45" s="84">
        <f>'Master ERF Table'!$C$7</f>
        <v>9.3595037832884959E-10</v>
      </c>
      <c r="AF45" s="75">
        <f t="shared" si="9"/>
        <v>42.228316867402008</v>
      </c>
      <c r="AG45" s="75">
        <f t="shared" si="10"/>
        <v>-18.117573891198017</v>
      </c>
      <c r="AH45" s="75">
        <f t="shared" si="11"/>
        <v>-9.0587869455990084</v>
      </c>
      <c r="AI45" s="75">
        <f t="shared" si="12"/>
        <v>-2.7176360836797024</v>
      </c>
      <c r="AJ45" s="482">
        <f>MEDIAN('Time series-NOx per study'!AK10:AK69)*P45</f>
        <v>14.996944025874569</v>
      </c>
      <c r="AK45" s="1009">
        <f t="shared" si="13"/>
        <v>-29.893996920476727</v>
      </c>
      <c r="AL45" s="482"/>
      <c r="AM45" s="75">
        <f t="shared" si="14"/>
        <v>42.228316867402008</v>
      </c>
      <c r="AN45" s="75">
        <f t="shared" si="15"/>
        <v>-18.117573891198017</v>
      </c>
      <c r="AO45" s="482">
        <f t="shared" si="16"/>
        <v>-9.0587869455990084</v>
      </c>
      <c r="AP45" s="75">
        <f t="shared" si="17"/>
        <v>-2.7176360836797024</v>
      </c>
      <c r="AQ45" s="482">
        <f>MEDIAN('Time series-NOx per study'!AK10:AK69)*P45</f>
        <v>14.996944025874569</v>
      </c>
      <c r="AR45" s="1009">
        <f t="shared" si="18"/>
        <v>-29.893996920476727</v>
      </c>
      <c r="AS45" s="482"/>
      <c r="AT45" s="75">
        <f t="shared" si="19"/>
        <v>42.228316867402008</v>
      </c>
      <c r="AU45" s="75">
        <f t="shared" si="20"/>
        <v>-18.117573891198017</v>
      </c>
      <c r="AV45" s="75">
        <f t="shared" si="21"/>
        <v>-9.0587869455990084</v>
      </c>
      <c r="AW45" s="75">
        <f t="shared" si="22"/>
        <v>-2.7176360836797024</v>
      </c>
      <c r="AX45" s="482">
        <f>MEDIAN('Time series-NOx per study'!AK10:AK69)*P45</f>
        <v>14.996944025874569</v>
      </c>
      <c r="AY45" s="1009">
        <f t="shared" si="23"/>
        <v>-29.893996920476727</v>
      </c>
      <c r="AZ45" s="951"/>
      <c r="BA45" s="482"/>
      <c r="BB45"/>
    </row>
    <row r="46" spans="1:55">
      <c r="B46" s="472">
        <f t="shared" si="30"/>
        <v>2016</v>
      </c>
      <c r="C46" s="473">
        <v>293.62700000000001</v>
      </c>
      <c r="D46" s="473">
        <v>927.86132000000009</v>
      </c>
      <c r="E46" s="474">
        <v>49203.544878767003</v>
      </c>
      <c r="F46" s="475">
        <f>'Master ERF Table'!$Q$13</f>
        <v>1.1657924009020941</v>
      </c>
      <c r="G46" s="474">
        <f t="shared" si="25"/>
        <v>57361.11871711172</v>
      </c>
      <c r="H46" s="472">
        <f>'Master ERF Table'!$Q$11</f>
        <v>0.95</v>
      </c>
      <c r="I46" s="475">
        <f t="shared" si="37"/>
        <v>15.14</v>
      </c>
      <c r="J46" s="472">
        <f>'Master ERF Table'!$Q$19</f>
        <v>0.03</v>
      </c>
      <c r="K46" s="472">
        <f>'Master ERF Table'!$Q$20</f>
        <v>1.2</v>
      </c>
      <c r="L46" s="474">
        <f>'Master ERF Table'!$Q$18</f>
        <v>1231</v>
      </c>
      <c r="M46" s="477">
        <v>0.79</v>
      </c>
      <c r="N46" s="88"/>
      <c r="O46" s="473">
        <f t="shared" si="26"/>
        <v>927.86132000000009</v>
      </c>
      <c r="P46" s="475">
        <f t="shared" si="34"/>
        <v>1.2853330429130436</v>
      </c>
      <c r="Q46" s="853">
        <f t="shared" si="27"/>
        <v>8.3683695000000002E-3</v>
      </c>
      <c r="R46" s="853">
        <f t="shared" si="28"/>
        <v>0.33473478000000001</v>
      </c>
      <c r="S46" s="473">
        <f t="shared" si="29"/>
        <v>343.38209515</v>
      </c>
      <c r="T46" s="481">
        <f t="shared" si="32"/>
        <v>57361118717.111717</v>
      </c>
      <c r="U46" s="88"/>
      <c r="V46" s="75">
        <f>'Master ERF Table'!$C$11</f>
        <v>34.442957746478882</v>
      </c>
      <c r="W46" s="75">
        <f>'Master ERF Table'!$C$13</f>
        <v>-18.693086083844243</v>
      </c>
      <c r="X46" s="75">
        <f>'Master ERF Table'!$C$12</f>
        <v>-9.3465430419221214</v>
      </c>
      <c r="Y46" s="75">
        <f>'Master ERF Table'!$C$14</f>
        <v>-2.8039629125766363</v>
      </c>
      <c r="Z46" s="75">
        <f>'Master ERF Table'!$C$15</f>
        <v>5.4603140858326471</v>
      </c>
      <c r="AA46" s="75">
        <f>'Master ERF Table'!$C$19</f>
        <v>100.67114093959731</v>
      </c>
      <c r="AB46" s="75">
        <f>'Master ERF Table'!$C$21</f>
        <v>-19.909502262443439</v>
      </c>
      <c r="AC46" s="439">
        <f>'Master ERF Table'!$C$17</f>
        <v>5.1788268955650935E-3</v>
      </c>
      <c r="AD46" s="84">
        <f>'Master ERF Table'!$C$7</f>
        <v>9.3595037832884959E-10</v>
      </c>
      <c r="AF46" s="75">
        <f t="shared" si="9"/>
        <v>44.270671687207091</v>
      </c>
      <c r="AG46" s="75">
        <f t="shared" si="10"/>
        <v>-18.981204561890564</v>
      </c>
      <c r="AH46" s="75">
        <f t="shared" si="11"/>
        <v>-9.4906022809452821</v>
      </c>
      <c r="AI46" s="75">
        <f t="shared" si="12"/>
        <v>-2.8471806842835843</v>
      </c>
      <c r="AJ46" s="482">
        <f>MEDIAN('Time series-NOx per study'!AL10:AL69)*P46</f>
        <v>15.743516178617078</v>
      </c>
      <c r="AK46" s="1009">
        <f t="shared" si="13"/>
        <v>-31.318987527119432</v>
      </c>
      <c r="AL46" s="482"/>
      <c r="AM46" s="75">
        <f t="shared" si="14"/>
        <v>44.270671687207091</v>
      </c>
      <c r="AN46" s="75">
        <f t="shared" si="15"/>
        <v>-18.981204561890564</v>
      </c>
      <c r="AO46" s="482">
        <f t="shared" si="16"/>
        <v>-9.4906022809452821</v>
      </c>
      <c r="AP46" s="75">
        <f t="shared" si="17"/>
        <v>-2.8471806842835843</v>
      </c>
      <c r="AQ46" s="482">
        <f>MEDIAN('Time series-NOx per study'!AL10:AL69)*P46</f>
        <v>15.743516178617078</v>
      </c>
      <c r="AR46" s="1009">
        <f t="shared" si="18"/>
        <v>-31.318987527119432</v>
      </c>
      <c r="AS46" s="482"/>
      <c r="AT46" s="75">
        <f t="shared" si="19"/>
        <v>44.270671687207091</v>
      </c>
      <c r="AU46" s="75">
        <f t="shared" si="20"/>
        <v>-18.981204561890564</v>
      </c>
      <c r="AV46" s="75">
        <f t="shared" si="21"/>
        <v>-9.4906022809452821</v>
      </c>
      <c r="AW46" s="75">
        <f t="shared" si="22"/>
        <v>-2.8471806842835843</v>
      </c>
      <c r="AX46" s="482">
        <f>MEDIAN('Time series-NOx per study'!AL10:AL69)*P46</f>
        <v>15.743516178617078</v>
      </c>
      <c r="AY46" s="1009">
        <f t="shared" si="23"/>
        <v>-31.318987527119432</v>
      </c>
      <c r="AZ46" s="951"/>
      <c r="BA46" s="482"/>
      <c r="BB46"/>
    </row>
    <row r="47" spans="1:55">
      <c r="B47" s="472">
        <f t="shared" si="30"/>
        <v>2017</v>
      </c>
      <c r="C47" s="473">
        <v>310.95099299999998</v>
      </c>
      <c r="D47" s="473">
        <v>982.60513788000003</v>
      </c>
      <c r="E47" s="474">
        <v>51588.366896569998</v>
      </c>
      <c r="F47" s="475">
        <f>'Master ERF Table'!$Q$13</f>
        <v>1.1657924009020941</v>
      </c>
      <c r="G47" s="474">
        <f t="shared" si="25"/>
        <v>60141.326102970452</v>
      </c>
      <c r="H47" s="472">
        <f>'Master ERF Table'!$Q$11</f>
        <v>0.95</v>
      </c>
      <c r="I47" s="475">
        <f t="shared" si="37"/>
        <v>15.14</v>
      </c>
      <c r="J47" s="472">
        <f>'Master ERF Table'!$Q$19</f>
        <v>0.03</v>
      </c>
      <c r="K47" s="472">
        <f>'Master ERF Table'!$Q$20</f>
        <v>1.2</v>
      </c>
      <c r="L47" s="474">
        <f>'Master ERF Table'!$Q$18</f>
        <v>1231</v>
      </c>
      <c r="M47" s="477">
        <v>0.79</v>
      </c>
      <c r="N47" s="88"/>
      <c r="O47" s="473">
        <f t="shared" si="26"/>
        <v>982.60513788000003</v>
      </c>
      <c r="P47" s="475">
        <f t="shared" si="34"/>
        <v>1.3611676924449132</v>
      </c>
      <c r="Q47" s="853">
        <f t="shared" si="27"/>
        <v>8.8621033004999995E-3</v>
      </c>
      <c r="R47" s="853">
        <f t="shared" si="28"/>
        <v>0.35448413202000001</v>
      </c>
      <c r="S47" s="473">
        <f t="shared" si="29"/>
        <v>363.64163876384998</v>
      </c>
      <c r="T47" s="481">
        <f t="shared" si="32"/>
        <v>60141326102.970451</v>
      </c>
      <c r="U47" s="88"/>
      <c r="V47" s="75">
        <f>'Master ERF Table'!$C$11</f>
        <v>34.442957746478882</v>
      </c>
      <c r="W47" s="75">
        <f>'Master ERF Table'!$C$13</f>
        <v>-18.693086083844243</v>
      </c>
      <c r="X47" s="75">
        <f>'Master ERF Table'!$C$12</f>
        <v>-9.3465430419221214</v>
      </c>
      <c r="Y47" s="75">
        <f>'Master ERF Table'!$C$14</f>
        <v>-2.8039629125766363</v>
      </c>
      <c r="Z47" s="75">
        <f>'Master ERF Table'!$C$15</f>
        <v>5.4603140858326471</v>
      </c>
      <c r="AA47" s="75">
        <f>'Master ERF Table'!$C$19</f>
        <v>100.67114093959731</v>
      </c>
      <c r="AB47" s="75">
        <f>'Master ERF Table'!$C$21</f>
        <v>-19.909502262443439</v>
      </c>
      <c r="AC47" s="439">
        <f>'Master ERF Table'!$C$17</f>
        <v>5.1788268955650935E-3</v>
      </c>
      <c r="AD47" s="84">
        <f>'Master ERF Table'!$C$7</f>
        <v>9.3595037832884959E-10</v>
      </c>
      <c r="AF47" s="75">
        <f t="shared" si="9"/>
        <v>46.882641316752306</v>
      </c>
      <c r="AG47" s="75">
        <f t="shared" si="10"/>
        <v>-20.101095631042107</v>
      </c>
      <c r="AH47" s="75">
        <f t="shared" si="11"/>
        <v>-10.050547815521053</v>
      </c>
      <c r="AI47" s="75">
        <f t="shared" si="12"/>
        <v>-3.0151643446563159</v>
      </c>
      <c r="AJ47" s="482">
        <f>MEDIAN('Time series-NOx per study'!AM10:AM69)*P47</f>
        <v>16.672383633155487</v>
      </c>
      <c r="AK47" s="1009">
        <f t="shared" si="13"/>
        <v>-33.166807791219476</v>
      </c>
      <c r="AL47" s="482"/>
      <c r="AM47" s="75">
        <f t="shared" si="14"/>
        <v>46.882641316752306</v>
      </c>
      <c r="AN47" s="75">
        <f t="shared" si="15"/>
        <v>-20.101095631042107</v>
      </c>
      <c r="AO47" s="482">
        <f t="shared" si="16"/>
        <v>-10.050547815521053</v>
      </c>
      <c r="AP47" s="75">
        <f t="shared" si="17"/>
        <v>-3.0151643446563159</v>
      </c>
      <c r="AQ47" s="482">
        <f>MEDIAN('Time series-NOx per study'!AM10:AM69)*P47</f>
        <v>16.672383633155487</v>
      </c>
      <c r="AR47" s="1009">
        <f t="shared" si="18"/>
        <v>-33.166807791219476</v>
      </c>
      <c r="AS47" s="482"/>
      <c r="AT47" s="75">
        <f t="shared" si="19"/>
        <v>46.882641316752306</v>
      </c>
      <c r="AU47" s="75">
        <f t="shared" si="20"/>
        <v>-20.101095631042107</v>
      </c>
      <c r="AV47" s="75">
        <f t="shared" si="21"/>
        <v>-10.050547815521053</v>
      </c>
      <c r="AW47" s="75">
        <f t="shared" si="22"/>
        <v>-3.0151643446563159</v>
      </c>
      <c r="AX47" s="482">
        <f>MEDIAN('Time series-NOx per study'!AM10:AM69)*P47</f>
        <v>16.672383633155487</v>
      </c>
      <c r="AY47" s="1009">
        <f t="shared" si="23"/>
        <v>-33.166807791219476</v>
      </c>
      <c r="AZ47" s="951"/>
      <c r="BA47" s="482"/>
      <c r="BB47"/>
    </row>
    <row r="48" spans="1:55">
      <c r="B48" s="472">
        <f t="shared" si="30"/>
        <v>2018</v>
      </c>
      <c r="C48" s="473">
        <v>327.120444636</v>
      </c>
      <c r="D48" s="473">
        <v>1033.70060504976</v>
      </c>
      <c r="E48" s="474">
        <v>52610.600000000006</v>
      </c>
      <c r="F48" s="475">
        <f>'Master ERF Table'!$Q$13</f>
        <v>1.1657924009020941</v>
      </c>
      <c r="G48" s="474">
        <f t="shared" si="25"/>
        <v>61333.037686899719</v>
      </c>
      <c r="H48" s="472">
        <f>'Master ERF Table'!$Q$11</f>
        <v>0.95</v>
      </c>
      <c r="I48" s="475">
        <f>'Master ERF Table'!Q17</f>
        <v>15.14</v>
      </c>
      <c r="J48" s="472">
        <f>'Master ERF Table'!$Q$19</f>
        <v>0.03</v>
      </c>
      <c r="K48" s="472">
        <f>'Master ERF Table'!$Q$20</f>
        <v>1.2</v>
      </c>
      <c r="L48" s="474">
        <f>'Master ERF Table'!$Q$18</f>
        <v>1231</v>
      </c>
      <c r="M48" s="479">
        <v>0.79</v>
      </c>
      <c r="N48" s="88"/>
      <c r="O48" s="473">
        <f t="shared" si="26"/>
        <v>1033.70060504976</v>
      </c>
      <c r="P48" s="475">
        <f t="shared" si="34"/>
        <v>1.4319484124520485</v>
      </c>
      <c r="Q48" s="853">
        <f t="shared" si="27"/>
        <v>9.3229326721259997E-3</v>
      </c>
      <c r="R48" s="853">
        <f t="shared" si="28"/>
        <v>0.37291730688503999</v>
      </c>
      <c r="S48" s="473">
        <f t="shared" si="29"/>
        <v>382.55100397957017</v>
      </c>
      <c r="T48" s="481">
        <f t="shared" si="32"/>
        <v>61333037686.899719</v>
      </c>
      <c r="U48" s="88"/>
      <c r="V48" s="75">
        <f>'Master ERF Table'!$C$11</f>
        <v>34.442957746478882</v>
      </c>
      <c r="W48" s="75">
        <f>'Master ERF Table'!$C$13</f>
        <v>-18.693086083844243</v>
      </c>
      <c r="X48" s="75">
        <f>'Master ERF Table'!$C$12</f>
        <v>-9.3465430419221214</v>
      </c>
      <c r="Y48" s="75">
        <f>'Master ERF Table'!$C$14</f>
        <v>-2.8039629125766363</v>
      </c>
      <c r="Z48" s="75">
        <f>'Master ERF Table'!$C$15</f>
        <v>5.4603140858326471</v>
      </c>
      <c r="AA48" s="75">
        <f>'Master ERF Table'!$C$19</f>
        <v>100.67114093959731</v>
      </c>
      <c r="AB48" s="75">
        <f>'Master ERF Table'!$C$21</f>
        <v>-19.909502262443439</v>
      </c>
      <c r="AC48" s="439">
        <f>'Master ERF Table'!$C$17</f>
        <v>5.1788268955650935E-3</v>
      </c>
      <c r="AD48" s="84">
        <f>'Master ERF Table'!$C$7</f>
        <v>9.3595037832884959E-10</v>
      </c>
      <c r="AF48" s="923">
        <f t="shared" si="9"/>
        <v>49.320538665223424</v>
      </c>
      <c r="AG48" s="923">
        <f t="shared" si="10"/>
        <v>-21.146352603856293</v>
      </c>
      <c r="AH48" s="923">
        <f t="shared" si="11"/>
        <v>-10.573176301928147</v>
      </c>
      <c r="AI48" s="923">
        <f t="shared" si="12"/>
        <v>-3.1719528905784444</v>
      </c>
      <c r="AJ48" s="923">
        <f>MEDIAN('Time series-NOx per study'!AN10:AN69)*P48</f>
        <v>17.539347582079568</v>
      </c>
      <c r="AK48" s="1009">
        <f t="shared" si="13"/>
        <v>-34.891481796362882</v>
      </c>
      <c r="AL48" s="482"/>
      <c r="AM48" s="923">
        <f t="shared" si="14"/>
        <v>49.320538665223424</v>
      </c>
      <c r="AN48" s="923">
        <f t="shared" si="15"/>
        <v>-21.146352603856293</v>
      </c>
      <c r="AO48" s="923">
        <f t="shared" si="16"/>
        <v>-10.573176301928147</v>
      </c>
      <c r="AP48" s="923">
        <f t="shared" si="17"/>
        <v>-3.1719528905784444</v>
      </c>
      <c r="AQ48" s="923">
        <f>MEDIAN('Time series-NOx per study'!AN10:AN69)*P48</f>
        <v>17.539347582079568</v>
      </c>
      <c r="AR48" s="1009">
        <f t="shared" si="18"/>
        <v>-34.891481796362882</v>
      </c>
      <c r="AS48" s="482"/>
      <c r="AT48" s="923">
        <f t="shared" si="19"/>
        <v>49.320538665223424</v>
      </c>
      <c r="AU48" s="923">
        <f t="shared" si="20"/>
        <v>-21.146352603856293</v>
      </c>
      <c r="AV48" s="923">
        <f t="shared" si="21"/>
        <v>-10.573176301928147</v>
      </c>
      <c r="AW48" s="923">
        <f t="shared" si="22"/>
        <v>-3.1719528905784444</v>
      </c>
      <c r="AX48" s="923">
        <f>MEDIAN('Time series-NOx per study'!AN10:AN69)*P48</f>
        <v>17.539347582079568</v>
      </c>
      <c r="AY48" s="1009">
        <f t="shared" si="23"/>
        <v>-34.891481796362882</v>
      </c>
      <c r="AZ48" s="954"/>
      <c r="BA48" s="482"/>
      <c r="BB48"/>
    </row>
    <row r="49" spans="2:54">
      <c r="B49" s="472">
        <f>B48+1</f>
        <v>2019</v>
      </c>
      <c r="C49" s="88"/>
      <c r="D49" s="88"/>
      <c r="E49" s="88"/>
      <c r="F49" s="88"/>
      <c r="G49" s="88"/>
      <c r="H49" s="88"/>
      <c r="I49" s="472"/>
      <c r="J49" s="472">
        <f>'Master ERF Table'!$Q$19</f>
        <v>0.03</v>
      </c>
      <c r="K49" s="472">
        <f>'Master ERF Table'!$Q$20</f>
        <v>1.2</v>
      </c>
      <c r="L49" s="474">
        <f>'Master ERF Table'!$Q$18</f>
        <v>1231</v>
      </c>
      <c r="M49" s="477">
        <f>(M$55/M$48)^(1/(B$55-B$48))*M48</f>
        <v>0.7631211011771627</v>
      </c>
      <c r="N49" s="88"/>
      <c r="O49" s="88"/>
      <c r="P49" s="477">
        <v>1.4780068868217595</v>
      </c>
      <c r="Q49" s="88"/>
      <c r="R49" s="88"/>
      <c r="S49" s="88"/>
      <c r="T49" s="88"/>
      <c r="U49" s="88"/>
      <c r="AF49" s="998">
        <f>(AF$50/AF$48)^(1/(B$50-B$48))*AF48</f>
        <v>35.981718652831248</v>
      </c>
      <c r="AG49" s="998">
        <f>(AG$50/AG$48)^(1/(B$50-B$48))*AG48</f>
        <v>-13.597517450823567</v>
      </c>
      <c r="AH49" s="996">
        <f t="shared" ref="AH49:AH80" si="39">AG49*0.5</f>
        <v>-6.7987587254117834</v>
      </c>
      <c r="AI49" s="996">
        <f t="shared" ref="AI49:AI69" si="40">AG49*0.15</f>
        <v>-2.0396276176235348</v>
      </c>
      <c r="AJ49" s="998">
        <f>(AJ$50/AJ$48)^(1/(B$50-B$48))*AJ48</f>
        <v>17.098770533084718</v>
      </c>
      <c r="AK49" s="1009">
        <f t="shared" si="13"/>
        <v>-22.435903793858884</v>
      </c>
      <c r="AL49" s="482"/>
      <c r="AM49" s="998">
        <f>(AM$50/AM$48)^(1/(B$50-B$48))*AM48</f>
        <v>37.546432590093204</v>
      </c>
      <c r="AN49" s="998">
        <f>(AN$50/AN$48)^(1/(B$50-B$48))*AN48</f>
        <v>-14.993584605739599</v>
      </c>
      <c r="AO49" s="996">
        <f t="shared" ref="AO49:AO69" si="41">AN49*0.5</f>
        <v>-7.4967923028697996</v>
      </c>
      <c r="AP49" s="996">
        <f t="shared" ref="AP49:AP69" si="42">AN49*0.15</f>
        <v>-2.24903769086094</v>
      </c>
      <c r="AQ49" s="998">
        <f>(AQ$50/AQ$48)^(1/(B$50-B$48))*AQ48</f>
        <v>15.821758768312252</v>
      </c>
      <c r="AR49" s="1009">
        <f t="shared" si="18"/>
        <v>-24.73941459947034</v>
      </c>
      <c r="AS49" s="482"/>
      <c r="AT49" s="998">
        <f>(AT$50/AT$48)^(1/(B$50-B$48))*AT48</f>
        <v>37.854450352101047</v>
      </c>
      <c r="AU49" s="998">
        <f>(AU$50/AU$48)^(1/(B$50-B$48))*AU48</f>
        <v>-15.260120465996057</v>
      </c>
      <c r="AV49" s="996">
        <f t="shared" ref="AV49:AV69" si="43">AU49*0.5</f>
        <v>-7.6300602329980283</v>
      </c>
      <c r="AW49" s="996">
        <f t="shared" ref="AW49:AW69" si="44">AU49*0.15</f>
        <v>-2.2890180698994085</v>
      </c>
      <c r="AX49" s="998">
        <f>(AX$50/AX$48)^(1/(B$50-B$48))*AX48</f>
        <v>15.551108161826283</v>
      </c>
      <c r="AY49" s="1009">
        <f t="shared" si="23"/>
        <v>-25.179198768893496</v>
      </c>
      <c r="BA49" s="482"/>
      <c r="BB49"/>
    </row>
    <row r="50" spans="2:54">
      <c r="B50" s="472">
        <f t="shared" ref="B50:B80" si="45">B49+1</f>
        <v>2020</v>
      </c>
      <c r="D50" s="88"/>
      <c r="E50" s="88"/>
      <c r="F50" s="88"/>
      <c r="G50" s="88"/>
      <c r="H50" s="88"/>
      <c r="I50" s="472"/>
      <c r="J50" s="472">
        <f>'Master ERF Table'!$Q$19</f>
        <v>0.03</v>
      </c>
      <c r="K50" s="472">
        <f>'Master ERF Table'!$Q$20</f>
        <v>1.2</v>
      </c>
      <c r="L50" s="474">
        <f>'Master ERF Table'!$Q$18</f>
        <v>1231</v>
      </c>
      <c r="M50" s="1022">
        <f t="shared" ref="M50:M54" si="46">(M$55/M$48)^(1/(B$55-B$48))*M49</f>
        <v>0.73715672792638653</v>
      </c>
      <c r="N50" s="88"/>
      <c r="O50" s="88"/>
      <c r="P50" s="477">
        <v>0.76060922722255864</v>
      </c>
      <c r="Q50" s="88"/>
      <c r="R50" s="88"/>
      <c r="S50" s="88"/>
      <c r="T50" s="88"/>
      <c r="U50" s="88"/>
      <c r="AF50" s="997">
        <f>((18.251*P50)+5.279)*'Discrete pdfs (ERF)'!$O$3</f>
        <v>26.250404238273319</v>
      </c>
      <c r="AG50" s="997">
        <f>((-10.039*P50)-2.416)*'Discrete pdfs (ERF)'!$O$4*M50</f>
        <v>-8.7434691121027655</v>
      </c>
      <c r="AH50" s="996">
        <f t="shared" si="39"/>
        <v>-4.3717345560513827</v>
      </c>
      <c r="AI50" s="996">
        <f t="shared" si="40"/>
        <v>-1.3115203668154147</v>
      </c>
      <c r="AJ50" s="997">
        <f>(13.362*P50)+6.506</f>
        <v>16.669260494147828</v>
      </c>
      <c r="AK50" s="1009">
        <f t="shared" si="13"/>
        <v>-14.426724034969563</v>
      </c>
      <c r="AL50" s="482"/>
      <c r="AM50" s="997">
        <f>((19.873*P50)+5.748)*'Discrete pdfs (ERF)'!$O$3</f>
        <v>28.583114426453658</v>
      </c>
      <c r="AN50" s="997">
        <f>((-12.207*P50)-2.937)*'Discrete pdfs (ERF)'!$O$4*M50</f>
        <v>-10.631033329524408</v>
      </c>
      <c r="AO50" s="996">
        <f t="shared" si="41"/>
        <v>-5.3155166647622041</v>
      </c>
      <c r="AP50" s="996">
        <f t="shared" si="42"/>
        <v>-1.5946549994286612</v>
      </c>
      <c r="AQ50" s="997">
        <f>(11.44*P50)+5.571</f>
        <v>14.272369559426069</v>
      </c>
      <c r="AR50" s="1009">
        <f t="shared" si="18"/>
        <v>-17.541204993715276</v>
      </c>
      <c r="AS50" s="482"/>
      <c r="AT50" s="997">
        <f>((20.2*P50)+5.843)*'Discrete pdfs (ERF)'!$O$3</f>
        <v>29.054009754157089</v>
      </c>
      <c r="AU50" s="997">
        <f>((-12.644*P50)-3.043)*'Discrete pdfs (ERF)'!$O$4*M50</f>
        <v>-11.012361374994041</v>
      </c>
      <c r="AV50" s="996">
        <f t="shared" si="43"/>
        <v>-5.5061806874970207</v>
      </c>
      <c r="AW50" s="996">
        <f t="shared" si="44"/>
        <v>-1.6518542062491062</v>
      </c>
      <c r="AX50" s="997">
        <f>(11.052*P50)+5.382</f>
        <v>13.788253179263718</v>
      </c>
      <c r="AY50" s="1009">
        <f t="shared" si="23"/>
        <v>-18.170396268740166</v>
      </c>
      <c r="BA50" s="482"/>
      <c r="BB50"/>
    </row>
    <row r="51" spans="2:54">
      <c r="B51" s="472">
        <f t="shared" si="45"/>
        <v>2021</v>
      </c>
      <c r="C51" s="88"/>
      <c r="D51" s="88"/>
      <c r="E51" s="88"/>
      <c r="F51" s="88"/>
      <c r="G51" s="88"/>
      <c r="H51" s="88"/>
      <c r="I51" s="472"/>
      <c r="J51" s="472">
        <f>'Master ERF Table'!$Q$19</f>
        <v>0.03</v>
      </c>
      <c r="K51" s="472">
        <f>'Master ERF Table'!$Q$20</f>
        <v>1.2</v>
      </c>
      <c r="L51" s="474">
        <f>'Master ERF Table'!$Q$18</f>
        <v>1231</v>
      </c>
      <c r="M51" s="477">
        <f t="shared" si="46"/>
        <v>0.71207576450042809</v>
      </c>
      <c r="N51" s="88"/>
      <c r="O51" s="88"/>
      <c r="P51" s="477">
        <v>1.0646714928114904</v>
      </c>
      <c r="Q51" s="88"/>
      <c r="R51" s="88"/>
      <c r="S51" s="88"/>
      <c r="T51" s="88"/>
      <c r="U51" s="88"/>
      <c r="AF51" s="998">
        <f t="shared" ref="AF51:AF59" si="47">(AF$60/AF$50)^(1/(B$60-B$50))*AF50</f>
        <v>28.485293826961477</v>
      </c>
      <c r="AG51" s="998">
        <f t="shared" ref="AG51:AG59" si="48">(AG$60/AG$50)^(1/(B$60-B$50))*AG50</f>
        <v>-9.3588005393153821</v>
      </c>
      <c r="AH51" s="996">
        <f t="shared" si="39"/>
        <v>-4.6794002696576911</v>
      </c>
      <c r="AI51" s="996">
        <f t="shared" si="40"/>
        <v>-1.4038200808973074</v>
      </c>
      <c r="AJ51" s="998">
        <f t="shared" ref="AJ51:AJ59" si="49">(AJ$60/AJ$50)^(1/(B$60-B$50))*AJ50</f>
        <v>18.377265599024337</v>
      </c>
      <c r="AK51" s="1009">
        <f t="shared" si="13"/>
        <v>-15.442020889870381</v>
      </c>
      <c r="AL51" s="482"/>
      <c r="AM51" s="998">
        <f t="shared" ref="AM51:AM59" si="50">(AM$60/AM$50)^(1/(B$60-B$50))*AM50</f>
        <v>31.156484809820434</v>
      </c>
      <c r="AN51" s="998">
        <f t="shared" ref="AN51:AN59" si="51">(AN$60/AN$50)^(1/(B$60-B$50))*AN50</f>
        <v>-11.496014433332363</v>
      </c>
      <c r="AO51" s="996">
        <f t="shared" si="41"/>
        <v>-5.7480072166661813</v>
      </c>
      <c r="AP51" s="996">
        <f t="shared" si="42"/>
        <v>-1.7244021649998544</v>
      </c>
      <c r="AQ51" s="998">
        <f t="shared" ref="AQ51:AQ59" si="52">(AQ$60/AQ$50)^(1/(B$60-B$50))*AQ50</f>
        <v>15.599475410963496</v>
      </c>
      <c r="AR51" s="1009">
        <f t="shared" si="18"/>
        <v>-18.968423814998399</v>
      </c>
      <c r="AS51" s="482"/>
      <c r="AT51" s="998">
        <f t="shared" ref="AT51:AT59" si="53">(AT$60/AT$50)^(1/(B$60-B$50))*AT50</f>
        <v>32.045775329875468</v>
      </c>
      <c r="AU51" s="998">
        <f t="shared" ref="AU51:AU59" si="54">(AU$60/AU$50)^(1/(B$60-B$50))*AU50</f>
        <v>-12.185085672901964</v>
      </c>
      <c r="AV51" s="996">
        <f t="shared" si="43"/>
        <v>-6.0925428364509822</v>
      </c>
      <c r="AW51" s="996">
        <f t="shared" si="44"/>
        <v>-1.8277628509352946</v>
      </c>
      <c r="AX51" s="998">
        <f t="shared" ref="AX51:AX59" si="55">(AX$60/AX$50)^(1/(B$60-B$50))*AX50</f>
        <v>14.545860330663492</v>
      </c>
      <c r="AY51" s="1009">
        <f t="shared" si="23"/>
        <v>-20.105391360288241</v>
      </c>
      <c r="BA51" s="482"/>
      <c r="BB51"/>
    </row>
    <row r="52" spans="2:54">
      <c r="B52" s="472">
        <f t="shared" si="45"/>
        <v>2022</v>
      </c>
      <c r="C52" s="88"/>
      <c r="D52" s="88"/>
      <c r="E52" s="88"/>
      <c r="F52" s="88"/>
      <c r="G52" s="88"/>
      <c r="H52" s="88"/>
      <c r="I52" s="472"/>
      <c r="J52" s="472">
        <f>'Master ERF Table'!$Q$19</f>
        <v>0.03</v>
      </c>
      <c r="K52" s="472">
        <f>'Master ERF Table'!$Q$20</f>
        <v>1.2</v>
      </c>
      <c r="L52" s="474">
        <f>'Master ERF Table'!$Q$18</f>
        <v>1231</v>
      </c>
      <c r="M52" s="477">
        <f t="shared" si="46"/>
        <v>0.68784815383181852</v>
      </c>
      <c r="N52" s="88"/>
      <c r="O52" s="88"/>
      <c r="P52" s="477">
        <v>1.3806197613007261</v>
      </c>
      <c r="Q52" s="88"/>
      <c r="R52" s="88"/>
      <c r="S52" s="88"/>
      <c r="T52" s="88"/>
      <c r="U52" s="88"/>
      <c r="AF52" s="998">
        <f t="shared" si="47"/>
        <v>30.910455970246883</v>
      </c>
      <c r="AG52" s="998">
        <f t="shared" si="48"/>
        <v>-10.017436604591101</v>
      </c>
      <c r="AH52" s="996">
        <f t="shared" si="39"/>
        <v>-5.0087183022955504</v>
      </c>
      <c r="AI52" s="996">
        <f t="shared" si="40"/>
        <v>-1.5026154906886651</v>
      </c>
      <c r="AJ52" s="998">
        <f t="shared" si="49"/>
        <v>20.260280353507582</v>
      </c>
      <c r="AK52" s="1009">
        <f t="shared" si="13"/>
        <v>-16.528770397575315</v>
      </c>
      <c r="AL52" s="482"/>
      <c r="AM52" s="998">
        <f t="shared" si="50"/>
        <v>33.961538663056416</v>
      </c>
      <c r="AN52" s="998">
        <f t="shared" si="51"/>
        <v>-12.431373673183494</v>
      </c>
      <c r="AO52" s="996">
        <f t="shared" si="41"/>
        <v>-6.2156868365917468</v>
      </c>
      <c r="AP52" s="996">
        <f t="shared" si="42"/>
        <v>-1.864706050977524</v>
      </c>
      <c r="AQ52" s="998">
        <f t="shared" si="52"/>
        <v>17.049981230099274</v>
      </c>
      <c r="AR52" s="1009">
        <f t="shared" si="18"/>
        <v>-20.511766560752765</v>
      </c>
      <c r="AS52" s="482"/>
      <c r="AT52" s="998">
        <f t="shared" si="53"/>
        <v>35.345610646596555</v>
      </c>
      <c r="AU52" s="998">
        <f t="shared" si="54"/>
        <v>-13.482695291230492</v>
      </c>
      <c r="AV52" s="996">
        <f t="shared" si="43"/>
        <v>-6.7413476456152459</v>
      </c>
      <c r="AW52" s="996">
        <f t="shared" si="44"/>
        <v>-2.0224042936845739</v>
      </c>
      <c r="AX52" s="998">
        <f t="shared" si="55"/>
        <v>15.34509484329531</v>
      </c>
      <c r="AY52" s="1009">
        <f t="shared" si="23"/>
        <v>-22.246447230530311</v>
      </c>
      <c r="BA52" s="482"/>
      <c r="BB52"/>
    </row>
    <row r="53" spans="2:54">
      <c r="B53" s="472">
        <f t="shared" si="45"/>
        <v>2023</v>
      </c>
      <c r="J53" s="472">
        <f>'Master ERF Table'!$Q$19</f>
        <v>0.03</v>
      </c>
      <c r="K53" s="472">
        <f>'Master ERF Table'!$Q$20</f>
        <v>1.2</v>
      </c>
      <c r="L53" s="474">
        <f>'Master ERF Table'!$Q$18</f>
        <v>1231</v>
      </c>
      <c r="M53" s="477">
        <f t="shared" si="46"/>
        <v>0.66444486151242499</v>
      </c>
      <c r="P53" s="477">
        <v>1.6585820785397145</v>
      </c>
      <c r="AF53" s="998">
        <f t="shared" si="47"/>
        <v>33.542089967287851</v>
      </c>
      <c r="AG53" s="998">
        <f t="shared" si="48"/>
        <v>-10.72242492031382</v>
      </c>
      <c r="AH53" s="996">
        <f t="shared" si="39"/>
        <v>-5.36121246015691</v>
      </c>
      <c r="AI53" s="996">
        <f t="shared" si="40"/>
        <v>-1.608363738047073</v>
      </c>
      <c r="AJ53" s="998">
        <f t="shared" si="49"/>
        <v>22.336237009303385</v>
      </c>
      <c r="AK53" s="1009">
        <f t="shared" si="13"/>
        <v>-17.692001118517801</v>
      </c>
      <c r="AL53" s="482"/>
      <c r="AM53" s="998">
        <f t="shared" si="50"/>
        <v>37.019134713128217</v>
      </c>
      <c r="AN53" s="998">
        <f t="shared" si="51"/>
        <v>-13.442837280565527</v>
      </c>
      <c r="AO53" s="996">
        <f t="shared" si="41"/>
        <v>-6.7214186402827636</v>
      </c>
      <c r="AP53" s="996">
        <f t="shared" si="42"/>
        <v>-2.0164255920848291</v>
      </c>
      <c r="AQ53" s="998">
        <f t="shared" si="52"/>
        <v>18.635361272625158</v>
      </c>
      <c r="AR53" s="1009">
        <f t="shared" si="18"/>
        <v>-22.18068151293312</v>
      </c>
      <c r="AS53" s="482"/>
      <c r="AT53" s="998">
        <f t="shared" si="53"/>
        <v>38.985238432227838</v>
      </c>
      <c r="AU53" s="998">
        <f t="shared" si="54"/>
        <v>-14.918489471143452</v>
      </c>
      <c r="AV53" s="996">
        <f t="shared" si="43"/>
        <v>-7.4592447355717262</v>
      </c>
      <c r="AW53" s="996">
        <f t="shared" si="44"/>
        <v>-2.2377734206715179</v>
      </c>
      <c r="AX53" s="998">
        <f t="shared" si="55"/>
        <v>16.188243967484016</v>
      </c>
      <c r="AY53" s="1009">
        <f t="shared" si="23"/>
        <v>-24.615507627386698</v>
      </c>
      <c r="BA53" s="482"/>
      <c r="BB53"/>
    </row>
    <row r="54" spans="2:54">
      <c r="B54" s="472">
        <f t="shared" si="45"/>
        <v>2024</v>
      </c>
      <c r="J54" s="472">
        <f>'Master ERF Table'!$Q$19</f>
        <v>0.03</v>
      </c>
      <c r="K54" s="472">
        <f>'Master ERF Table'!$Q$20</f>
        <v>1.2</v>
      </c>
      <c r="L54" s="474">
        <f>'Master ERF Table'!$Q$18</f>
        <v>1231</v>
      </c>
      <c r="M54" s="477">
        <f t="shared" si="46"/>
        <v>0.64183784099856844</v>
      </c>
      <c r="P54" s="477">
        <v>1.7070730106759138</v>
      </c>
      <c r="AF54" s="998">
        <f t="shared" si="47"/>
        <v>36.39777428248162</v>
      </c>
      <c r="AG54" s="998">
        <f t="shared" si="48"/>
        <v>-11.477027578000808</v>
      </c>
      <c r="AH54" s="996">
        <f t="shared" si="39"/>
        <v>-5.7385137890004039</v>
      </c>
      <c r="AI54" s="996">
        <f t="shared" si="40"/>
        <v>-1.721554136700121</v>
      </c>
      <c r="AJ54" s="998">
        <f t="shared" si="49"/>
        <v>24.624905234808381</v>
      </c>
      <c r="AK54" s="1009">
        <f t="shared" si="13"/>
        <v>-18.937095503701332</v>
      </c>
      <c r="AL54" s="482"/>
      <c r="AM54" s="998">
        <f t="shared" si="50"/>
        <v>40.352009621975185</v>
      </c>
      <c r="AN54" s="998">
        <f t="shared" si="51"/>
        <v>-14.5365973948304</v>
      </c>
      <c r="AO54" s="996">
        <f t="shared" si="41"/>
        <v>-7.2682986974152</v>
      </c>
      <c r="AP54" s="996">
        <f t="shared" si="42"/>
        <v>-2.1804896092245598</v>
      </c>
      <c r="AQ54" s="998">
        <f t="shared" si="52"/>
        <v>20.368156719620949</v>
      </c>
      <c r="AR54" s="1009">
        <f t="shared" si="18"/>
        <v>-23.985385701470157</v>
      </c>
      <c r="AS54" s="482"/>
      <c r="AT54" s="998">
        <f t="shared" si="53"/>
        <v>42.99964798497551</v>
      </c>
      <c r="AU54" s="998">
        <f t="shared" si="54"/>
        <v>-16.507183711655777</v>
      </c>
      <c r="AV54" s="996">
        <f t="shared" si="43"/>
        <v>-8.2535918558278887</v>
      </c>
      <c r="AW54" s="996">
        <f t="shared" si="44"/>
        <v>-2.4760775567483666</v>
      </c>
      <c r="AX54" s="998">
        <f t="shared" si="55"/>
        <v>17.077720628444563</v>
      </c>
      <c r="AY54" s="1009">
        <f t="shared" si="23"/>
        <v>-27.236853124232034</v>
      </c>
      <c r="BA54" s="482"/>
      <c r="BB54"/>
    </row>
    <row r="55" spans="2:54">
      <c r="B55" s="472">
        <f t="shared" si="45"/>
        <v>2025</v>
      </c>
      <c r="J55" s="472">
        <f>'Master ERF Table'!$Q$19</f>
        <v>0.03</v>
      </c>
      <c r="K55" s="472">
        <f>'Master ERF Table'!$Q$20</f>
        <v>1.2</v>
      </c>
      <c r="L55" s="474">
        <f>'Master ERF Table'!$Q$18</f>
        <v>1231</v>
      </c>
      <c r="M55" s="1020">
        <v>0.62</v>
      </c>
      <c r="P55" s="477">
        <v>1.7569816420202846</v>
      </c>
      <c r="AF55" s="998">
        <f t="shared" si="47"/>
        <v>39.496583963924088</v>
      </c>
      <c r="AG55" s="998">
        <f t="shared" si="48"/>
        <v>-12.284736242511819</v>
      </c>
      <c r="AH55" s="996">
        <f t="shared" si="39"/>
        <v>-6.1423681212559096</v>
      </c>
      <c r="AI55" s="996">
        <f t="shared" si="40"/>
        <v>-1.8427104363767728</v>
      </c>
      <c r="AJ55" s="998">
        <f t="shared" si="49"/>
        <v>27.148080384834927</v>
      </c>
      <c r="AK55" s="1009">
        <f t="shared" si="13"/>
        <v>-20.269814800144502</v>
      </c>
      <c r="AL55" s="482"/>
      <c r="AM55" s="998">
        <f t="shared" si="50"/>
        <v>43.984947059136253</v>
      </c>
      <c r="AN55" s="998">
        <f t="shared" si="51"/>
        <v>-15.719349971221272</v>
      </c>
      <c r="AO55" s="996">
        <f t="shared" si="41"/>
        <v>-7.8596749856106358</v>
      </c>
      <c r="AP55" s="996">
        <f t="shared" si="42"/>
        <v>-2.3579024956831907</v>
      </c>
      <c r="AQ55" s="998">
        <f t="shared" si="52"/>
        <v>22.262074884722562</v>
      </c>
      <c r="AR55" s="1009">
        <f t="shared" si="18"/>
        <v>-25.9369274525151</v>
      </c>
      <c r="AS55" s="482"/>
      <c r="AT55" s="998">
        <f t="shared" si="53"/>
        <v>47.427431540429538</v>
      </c>
      <c r="AU55" s="998">
        <f t="shared" si="54"/>
        <v>-18.265060589238637</v>
      </c>
      <c r="AV55" s="996">
        <f t="shared" si="43"/>
        <v>-9.1325302946193183</v>
      </c>
      <c r="AW55" s="996">
        <f t="shared" si="44"/>
        <v>-2.7397590883857954</v>
      </c>
      <c r="AX55" s="998">
        <f t="shared" si="55"/>
        <v>18.01607033159441</v>
      </c>
      <c r="AY55" s="1009">
        <f t="shared" si="23"/>
        <v>-30.137349972243751</v>
      </c>
      <c r="BA55" s="482"/>
      <c r="BB55"/>
    </row>
    <row r="56" spans="2:54">
      <c r="B56" s="472">
        <f t="shared" si="45"/>
        <v>2026</v>
      </c>
      <c r="J56" s="472">
        <f>'Master ERF Table'!$Q$19</f>
        <v>0.03</v>
      </c>
      <c r="K56" s="472">
        <f>'Master ERF Table'!$Q$20</f>
        <v>1.2</v>
      </c>
      <c r="L56" s="474">
        <f>'Master ERF Table'!$Q$18</f>
        <v>1231</v>
      </c>
      <c r="M56" s="477">
        <f>(M$80/M$55)^(1/(B$80-B$55))*M55</f>
        <v>0.62440344527651015</v>
      </c>
      <c r="P56" s="477">
        <v>1.8260967019555778</v>
      </c>
      <c r="AF56" s="998">
        <f t="shared" si="47"/>
        <v>42.859218058564899</v>
      </c>
      <c r="AG56" s="998">
        <f t="shared" si="48"/>
        <v>-13.149288308530087</v>
      </c>
      <c r="AH56" s="996">
        <f t="shared" si="39"/>
        <v>-6.5746441542650436</v>
      </c>
      <c r="AI56" s="996">
        <f t="shared" si="40"/>
        <v>-1.9723932462795131</v>
      </c>
      <c r="AJ56" s="998">
        <f t="shared" si="49"/>
        <v>29.929791061272851</v>
      </c>
      <c r="AK56" s="1009">
        <f t="shared" si="13"/>
        <v>-21.696325709074642</v>
      </c>
      <c r="AL56" s="482"/>
      <c r="AM56" s="998">
        <f t="shared" si="50"/>
        <v>47.944961996178243</v>
      </c>
      <c r="AN56" s="998">
        <f t="shared" si="51"/>
        <v>-16.998335773240083</v>
      </c>
      <c r="AO56" s="996">
        <f t="shared" si="41"/>
        <v>-8.4991678866200413</v>
      </c>
      <c r="AP56" s="996">
        <f t="shared" si="42"/>
        <v>-2.5497503659860121</v>
      </c>
      <c r="AQ56" s="998">
        <f t="shared" si="52"/>
        <v>24.332097646105414</v>
      </c>
      <c r="AR56" s="1009">
        <f t="shared" si="18"/>
        <v>-28.047254025846133</v>
      </c>
      <c r="AS56" s="482"/>
      <c r="AT56" s="998">
        <f t="shared" si="53"/>
        <v>52.311155275226419</v>
      </c>
      <c r="AU56" s="998">
        <f t="shared" si="54"/>
        <v>-20.210136638449939</v>
      </c>
      <c r="AV56" s="996">
        <f t="shared" si="43"/>
        <v>-10.105068319224969</v>
      </c>
      <c r="AW56" s="996">
        <f t="shared" si="44"/>
        <v>-3.0315204957674906</v>
      </c>
      <c r="AX56" s="998">
        <f t="shared" si="55"/>
        <v>19.005978447284093</v>
      </c>
      <c r="AY56" s="1009">
        <f t="shared" si="23"/>
        <v>-33.346725453442396</v>
      </c>
      <c r="BA56" s="482"/>
      <c r="BB56"/>
    </row>
    <row r="57" spans="2:54">
      <c r="B57" s="472">
        <f t="shared" si="45"/>
        <v>2027</v>
      </c>
      <c r="J57" s="472">
        <f>'Master ERF Table'!$Q$19</f>
        <v>0.03</v>
      </c>
      <c r="K57" s="472">
        <f>'Master ERF Table'!$Q$20</f>
        <v>1.2</v>
      </c>
      <c r="L57" s="474">
        <f>'Master ERF Table'!$Q$18</f>
        <v>1231</v>
      </c>
      <c r="M57" s="477">
        <f t="shared" ref="M57:M79" si="56">(M$80/M$55)^(1/(B$80-B$55))*M56</f>
        <v>0.6288381652793158</v>
      </c>
      <c r="P57" s="477">
        <v>1.8979305674808742</v>
      </c>
      <c r="AF57" s="998">
        <f t="shared" si="47"/>
        <v>46.508137875149892</v>
      </c>
      <c r="AG57" s="998">
        <f t="shared" si="48"/>
        <v>-14.074684194073749</v>
      </c>
      <c r="AH57" s="996">
        <f t="shared" si="39"/>
        <v>-7.0373420970368743</v>
      </c>
      <c r="AI57" s="996">
        <f t="shared" si="40"/>
        <v>-2.1112026291110624</v>
      </c>
      <c r="AJ57" s="998">
        <f t="shared" si="49"/>
        <v>32.996527941321517</v>
      </c>
      <c r="AK57" s="1009">
        <f t="shared" si="13"/>
        <v>-23.223228920221686</v>
      </c>
      <c r="AL57" s="482"/>
      <c r="AM57" s="998">
        <f t="shared" si="50"/>
        <v>52.261501593361622</v>
      </c>
      <c r="AN57" s="998">
        <f t="shared" si="51"/>
        <v>-18.381384700309262</v>
      </c>
      <c r="AO57" s="996">
        <f t="shared" si="41"/>
        <v>-9.1906923501546309</v>
      </c>
      <c r="AP57" s="996">
        <f t="shared" si="42"/>
        <v>-2.757207705046389</v>
      </c>
      <c r="AQ57" s="998">
        <f t="shared" si="52"/>
        <v>26.594599960936524</v>
      </c>
      <c r="AR57" s="1009">
        <f t="shared" si="18"/>
        <v>-30.329284755510283</v>
      </c>
      <c r="AS57" s="482"/>
      <c r="AT57" s="998">
        <f t="shared" si="53"/>
        <v>57.697768513906439</v>
      </c>
      <c r="AU57" s="998">
        <f t="shared" si="54"/>
        <v>-22.362347003954966</v>
      </c>
      <c r="AV57" s="996">
        <f t="shared" si="43"/>
        <v>-11.181173501977483</v>
      </c>
      <c r="AW57" s="996">
        <f t="shared" si="44"/>
        <v>-3.3543520505932447</v>
      </c>
      <c r="AX57" s="998">
        <f t="shared" si="55"/>
        <v>20.050277895793446</v>
      </c>
      <c r="AY57" s="1009">
        <f t="shared" si="23"/>
        <v>-36.897872556525691</v>
      </c>
      <c r="BA57" s="482"/>
      <c r="BB57"/>
    </row>
    <row r="58" spans="2:54">
      <c r="B58" s="472">
        <f t="shared" si="45"/>
        <v>2028</v>
      </c>
      <c r="J58" s="472">
        <f>'Master ERF Table'!$Q$19</f>
        <v>0.03</v>
      </c>
      <c r="K58" s="472">
        <f>'Master ERF Table'!$Q$20</f>
        <v>1.2</v>
      </c>
      <c r="L58" s="474">
        <f>'Master ERF Table'!$Q$18</f>
        <v>1231</v>
      </c>
      <c r="M58" s="477">
        <f t="shared" si="56"/>
        <v>0.6333043821318779</v>
      </c>
      <c r="P58" s="477">
        <v>1.9725901892932176</v>
      </c>
      <c r="AF58" s="998">
        <f t="shared" si="47"/>
        <v>50.467717018502647</v>
      </c>
      <c r="AG58" s="998">
        <f t="shared" si="48"/>
        <v>-15.065205851057497</v>
      </c>
      <c r="AH58" s="996">
        <f t="shared" si="39"/>
        <v>-7.5326029255287485</v>
      </c>
      <c r="AI58" s="996">
        <f t="shared" si="40"/>
        <v>-2.2597808776586246</v>
      </c>
      <c r="AJ58" s="998">
        <f t="shared" si="49"/>
        <v>36.377496052460195</v>
      </c>
      <c r="AK58" s="1009">
        <f t="shared" si="13"/>
        <v>-24.857589654244869</v>
      </c>
      <c r="AL58" s="482"/>
      <c r="AM58" s="998">
        <f t="shared" si="50"/>
        <v>56.966664172361888</v>
      </c>
      <c r="AN58" s="998">
        <f t="shared" si="51"/>
        <v>-19.876963722099745</v>
      </c>
      <c r="AO58" s="996">
        <f t="shared" si="41"/>
        <v>-9.9384818610498726</v>
      </c>
      <c r="AP58" s="996">
        <f t="shared" si="42"/>
        <v>-2.9815445583149618</v>
      </c>
      <c r="AQ58" s="998">
        <f t="shared" si="52"/>
        <v>29.06747939980632</v>
      </c>
      <c r="AR58" s="1009">
        <f t="shared" si="18"/>
        <v>-32.796990141464576</v>
      </c>
      <c r="AS58" s="482"/>
      <c r="AT58" s="998">
        <f t="shared" si="53"/>
        <v>63.639055072846013</v>
      </c>
      <c r="AU58" s="998">
        <f t="shared" si="54"/>
        <v>-24.743749756441428</v>
      </c>
      <c r="AV58" s="996">
        <f t="shared" si="43"/>
        <v>-12.371874878220714</v>
      </c>
      <c r="AW58" s="996">
        <f t="shared" si="44"/>
        <v>-3.7115624634662141</v>
      </c>
      <c r="AX58" s="998">
        <f t="shared" si="55"/>
        <v>21.151957254586385</v>
      </c>
      <c r="AY58" s="1009">
        <f t="shared" si="23"/>
        <v>-40.827187098128356</v>
      </c>
      <c r="BA58" s="482"/>
      <c r="BB58"/>
    </row>
    <row r="59" spans="2:54">
      <c r="B59" s="472">
        <f t="shared" si="45"/>
        <v>2029</v>
      </c>
      <c r="J59" s="472">
        <f>'Master ERF Table'!$Q$19</f>
        <v>0.03</v>
      </c>
      <c r="K59" s="472">
        <f>'Master ERF Table'!$Q$20</f>
        <v>1.2</v>
      </c>
      <c r="L59" s="474">
        <f>'Master ERF Table'!$Q$18</f>
        <v>1231</v>
      </c>
      <c r="M59" s="477">
        <f t="shared" si="56"/>
        <v>0.63780231953525168</v>
      </c>
      <c r="P59" s="477">
        <v>2.050186725250192</v>
      </c>
      <c r="AF59" s="998">
        <f t="shared" si="47"/>
        <v>54.764404197325717</v>
      </c>
      <c r="AG59" s="998">
        <f t="shared" si="48"/>
        <v>-16.125436578555732</v>
      </c>
      <c r="AH59" s="996">
        <f t="shared" si="39"/>
        <v>-8.0627182892778659</v>
      </c>
      <c r="AI59" s="996">
        <f t="shared" si="40"/>
        <v>-2.4188154867833598</v>
      </c>
      <c r="AJ59" s="998">
        <f t="shared" si="49"/>
        <v>40.104892896611766</v>
      </c>
      <c r="AK59" s="1009">
        <f t="shared" si="13"/>
        <v>-26.606970354616955</v>
      </c>
      <c r="AL59" s="482"/>
      <c r="AM59" s="998">
        <f t="shared" si="50"/>
        <v>62.095437903354707</v>
      </c>
      <c r="AN59" s="998">
        <f t="shared" si="51"/>
        <v>-21.494228712977321</v>
      </c>
      <c r="AO59" s="996">
        <f t="shared" si="41"/>
        <v>-10.747114356488661</v>
      </c>
      <c r="AP59" s="996">
        <f t="shared" si="42"/>
        <v>-3.2241343069465982</v>
      </c>
      <c r="AQ59" s="998">
        <f t="shared" si="52"/>
        <v>31.770297725824907</v>
      </c>
      <c r="AR59" s="1009">
        <f t="shared" si="18"/>
        <v>-35.465477376412579</v>
      </c>
      <c r="AS59" s="482"/>
      <c r="AT59" s="998">
        <f t="shared" si="53"/>
        <v>70.192131080227227</v>
      </c>
      <c r="AU59" s="998">
        <f t="shared" si="54"/>
        <v>-27.37875196646905</v>
      </c>
      <c r="AV59" s="996">
        <f t="shared" si="43"/>
        <v>-13.689375983234525</v>
      </c>
      <c r="AW59" s="996">
        <f t="shared" si="44"/>
        <v>-4.1068127949703577</v>
      </c>
      <c r="AX59" s="998">
        <f t="shared" si="55"/>
        <v>22.314169311025626</v>
      </c>
      <c r="AY59" s="1009">
        <f t="shared" si="23"/>
        <v>-45.174940744673933</v>
      </c>
      <c r="BA59" s="482"/>
      <c r="BB59"/>
    </row>
    <row r="60" spans="2:54">
      <c r="B60" s="472">
        <f t="shared" si="45"/>
        <v>2030</v>
      </c>
      <c r="J60" s="472">
        <f>'Master ERF Table'!$Q$19</f>
        <v>0.03</v>
      </c>
      <c r="K60" s="472">
        <f>'Master ERF Table'!$Q$20</f>
        <v>1.2</v>
      </c>
      <c r="L60" s="474">
        <f>'Master ERF Table'!$Q$18</f>
        <v>1231</v>
      </c>
      <c r="M60" s="1022">
        <f t="shared" si="56"/>
        <v>0.64233220277929148</v>
      </c>
      <c r="P60" s="477">
        <v>2.1308357058686092</v>
      </c>
      <c r="AF60" s="997">
        <f>((17.924*P60)+5.1842)*'Discrete pdfs (ERF)'!$O$3</f>
        <v>59.42689989302486</v>
      </c>
      <c r="AG60" s="997">
        <f>((-9.6026*P60)-2.3107)*'Discrete pdfs (ERF)'!$O$4*M60</f>
        <v>-17.2602822304463</v>
      </c>
      <c r="AH60" s="996">
        <f t="shared" si="39"/>
        <v>-8.6301411152231502</v>
      </c>
      <c r="AI60" s="996">
        <f t="shared" si="40"/>
        <v>-2.5890423345669449</v>
      </c>
      <c r="AJ60" s="997">
        <f>(16.89*P60)+8.2244</f>
        <v>44.214215072120808</v>
      </c>
      <c r="AK60" s="1009">
        <f t="shared" si="13"/>
        <v>-28.479465680236395</v>
      </c>
      <c r="AL60" s="482"/>
      <c r="AM60" s="997">
        <f>((20.415*P60)+5.9048)*'Discrete pdfs (ERF)'!$O$3</f>
        <v>67.685960981371494</v>
      </c>
      <c r="AN60" s="997">
        <f>((-12.931*P60)-3.1118)*'Discrete pdfs (ERF)'!$O$4*M60</f>
        <v>-23.243080503895698</v>
      </c>
      <c r="AO60" s="996">
        <f t="shared" si="41"/>
        <v>-11.621540251947849</v>
      </c>
      <c r="AP60" s="996">
        <f t="shared" si="42"/>
        <v>-3.4864620755843547</v>
      </c>
      <c r="AQ60" s="997">
        <f>(13.265*P60)+6.4589</f>
        <v>34.724435638347103</v>
      </c>
      <c r="AR60" s="1009">
        <f t="shared" si="18"/>
        <v>-38.351082831427902</v>
      </c>
      <c r="AS60" s="482"/>
      <c r="AT60" s="997">
        <f>((23.351*P60)+6.7538)*'Discrete pdfs (ERF)'!$O$3</f>
        <v>77.419994057800906</v>
      </c>
      <c r="AU60" s="997">
        <f>((-16.854*P60)-4.0556)*'Discrete pdfs (ERF)'!$O$4*M60</f>
        <v>-30.294359853291567</v>
      </c>
      <c r="AV60" s="996">
        <f t="shared" si="43"/>
        <v>-15.147179926645784</v>
      </c>
      <c r="AW60" s="996">
        <f t="shared" si="44"/>
        <v>-4.5441539779937346</v>
      </c>
      <c r="AX60" s="997">
        <f>(8.9925*P60)+4.3787</f>
        <v>23.54024008502347</v>
      </c>
      <c r="AY60" s="1009">
        <f t="shared" si="23"/>
        <v>-49.985693757931088</v>
      </c>
      <c r="BA60" s="482"/>
      <c r="BB60"/>
    </row>
    <row r="61" spans="2:54">
      <c r="B61" s="472">
        <f t="shared" si="45"/>
        <v>2031</v>
      </c>
      <c r="J61" s="472">
        <f>'Master ERF Table'!$Q$19</f>
        <v>0.03</v>
      </c>
      <c r="K61" s="472">
        <f>'Master ERF Table'!$Q$20</f>
        <v>1.2</v>
      </c>
      <c r="L61" s="474">
        <f>'Master ERF Table'!$Q$18</f>
        <v>1231</v>
      </c>
      <c r="M61" s="477">
        <f t="shared" si="56"/>
        <v>0.64689425875393469</v>
      </c>
      <c r="P61" s="477">
        <v>2.2146572063334786</v>
      </c>
      <c r="AF61" s="998">
        <f t="shared" ref="AF61:AF69" si="57">(AF$70/AF$60)^(1/(B$70-B$60))*AF60</f>
        <v>61.303185923098617</v>
      </c>
      <c r="AG61" s="998">
        <f t="shared" ref="AG61:AG69" si="58">(AG$70/AG$60)^(1/(B$70-B$60))*AG60</f>
        <v>-17.925112685646802</v>
      </c>
      <c r="AH61" s="996">
        <f t="shared" si="39"/>
        <v>-8.962556342823401</v>
      </c>
      <c r="AI61" s="996">
        <f t="shared" si="40"/>
        <v>-2.68876690284702</v>
      </c>
      <c r="AJ61" s="998">
        <f t="shared" ref="AJ61:AJ69" si="59">(AJ$70/AJ$60)^(1/(B$70-B$60))*AJ60</f>
        <v>45.065520556176573</v>
      </c>
      <c r="AK61" s="1009">
        <f t="shared" si="13"/>
        <v>-29.576435931317224</v>
      </c>
      <c r="AL61" s="482"/>
      <c r="AM61" s="998">
        <f t="shared" ref="AM61:AM69" si="60">(AM$70/AM$60)^(1/(B$70-B$60))*AM60</f>
        <v>70.286010962812924</v>
      </c>
      <c r="AN61" s="998">
        <f t="shared" ref="AN61:AN69" si="61">(AN$70/AN$60)^(1/(B$70-B$60))*AN60</f>
        <v>-24.473611029128968</v>
      </c>
      <c r="AO61" s="996">
        <f t="shared" si="41"/>
        <v>-12.236805514564484</v>
      </c>
      <c r="AP61" s="996">
        <f t="shared" si="42"/>
        <v>-3.6710416543693452</v>
      </c>
      <c r="AQ61" s="998">
        <f t="shared" ref="AQ61:AQ69" si="62">(AQ$70/AQ$60)^(1/(B$70-B$60))*AQ60</f>
        <v>34.83667312844031</v>
      </c>
      <c r="AR61" s="1009">
        <f t="shared" si="18"/>
        <v>-40.381458198062802</v>
      </c>
      <c r="AS61" s="482"/>
      <c r="AT61" s="998">
        <f t="shared" ref="AT61:AT69" si="63">(AT$70/AT$60)^(1/(B$70-B$60))*AT60</f>
        <v>80.416849763383581</v>
      </c>
      <c r="AU61" s="998">
        <f t="shared" ref="AU61:AU69" si="64">(AU$70/AU$60)^(1/(B$70-B$60))*AU60</f>
        <v>-31.868714624782744</v>
      </c>
      <c r="AV61" s="996">
        <f t="shared" si="43"/>
        <v>-15.934357312391372</v>
      </c>
      <c r="AW61" s="996">
        <f t="shared" si="44"/>
        <v>-4.7803071937174115</v>
      </c>
      <c r="AX61" s="998">
        <f t="shared" ref="AX61:AX69" si="65">(AX$70/AX$60)^(1/(B$70-B$60))*AX60</f>
        <v>23.306954211887124</v>
      </c>
      <c r="AY61" s="1009">
        <f t="shared" si="23"/>
        <v>-52.583379130891529</v>
      </c>
      <c r="BA61" s="482"/>
      <c r="BB61"/>
    </row>
    <row r="62" spans="2:54">
      <c r="B62" s="472">
        <f t="shared" si="45"/>
        <v>2032</v>
      </c>
      <c r="J62" s="472">
        <f>'Master ERF Table'!$Q$19</f>
        <v>0.03</v>
      </c>
      <c r="K62" s="472">
        <f>'Master ERF Table'!$Q$20</f>
        <v>1.2</v>
      </c>
      <c r="L62" s="474">
        <f>'Master ERF Table'!$Q$18</f>
        <v>1231</v>
      </c>
      <c r="M62" s="477">
        <f t="shared" si="56"/>
        <v>0.65148871596056612</v>
      </c>
      <c r="P62" s="477">
        <v>2.3017760252733628</v>
      </c>
      <c r="AF62" s="998">
        <f t="shared" si="57"/>
        <v>63.238711948410007</v>
      </c>
      <c r="AG62" s="998">
        <f t="shared" si="58"/>
        <v>-18.615551038114617</v>
      </c>
      <c r="AH62" s="996">
        <f t="shared" si="39"/>
        <v>-9.3077755190573086</v>
      </c>
      <c r="AI62" s="996">
        <f t="shared" si="40"/>
        <v>-2.7923326557171926</v>
      </c>
      <c r="AJ62" s="998">
        <f t="shared" si="59"/>
        <v>45.933217172043705</v>
      </c>
      <c r="AK62" s="1009">
        <f t="shared" si="13"/>
        <v>-30.715659212889118</v>
      </c>
      <c r="AL62" s="482"/>
      <c r="AM62" s="998">
        <f t="shared" si="60"/>
        <v>72.985937784414077</v>
      </c>
      <c r="AN62" s="998">
        <f t="shared" si="61"/>
        <v>-25.769288055630739</v>
      </c>
      <c r="AO62" s="996">
        <f t="shared" si="41"/>
        <v>-12.884644027815369</v>
      </c>
      <c r="AP62" s="996">
        <f t="shared" si="42"/>
        <v>-3.8653932083446105</v>
      </c>
      <c r="AQ62" s="998">
        <f t="shared" si="62"/>
        <v>34.949273396328202</v>
      </c>
      <c r="AR62" s="1009">
        <f t="shared" si="18"/>
        <v>-42.519325291790722</v>
      </c>
      <c r="AS62" s="482"/>
      <c r="AT62" s="998">
        <f t="shared" si="63"/>
        <v>83.529710956042095</v>
      </c>
      <c r="AU62" s="998">
        <f t="shared" si="64"/>
        <v>-33.524886373378578</v>
      </c>
      <c r="AV62" s="996">
        <f t="shared" si="43"/>
        <v>-16.762443186689289</v>
      </c>
      <c r="AW62" s="996">
        <f t="shared" si="44"/>
        <v>-5.0287329560067864</v>
      </c>
      <c r="AX62" s="998">
        <f t="shared" si="65"/>
        <v>23.075980222504231</v>
      </c>
      <c r="AY62" s="1009">
        <f t="shared" si="23"/>
        <v>-55.316062516074652</v>
      </c>
      <c r="BA62" s="482"/>
      <c r="BB62"/>
    </row>
    <row r="63" spans="2:54">
      <c r="B63" s="472">
        <f t="shared" si="45"/>
        <v>2033</v>
      </c>
      <c r="J63" s="472">
        <f>'Master ERF Table'!$Q$19</f>
        <v>0.03</v>
      </c>
      <c r="K63" s="472">
        <f>'Master ERF Table'!$Q$20</f>
        <v>1.2</v>
      </c>
      <c r="L63" s="474">
        <f>'Master ERF Table'!$Q$18</f>
        <v>1231</v>
      </c>
      <c r="M63" s="477">
        <f t="shared" si="56"/>
        <v>0.65611580452346319</v>
      </c>
      <c r="P63" s="477">
        <v>2.3923218705682858</v>
      </c>
      <c r="AF63" s="998">
        <f t="shared" si="57"/>
        <v>65.235348353846774</v>
      </c>
      <c r="AG63" s="998">
        <f t="shared" si="58"/>
        <v>-19.332583651210996</v>
      </c>
      <c r="AH63" s="996">
        <f t="shared" si="39"/>
        <v>-9.6662918256054979</v>
      </c>
      <c r="AI63" s="996">
        <f t="shared" si="40"/>
        <v>-2.8998875476816495</v>
      </c>
      <c r="AJ63" s="998">
        <f t="shared" si="59"/>
        <v>46.817620516422913</v>
      </c>
      <c r="AK63" s="1009">
        <f t="shared" si="13"/>
        <v>-31.898763024498145</v>
      </c>
      <c r="AL63" s="482"/>
      <c r="AM63" s="998">
        <f t="shared" si="60"/>
        <v>75.789578058267594</v>
      </c>
      <c r="AN63" s="998">
        <f t="shared" si="61"/>
        <v>-27.133560556458157</v>
      </c>
      <c r="AO63" s="996">
        <f t="shared" si="41"/>
        <v>-13.566780278229079</v>
      </c>
      <c r="AP63" s="996">
        <f t="shared" si="42"/>
        <v>-4.0700340834687232</v>
      </c>
      <c r="AQ63" s="998">
        <f t="shared" si="62"/>
        <v>35.062237614593371</v>
      </c>
      <c r="AR63" s="1009">
        <f t="shared" si="18"/>
        <v>-44.770374918155966</v>
      </c>
      <c r="AS63" s="482"/>
      <c r="AT63" s="998">
        <f t="shared" si="63"/>
        <v>86.763068099900764</v>
      </c>
      <c r="AU63" s="998">
        <f t="shared" si="64"/>
        <v>-35.267127010950375</v>
      </c>
      <c r="AV63" s="996">
        <f t="shared" si="43"/>
        <v>-17.633563505475188</v>
      </c>
      <c r="AW63" s="996">
        <f t="shared" si="44"/>
        <v>-5.2900690516425559</v>
      </c>
      <c r="AX63" s="998">
        <f t="shared" si="65"/>
        <v>22.847295205901158</v>
      </c>
      <c r="AY63" s="1009">
        <f t="shared" si="23"/>
        <v>-58.190759568068117</v>
      </c>
      <c r="BA63" s="482"/>
      <c r="BB63"/>
    </row>
    <row r="64" spans="2:54">
      <c r="B64" s="472">
        <f t="shared" si="45"/>
        <v>2034</v>
      </c>
      <c r="J64" s="472">
        <f>'Master ERF Table'!$Q$19</f>
        <v>0.03</v>
      </c>
      <c r="K64" s="472">
        <f>'Master ERF Table'!$Q$20</f>
        <v>1.2</v>
      </c>
      <c r="L64" s="474">
        <f>'Master ERF Table'!$Q$18</f>
        <v>1231</v>
      </c>
      <c r="M64" s="477">
        <f t="shared" si="56"/>
        <v>0.66077575620132201</v>
      </c>
      <c r="P64" s="477">
        <v>2.4864295524668369</v>
      </c>
      <c r="AF64" s="998">
        <f t="shared" si="57"/>
        <v>67.295024577975099</v>
      </c>
      <c r="AG64" s="998">
        <f t="shared" si="58"/>
        <v>-20.077234880978519</v>
      </c>
      <c r="AH64" s="996">
        <f t="shared" si="39"/>
        <v>-10.03861744048926</v>
      </c>
      <c r="AI64" s="996">
        <f t="shared" si="40"/>
        <v>-3.011585232146778</v>
      </c>
      <c r="AJ64" s="998">
        <f t="shared" si="59"/>
        <v>47.719052262549368</v>
      </c>
      <c r="AK64" s="1009">
        <f t="shared" si="13"/>
        <v>-33.127437553614556</v>
      </c>
      <c r="AL64" s="482"/>
      <c r="AM64" s="998">
        <f t="shared" si="60"/>
        <v>78.700915773899439</v>
      </c>
      <c r="AN64" s="998">
        <f t="shared" si="61"/>
        <v>-28.570060099511025</v>
      </c>
      <c r="AO64" s="996">
        <f t="shared" si="41"/>
        <v>-14.285030049755512</v>
      </c>
      <c r="AP64" s="996">
        <f t="shared" si="42"/>
        <v>-4.2855090149266539</v>
      </c>
      <c r="AQ64" s="998">
        <f t="shared" si="62"/>
        <v>35.175566959608496</v>
      </c>
      <c r="AR64" s="1009">
        <f t="shared" si="18"/>
        <v>-47.140599164193191</v>
      </c>
      <c r="AS64" s="482"/>
      <c r="AT64" s="998">
        <f t="shared" si="63"/>
        <v>90.121585480758739</v>
      </c>
      <c r="AU64" s="998">
        <f t="shared" si="64"/>
        <v>-37.099909415178743</v>
      </c>
      <c r="AV64" s="996">
        <f t="shared" si="43"/>
        <v>-18.549954707589372</v>
      </c>
      <c r="AW64" s="996">
        <f t="shared" si="44"/>
        <v>-5.5649864122768111</v>
      </c>
      <c r="AX64" s="998">
        <f t="shared" si="65"/>
        <v>22.620876478154049</v>
      </c>
      <c r="AY64" s="1009">
        <f t="shared" si="23"/>
        <v>-61.214850535044924</v>
      </c>
      <c r="BA64" s="482"/>
      <c r="BB64"/>
    </row>
    <row r="65" spans="2:54">
      <c r="B65" s="472">
        <f t="shared" si="45"/>
        <v>2035</v>
      </c>
      <c r="J65" s="472">
        <f>'Master ERF Table'!$Q$19</f>
        <v>0.03</v>
      </c>
      <c r="K65" s="472">
        <f>'Master ERF Table'!$Q$20</f>
        <v>1.2</v>
      </c>
      <c r="L65" s="474">
        <f>'Master ERF Table'!$Q$18</f>
        <v>1231</v>
      </c>
      <c r="M65" s="477">
        <f t="shared" si="56"/>
        <v>0.66546880439886569</v>
      </c>
      <c r="P65" s="477">
        <v>2.5842391842999963</v>
      </c>
      <c r="AF65" s="998">
        <f t="shared" si="57"/>
        <v>69.419730977541889</v>
      </c>
      <c r="AG65" s="998">
        <f t="shared" si="58"/>
        <v>-20.850568539540784</v>
      </c>
      <c r="AH65" s="996">
        <f t="shared" si="39"/>
        <v>-10.425284269770392</v>
      </c>
      <c r="AI65" s="996">
        <f t="shared" si="40"/>
        <v>-3.1275852809311178</v>
      </c>
      <c r="AJ65" s="998">
        <f t="shared" si="59"/>
        <v>48.637840277190996</v>
      </c>
      <c r="AK65" s="1009">
        <f t="shared" si="13"/>
        <v>-34.40343809024229</v>
      </c>
      <c r="AL65" s="482"/>
      <c r="AM65" s="998">
        <f t="shared" si="60"/>
        <v>81.72408795954172</v>
      </c>
      <c r="AN65" s="998">
        <f t="shared" si="61"/>
        <v>-30.082610514431501</v>
      </c>
      <c r="AO65" s="996">
        <f t="shared" si="41"/>
        <v>-15.04130525721575</v>
      </c>
      <c r="AP65" s="996">
        <f t="shared" si="42"/>
        <v>-4.5123915771647249</v>
      </c>
      <c r="AQ65" s="998">
        <f t="shared" si="62"/>
        <v>35.289262611548544</v>
      </c>
      <c r="AR65" s="1009">
        <f t="shared" si="18"/>
        <v>-49.636307348811975</v>
      </c>
      <c r="AS65" s="482"/>
      <c r="AT65" s="998">
        <f t="shared" si="63"/>
        <v>93.61010793456478</v>
      </c>
      <c r="AU65" s="998">
        <f t="shared" si="64"/>
        <v>-39.027938912832276</v>
      </c>
      <c r="AV65" s="996">
        <f t="shared" si="43"/>
        <v>-19.513969456416138</v>
      </c>
      <c r="AW65" s="996">
        <f t="shared" si="44"/>
        <v>-5.8541908369248414</v>
      </c>
      <c r="AX65" s="998">
        <f t="shared" si="65"/>
        <v>22.396701580138757</v>
      </c>
      <c r="AY65" s="1009">
        <f t="shared" si="23"/>
        <v>-64.396099206173261</v>
      </c>
      <c r="BA65" s="482"/>
      <c r="BB65"/>
    </row>
    <row r="66" spans="2:54">
      <c r="B66" s="472">
        <f t="shared" si="45"/>
        <v>2036</v>
      </c>
      <c r="J66" s="472">
        <f>'Master ERF Table'!$Q$19</f>
        <v>0.03</v>
      </c>
      <c r="K66" s="472">
        <f>'Master ERF Table'!$Q$20</f>
        <v>1.2</v>
      </c>
      <c r="L66" s="474">
        <f>'Master ERF Table'!$Q$18</f>
        <v>1231</v>
      </c>
      <c r="M66" s="477">
        <f t="shared" si="56"/>
        <v>0.67019518417853507</v>
      </c>
      <c r="P66" s="477">
        <v>2.6684319089427855</v>
      </c>
      <c r="AF66" s="998">
        <f t="shared" si="57"/>
        <v>71.611520750845003</v>
      </c>
      <c r="AG66" s="998">
        <f t="shared" si="58"/>
        <v>-21.653689414869234</v>
      </c>
      <c r="AH66" s="996">
        <f t="shared" si="39"/>
        <v>-10.826844707434617</v>
      </c>
      <c r="AI66" s="996">
        <f t="shared" si="40"/>
        <v>-3.248053412230385</v>
      </c>
      <c r="AJ66" s="998">
        <f t="shared" si="59"/>
        <v>49.574318739899454</v>
      </c>
      <c r="AK66" s="1009">
        <f t="shared" si="13"/>
        <v>-35.728587534534235</v>
      </c>
      <c r="AL66" s="482"/>
      <c r="AM66" s="998">
        <f t="shared" si="60"/>
        <v>84.863390560874436</v>
      </c>
      <c r="AN66" s="998">
        <f t="shared" si="61"/>
        <v>-31.675238071286838</v>
      </c>
      <c r="AO66" s="996">
        <f t="shared" si="41"/>
        <v>-15.837619035643419</v>
      </c>
      <c r="AP66" s="996">
        <f t="shared" si="42"/>
        <v>-4.7512857106930255</v>
      </c>
      <c r="AQ66" s="998">
        <f t="shared" si="62"/>
        <v>35.403325754403092</v>
      </c>
      <c r="AR66" s="1009">
        <f t="shared" si="18"/>
        <v>-52.264142817623281</v>
      </c>
      <c r="AS66" s="482"/>
      <c r="AT66" s="998">
        <f t="shared" si="63"/>
        <v>97.233667836345006</v>
      </c>
      <c r="AU66" s="998">
        <f t="shared" si="64"/>
        <v>-41.056165359815857</v>
      </c>
      <c r="AV66" s="996">
        <f t="shared" si="43"/>
        <v>-20.528082679907929</v>
      </c>
      <c r="AW66" s="996">
        <f t="shared" si="44"/>
        <v>-6.1584248039723786</v>
      </c>
      <c r="AX66" s="998">
        <f t="shared" si="65"/>
        <v>22.174748275303052</v>
      </c>
      <c r="AY66" s="1009">
        <f t="shared" si="23"/>
        <v>-67.74267284369617</v>
      </c>
      <c r="BA66" s="482"/>
      <c r="BB66"/>
    </row>
    <row r="67" spans="2:54">
      <c r="B67" s="472">
        <f t="shared" si="45"/>
        <v>2037</v>
      </c>
      <c r="J67" s="472">
        <f>'Master ERF Table'!$Q$19</f>
        <v>0.03</v>
      </c>
      <c r="K67" s="472">
        <f>'Master ERF Table'!$Q$20</f>
        <v>1.2</v>
      </c>
      <c r="L67" s="474">
        <f>'Master ERF Table'!$Q$18</f>
        <v>1231</v>
      </c>
      <c r="M67" s="477">
        <f t="shared" si="56"/>
        <v>0.67495513227226211</v>
      </c>
      <c r="P67" s="477">
        <v>2.7553675743032309</v>
      </c>
      <c r="AF67" s="998">
        <f t="shared" si="57"/>
        <v>73.872511921830153</v>
      </c>
      <c r="AG67" s="998">
        <f t="shared" si="58"/>
        <v>-22.487744849088259</v>
      </c>
      <c r="AH67" s="996">
        <f t="shared" si="39"/>
        <v>-11.243872424544129</v>
      </c>
      <c r="AI67" s="996">
        <f t="shared" si="40"/>
        <v>-3.3731617273632386</v>
      </c>
      <c r="AJ67" s="998">
        <f t="shared" si="59"/>
        <v>50.528828264557184</v>
      </c>
      <c r="AK67" s="1009">
        <f t="shared" si="13"/>
        <v>-37.104779000995627</v>
      </c>
      <c r="AL67" s="482"/>
      <c r="AM67" s="998">
        <f t="shared" si="60"/>
        <v>88.123284545589897</v>
      </c>
      <c r="AN67" s="998">
        <f t="shared" si="61"/>
        <v>-33.352182198129952</v>
      </c>
      <c r="AO67" s="996">
        <f t="shared" si="41"/>
        <v>-16.676091099064976</v>
      </c>
      <c r="AP67" s="996">
        <f t="shared" si="42"/>
        <v>-5.0028273297194925</v>
      </c>
      <c r="AQ67" s="998">
        <f t="shared" si="62"/>
        <v>35.517757575988647</v>
      </c>
      <c r="AR67" s="1009">
        <f t="shared" si="18"/>
        <v>-55.031100626914423</v>
      </c>
      <c r="AS67" s="482"/>
      <c r="AT67" s="998">
        <f t="shared" si="63"/>
        <v>100.99749235966554</v>
      </c>
      <c r="AU67" s="998">
        <f t="shared" si="64"/>
        <v>-43.189795849001911</v>
      </c>
      <c r="AV67" s="996">
        <f t="shared" si="43"/>
        <v>-21.594897924500955</v>
      </c>
      <c r="AW67" s="996">
        <f t="shared" si="44"/>
        <v>-6.4784693773502866</v>
      </c>
      <c r="AX67" s="998">
        <f t="shared" si="65"/>
        <v>21.954994547460917</v>
      </c>
      <c r="AY67" s="1009">
        <f t="shared" si="23"/>
        <v>-71.26316315085316</v>
      </c>
      <c r="BA67" s="482"/>
      <c r="BB67"/>
    </row>
    <row r="68" spans="2:54">
      <c r="B68" s="472">
        <f t="shared" si="45"/>
        <v>2038</v>
      </c>
      <c r="J68" s="472">
        <f>'Master ERF Table'!$Q$19</f>
        <v>0.03</v>
      </c>
      <c r="K68" s="472">
        <f>'Master ERF Table'!$Q$20</f>
        <v>1.2</v>
      </c>
      <c r="L68" s="474">
        <f>'Master ERF Table'!$Q$18</f>
        <v>1231</v>
      </c>
      <c r="M68" s="477">
        <f t="shared" si="56"/>
        <v>0.67974888709332748</v>
      </c>
      <c r="P68" s="477">
        <v>2.8451355434921264</v>
      </c>
      <c r="AF68" s="998">
        <f t="shared" si="57"/>
        <v>76.204889386831582</v>
      </c>
      <c r="AG68" s="998">
        <f t="shared" si="58"/>
        <v>-23.353926377573352</v>
      </c>
      <c r="AH68" s="996">
        <f t="shared" si="39"/>
        <v>-11.676963188786676</v>
      </c>
      <c r="AI68" s="996">
        <f t="shared" si="40"/>
        <v>-3.5030889566360028</v>
      </c>
      <c r="AJ68" s="998">
        <f t="shared" si="59"/>
        <v>51.501716023264734</v>
      </c>
      <c r="AK68" s="1009">
        <f t="shared" si="13"/>
        <v>-38.533978522996037</v>
      </c>
      <c r="AL68" s="482"/>
      <c r="AM68" s="998">
        <f t="shared" si="60"/>
        <v>91.508402242454366</v>
      </c>
      <c r="AN68" s="998">
        <f t="shared" si="61"/>
        <v>-35.1179067659669</v>
      </c>
      <c r="AO68" s="996">
        <f t="shared" si="41"/>
        <v>-17.55895338298345</v>
      </c>
      <c r="AP68" s="996">
        <f t="shared" si="42"/>
        <v>-5.2676860148950349</v>
      </c>
      <c r="AQ68" s="998">
        <f t="shared" si="62"/>
        <v>35.632559267961021</v>
      </c>
      <c r="AR68" s="1009">
        <f t="shared" si="18"/>
        <v>-57.944546163845388</v>
      </c>
      <c r="AS68" s="482"/>
      <c r="AT68" s="998">
        <f t="shared" si="63"/>
        <v>104.90701101710218</v>
      </c>
      <c r="AU68" s="998">
        <f t="shared" si="64"/>
        <v>-45.434308078469535</v>
      </c>
      <c r="AV68" s="996">
        <f t="shared" si="43"/>
        <v>-22.717154039234767</v>
      </c>
      <c r="AW68" s="996">
        <f t="shared" si="44"/>
        <v>-6.81514621177043</v>
      </c>
      <c r="AX68" s="998">
        <f t="shared" si="65"/>
        <v>21.737418598608691</v>
      </c>
      <c r="AY68" s="1009">
        <f t="shared" si="23"/>
        <v>-74.966608329474724</v>
      </c>
      <c r="BA68" s="482"/>
      <c r="BB68"/>
    </row>
    <row r="69" spans="2:54">
      <c r="B69" s="472">
        <f t="shared" si="45"/>
        <v>2039</v>
      </c>
      <c r="J69" s="472">
        <f>'Master ERF Table'!$Q$19</f>
        <v>0.03</v>
      </c>
      <c r="K69" s="472">
        <f>'Master ERF Table'!$Q$20</f>
        <v>1.2</v>
      </c>
      <c r="L69" s="474">
        <f>'Master ERF Table'!$Q$18</f>
        <v>1231</v>
      </c>
      <c r="M69" s="477">
        <f t="shared" si="56"/>
        <v>0.68457668874830191</v>
      </c>
      <c r="P69" s="477">
        <v>2.9378280910085945</v>
      </c>
      <c r="AF69" s="998">
        <f t="shared" si="57"/>
        <v>78.610907025934608</v>
      </c>
      <c r="AG69" s="998">
        <f t="shared" si="58"/>
        <v>-24.253471431183961</v>
      </c>
      <c r="AH69" s="996">
        <f t="shared" si="39"/>
        <v>-12.12673571559198</v>
      </c>
      <c r="AI69" s="996">
        <f t="shared" si="40"/>
        <v>-3.638020714677594</v>
      </c>
      <c r="AJ69" s="998">
        <f t="shared" si="59"/>
        <v>52.493335872613443</v>
      </c>
      <c r="AK69" s="1009">
        <f t="shared" si="13"/>
        <v>-40.018227861453539</v>
      </c>
      <c r="AL69" s="482"/>
      <c r="AM69" s="998">
        <f t="shared" si="60"/>
        <v>95.023553923874843</v>
      </c>
      <c r="AN69" s="998">
        <f t="shared" si="61"/>
        <v>-36.977111971170892</v>
      </c>
      <c r="AO69" s="996">
        <f t="shared" si="41"/>
        <v>-18.488555985585446</v>
      </c>
      <c r="AP69" s="996">
        <f t="shared" si="42"/>
        <v>-5.5465667956756333</v>
      </c>
      <c r="AQ69" s="998">
        <f t="shared" si="62"/>
        <v>35.74773202582773</v>
      </c>
      <c r="AR69" s="1009">
        <f t="shared" si="18"/>
        <v>-61.012234752431965</v>
      </c>
      <c r="AS69" s="482"/>
      <c r="AT69" s="998">
        <f t="shared" si="63"/>
        <v>108.96786349259457</v>
      </c>
      <c r="AU69" s="998">
        <f t="shared" si="64"/>
        <v>-47.795464414472015</v>
      </c>
      <c r="AV69" s="996">
        <f t="shared" si="43"/>
        <v>-23.897732207236007</v>
      </c>
      <c r="AW69" s="996">
        <f t="shared" si="44"/>
        <v>-7.1693196621708024</v>
      </c>
      <c r="AX69" s="998">
        <f t="shared" si="65"/>
        <v>21.521998846762877</v>
      </c>
      <c r="AY69" s="1009">
        <f t="shared" si="23"/>
        <v>-78.862516283878833</v>
      </c>
      <c r="BA69" s="482"/>
      <c r="BB69"/>
    </row>
    <row r="70" spans="2:54">
      <c r="B70" s="472">
        <f t="shared" si="45"/>
        <v>2040</v>
      </c>
      <c r="J70" s="472">
        <f>'Master ERF Table'!$Q$19</f>
        <v>0.03</v>
      </c>
      <c r="K70" s="472">
        <f>'Master ERF Table'!$Q$20</f>
        <v>1.2</v>
      </c>
      <c r="L70" s="474">
        <f>'Master ERF Table'!$Q$18</f>
        <v>1231</v>
      </c>
      <c r="M70" s="1022">
        <f t="shared" si="56"/>
        <v>0.68943877904907225</v>
      </c>
      <c r="P70" s="477">
        <v>3.0335404975910905</v>
      </c>
      <c r="AF70" s="997">
        <f>((17.814*P70)+5.1524)*'Discrete pdfs (ERF)'!$O$3</f>
        <v>81.092889881000133</v>
      </c>
      <c r="AG70" s="997">
        <f>((-9.456*P70)-2.2755)*'Discrete pdfs (ERF)'!$O$4*M70</f>
        <v>-25.187665104062809</v>
      </c>
      <c r="AH70" s="996">
        <f>AG70*0.5</f>
        <v>-12.593832552031405</v>
      </c>
      <c r="AI70" s="996">
        <f>AG70*0.15</f>
        <v>-3.7781497656094212</v>
      </c>
      <c r="AJ70" s="997">
        <f>(15.198*P70)+7.4003</f>
        <v>53.504048482389393</v>
      </c>
      <c r="AK70" s="1009">
        <f t="shared" si="13"/>
        <v>-41.559647421703637</v>
      </c>
      <c r="AL70" s="482"/>
      <c r="AM70" s="997">
        <f>((21.676*P70)+6.2696)*'Discrete pdfs (ERF)'!$O$3</f>
        <v>98.673734641324742</v>
      </c>
      <c r="AN70" s="997">
        <f>((-14.617*P70)-3.5173)*'Discrete pdfs (ERF)'!$O$4*M70</f>
        <v>-38.934746846972637</v>
      </c>
      <c r="AO70" s="996">
        <f>AN70*0.5</f>
        <v>-19.467373423486318</v>
      </c>
      <c r="AP70" s="996">
        <f>AN70*0.15</f>
        <v>-5.8402120270458955</v>
      </c>
      <c r="AQ70" s="997">
        <f>(10.187*P70)+4.9606</f>
        <v>35.863277048960441</v>
      </c>
      <c r="AR70" s="1009">
        <f t="shared" si="18"/>
        <v>-64.242332297504845</v>
      </c>
      <c r="AS70" s="482"/>
      <c r="AT70" s="997">
        <f>((24.864*P70)+7.1915)*'Discrete pdfs (ERF)'!$O$3</f>
        <v>113.18590777698371</v>
      </c>
      <c r="AU70" s="997">
        <f>((-18.876*P70)-4.5422)*'Discrete pdfs (ERF)'!$O$4*M70</f>
        <v>-50.279326685236775</v>
      </c>
      <c r="AV70" s="996">
        <f>AU70*0.5</f>
        <v>-25.139663342618388</v>
      </c>
      <c r="AW70" s="996">
        <f>AU70*0.15</f>
        <v>-7.5418990027855157</v>
      </c>
      <c r="AX70" s="997">
        <f>(6.0528*P70)+2.9473</f>
        <v>21.308713923819351</v>
      </c>
      <c r="AY70" s="1009">
        <f t="shared" si="23"/>
        <v>-82.960889030640672</v>
      </c>
      <c r="BA70" s="482"/>
      <c r="BB70"/>
    </row>
    <row r="71" spans="2:54">
      <c r="B71" s="472">
        <f t="shared" si="45"/>
        <v>2041</v>
      </c>
      <c r="J71" s="472">
        <f>'Master ERF Table'!$Q$19</f>
        <v>0.03</v>
      </c>
      <c r="K71" s="472">
        <f>'Master ERF Table'!$Q$20</f>
        <v>1.2</v>
      </c>
      <c r="L71" s="474">
        <f>'Master ERF Table'!$Q$18</f>
        <v>1231</v>
      </c>
      <c r="M71" s="477">
        <f t="shared" si="56"/>
        <v>0.69433540152495377</v>
      </c>
      <c r="P71" s="477">
        <v>3.1323711481586072</v>
      </c>
      <c r="AF71" s="998">
        <f t="shared" ref="AF71:AF79" si="66">(AF$80/AF$70)^(1/(B$80-B$70))*AF70</f>
        <v>83.619475121825474</v>
      </c>
      <c r="AG71" s="998">
        <f t="shared" ref="AG71:AG79" si="67">(AG$80/AG$70)^(1/(B$80-B$70))*AG70</f>
        <v>-26.187687033713292</v>
      </c>
      <c r="AH71" s="996">
        <f>AG71*0.5</f>
        <v>-13.093843516856646</v>
      </c>
      <c r="AI71" s="996">
        <f>AG71*0.15</f>
        <v>-3.9281530550569936</v>
      </c>
      <c r="AJ71" s="998">
        <f t="shared" ref="AJ71:AJ79" si="68">(AJ$80/AJ$70)^(1/(B$80-B$70))*AJ70</f>
        <v>54.519467605906961</v>
      </c>
      <c r="AK71" s="1009">
        <f t="shared" si="13"/>
        <v>-43.209683605626935</v>
      </c>
      <c r="AL71" s="482"/>
      <c r="AM71" s="998">
        <f t="shared" ref="AM71:AM79" si="69">(AM$80/AM$70)^(1/(B$80-B$70))*AM70</f>
        <v>102.1632142845384</v>
      </c>
      <c r="AN71" s="998">
        <f t="shared" ref="AN71:AN79" si="70">(AN$80/AN$70)^(1/(B$80-B$70))*AN70</f>
        <v>-40.789062318380346</v>
      </c>
      <c r="AO71" s="996">
        <f>AN71*0.5</f>
        <v>-20.394531159190173</v>
      </c>
      <c r="AP71" s="996">
        <f>AN71*0.15</f>
        <v>-6.1183593477570515</v>
      </c>
      <c r="AQ71" s="998">
        <f t="shared" ref="AQ71:AQ79" si="71">(AQ$80/AQ$70)^(1/(B$80-B$70))*AQ70</f>
        <v>36.06854439601392</v>
      </c>
      <c r="AR71" s="1009">
        <f t="shared" si="18"/>
        <v>-67.301952825327575</v>
      </c>
      <c r="AS71" s="482"/>
      <c r="AT71" s="998">
        <f t="shared" ref="AT71:AT79" si="72">(AT$80/AT$70)^(1/(B$80-B$70))*AT70</f>
        <v>117.40071952763927</v>
      </c>
      <c r="AU71" s="998">
        <f t="shared" ref="AU71:AU79" si="73">(AU$80/AU$70)^(1/(B$80-B$70))*AU70</f>
        <v>-52.78522464619595</v>
      </c>
      <c r="AV71" s="996">
        <f>AU71*0.5</f>
        <v>-26.392612323097975</v>
      </c>
      <c r="AW71" s="996">
        <f>AU71*0.15</f>
        <v>-7.9177836969293924</v>
      </c>
      <c r="AX71" s="998">
        <f t="shared" ref="AX71:AX79" si="74">(AX$80/AX$70)^(1/(B$80-B$70))*AX70</f>
        <v>20.805633503314596</v>
      </c>
      <c r="AY71" s="1009">
        <f t="shared" si="23"/>
        <v>-87.095620666223311</v>
      </c>
      <c r="BA71" s="482"/>
      <c r="BB71"/>
    </row>
    <row r="72" spans="2:54">
      <c r="B72" s="472">
        <f t="shared" si="45"/>
        <v>2042</v>
      </c>
      <c r="J72" s="472">
        <f>'Master ERF Table'!$Q$19</f>
        <v>0.03</v>
      </c>
      <c r="K72" s="472">
        <f>'Master ERF Table'!$Q$20</f>
        <v>1.2</v>
      </c>
      <c r="L72" s="474">
        <f>'Master ERF Table'!$Q$18</f>
        <v>1231</v>
      </c>
      <c r="M72" s="477">
        <f t="shared" si="56"/>
        <v>0.69926680143488729</v>
      </c>
      <c r="P72" s="477">
        <v>3.2344216329427273</v>
      </c>
      <c r="AF72" s="998">
        <f t="shared" si="66"/>
        <v>86.224780371131516</v>
      </c>
      <c r="AG72" s="998">
        <f t="shared" si="67"/>
        <v>-27.227412677687838</v>
      </c>
      <c r="AH72" s="996">
        <f t="shared" si="39"/>
        <v>-13.613706338843919</v>
      </c>
      <c r="AI72" s="996">
        <f t="shared" ref="AI72:AI80" si="75">AG72*0.15</f>
        <v>-4.0841119016531753</v>
      </c>
      <c r="AJ72" s="998">
        <f t="shared" si="68"/>
        <v>55.554157719670151</v>
      </c>
      <c r="AK72" s="1009">
        <f t="shared" si="13"/>
        <v>-44.92523091818493</v>
      </c>
      <c r="AL72" s="482"/>
      <c r="AM72" s="998">
        <f t="shared" si="69"/>
        <v>105.77609523839124</v>
      </c>
      <c r="AN72" s="998">
        <f t="shared" si="70"/>
        <v>-42.73169185745148</v>
      </c>
      <c r="AO72" s="996">
        <f t="shared" ref="AO72:AO80" si="76">AN72*0.5</f>
        <v>-21.36584592872574</v>
      </c>
      <c r="AP72" s="996">
        <f t="shared" ref="AP72:AP80" si="77">AN72*0.15</f>
        <v>-6.4097537786177217</v>
      </c>
      <c r="AQ72" s="998">
        <f t="shared" si="71"/>
        <v>36.274986612940808</v>
      </c>
      <c r="AR72" s="1009">
        <f t="shared" si="18"/>
        <v>-70.50729156479494</v>
      </c>
      <c r="AS72" s="482"/>
      <c r="AT72" s="998">
        <f t="shared" si="72"/>
        <v>121.77248224897986</v>
      </c>
      <c r="AU72" s="998">
        <f t="shared" si="73"/>
        <v>-55.416015381277802</v>
      </c>
      <c r="AV72" s="996">
        <f t="shared" ref="AV72:AV80" si="78">AU72*0.5</f>
        <v>-27.708007690638901</v>
      </c>
      <c r="AW72" s="996">
        <f t="shared" ref="AW72:AW80" si="79">AU72*0.15</f>
        <v>-8.3124023071916699</v>
      </c>
      <c r="AX72" s="998">
        <f t="shared" si="74"/>
        <v>20.314430379130965</v>
      </c>
      <c r="AY72" s="1009">
        <f t="shared" si="23"/>
        <v>-91.436425379108371</v>
      </c>
      <c r="BA72" s="482"/>
      <c r="BB72"/>
    </row>
    <row r="73" spans="2:54">
      <c r="B73" s="472">
        <f t="shared" si="45"/>
        <v>2043</v>
      </c>
      <c r="J73" s="472">
        <f>'Master ERF Table'!$Q$19</f>
        <v>0.03</v>
      </c>
      <c r="K73" s="472">
        <f>'Master ERF Table'!$Q$20</f>
        <v>1.2</v>
      </c>
      <c r="L73" s="474">
        <f>'Master ERF Table'!$Q$18</f>
        <v>1231</v>
      </c>
      <c r="M73" s="477">
        <f t="shared" si="56"/>
        <v>0.70423322577972403</v>
      </c>
      <c r="P73" s="477">
        <v>3.3397968519144929</v>
      </c>
      <c r="AF73" s="998">
        <f t="shared" si="66"/>
        <v>88.911258283052007</v>
      </c>
      <c r="AG73" s="998">
        <f t="shared" si="67"/>
        <v>-28.308418386348762</v>
      </c>
      <c r="AH73" s="996">
        <f t="shared" si="39"/>
        <v>-14.154209193174381</v>
      </c>
      <c r="AI73" s="996">
        <f t="shared" si="75"/>
        <v>-4.246262757952314</v>
      </c>
      <c r="AJ73" s="998">
        <f t="shared" si="68"/>
        <v>56.608484555480182</v>
      </c>
      <c r="AK73" s="1009">
        <f t="shared" si="13"/>
        <v>-46.708890337475459</v>
      </c>
      <c r="AL73" s="482"/>
      <c r="AM73" s="998">
        <f t="shared" si="69"/>
        <v>109.51674144393593</v>
      </c>
      <c r="AN73" s="998">
        <f t="shared" si="70"/>
        <v>-44.766841530881557</v>
      </c>
      <c r="AO73" s="996">
        <f t="shared" si="76"/>
        <v>-22.383420765440778</v>
      </c>
      <c r="AP73" s="996">
        <f t="shared" si="77"/>
        <v>-6.7150262296322332</v>
      </c>
      <c r="AQ73" s="998">
        <f t="shared" si="71"/>
        <v>36.482610424235958</v>
      </c>
      <c r="AR73" s="1009">
        <f t="shared" si="18"/>
        <v>-73.865288525954568</v>
      </c>
      <c r="AS73" s="482"/>
      <c r="AT73" s="998">
        <f t="shared" si="72"/>
        <v>126.30704047420322</v>
      </c>
      <c r="AU73" s="998">
        <f t="shared" si="73"/>
        <v>-58.177923487521419</v>
      </c>
      <c r="AV73" s="996">
        <f t="shared" si="78"/>
        <v>-29.088961743760709</v>
      </c>
      <c r="AW73" s="996">
        <f t="shared" si="79"/>
        <v>-8.7266885231282121</v>
      </c>
      <c r="AX73" s="998">
        <f t="shared" si="74"/>
        <v>19.83482413851107</v>
      </c>
      <c r="AY73" s="1009">
        <f t="shared" si="23"/>
        <v>-95.993573754410349</v>
      </c>
      <c r="BA73" s="482"/>
      <c r="BB73"/>
    </row>
    <row r="74" spans="2:54">
      <c r="B74" s="472">
        <f t="shared" si="45"/>
        <v>2044</v>
      </c>
      <c r="J74" s="472">
        <f>'Master ERF Table'!$Q$19</f>
        <v>0.03</v>
      </c>
      <c r="K74" s="472">
        <f>'Master ERF Table'!$Q$20</f>
        <v>1.2</v>
      </c>
      <c r="L74" s="474">
        <f>'Master ERF Table'!$Q$18</f>
        <v>1231</v>
      </c>
      <c r="M74" s="477">
        <f t="shared" si="56"/>
        <v>0.70923492331459692</v>
      </c>
      <c r="P74" s="477">
        <v>3.4486051226134213</v>
      </c>
      <c r="AF74" s="998">
        <f t="shared" si="66"/>
        <v>91.681437928281326</v>
      </c>
      <c r="AG74" s="998">
        <f t="shared" si="67"/>
        <v>-29.432343095650356</v>
      </c>
      <c r="AH74" s="996">
        <f t="shared" si="39"/>
        <v>-14.716171547825178</v>
      </c>
      <c r="AI74" s="996">
        <f t="shared" si="75"/>
        <v>-4.4148514643475529</v>
      </c>
      <c r="AJ74" s="998">
        <f t="shared" si="68"/>
        <v>57.682820786128282</v>
      </c>
      <c r="AK74" s="1009">
        <f t="shared" ref="AK74:AK80" si="80">SUM(AG74:AI74)</f>
        <v>-48.563366107823086</v>
      </c>
      <c r="AL74" s="482"/>
      <c r="AM74" s="998">
        <f t="shared" si="69"/>
        <v>113.3896711678268</v>
      </c>
      <c r="AN74" s="998">
        <f t="shared" si="70"/>
        <v>-46.898917724494339</v>
      </c>
      <c r="AO74" s="996">
        <f t="shared" si="76"/>
        <v>-23.44945886224717</v>
      </c>
      <c r="AP74" s="996">
        <f t="shared" si="77"/>
        <v>-7.0348376586741503</v>
      </c>
      <c r="AQ74" s="998">
        <f t="shared" si="71"/>
        <v>36.691422592882596</v>
      </c>
      <c r="AR74" s="1009">
        <f t="shared" ref="AR74:AR80" si="81">SUM(AN74:AP74)</f>
        <v>-77.383214245415658</v>
      </c>
      <c r="AS74" s="482"/>
      <c r="AT74" s="998">
        <f t="shared" si="72"/>
        <v>131.01045637497185</v>
      </c>
      <c r="AU74" s="998">
        <f t="shared" si="73"/>
        <v>-61.077483792950602</v>
      </c>
      <c r="AV74" s="996">
        <f t="shared" si="78"/>
        <v>-30.538741896475301</v>
      </c>
      <c r="AW74" s="996">
        <f t="shared" si="79"/>
        <v>-9.1616225689425903</v>
      </c>
      <c r="AX74" s="998">
        <f t="shared" si="74"/>
        <v>19.366540989001713</v>
      </c>
      <c r="AY74" s="1009">
        <f t="shared" si="23"/>
        <v>-100.77784825836849</v>
      </c>
      <c r="BA74" s="482"/>
      <c r="BB74"/>
    </row>
    <row r="75" spans="2:54">
      <c r="B75" s="472">
        <f t="shared" si="45"/>
        <v>2045</v>
      </c>
      <c r="J75" s="472">
        <f>'Master ERF Table'!$Q$19</f>
        <v>0.03</v>
      </c>
      <c r="K75" s="472">
        <f>'Master ERF Table'!$Q$20</f>
        <v>1.2</v>
      </c>
      <c r="L75" s="474">
        <f>'Master ERF Table'!$Q$18</f>
        <v>1231</v>
      </c>
      <c r="M75" s="477">
        <f t="shared" si="56"/>
        <v>0.71427214456138022</v>
      </c>
      <c r="P75" s="477">
        <v>3.5609582914895266</v>
      </c>
      <c r="AF75" s="998">
        <f t="shared" si="66"/>
        <v>94.537927174960814</v>
      </c>
      <c r="AG75" s="998">
        <f t="shared" si="67"/>
        <v>-30.60089081196487</v>
      </c>
      <c r="AH75" s="996">
        <f t="shared" si="39"/>
        <v>-15.300445405982435</v>
      </c>
      <c r="AI75" s="996">
        <f t="shared" si="75"/>
        <v>-4.5901336217947302</v>
      </c>
      <c r="AJ75" s="998">
        <f t="shared" si="68"/>
        <v>58.777546157124277</v>
      </c>
      <c r="AK75" s="1009">
        <f t="shared" si="80"/>
        <v>-50.491469839742031</v>
      </c>
      <c r="AL75" s="482"/>
      <c r="AM75" s="998">
        <f t="shared" si="69"/>
        <v>117.39956245986183</v>
      </c>
      <c r="AN75" s="998">
        <f t="shared" si="70"/>
        <v>-49.132536683688087</v>
      </c>
      <c r="AO75" s="996">
        <f t="shared" si="76"/>
        <v>-24.566268341844044</v>
      </c>
      <c r="AP75" s="996">
        <f t="shared" si="77"/>
        <v>-7.3698805025532126</v>
      </c>
      <c r="AQ75" s="998">
        <f t="shared" si="71"/>
        <v>36.901429920572625</v>
      </c>
      <c r="AR75" s="1009">
        <f t="shared" si="81"/>
        <v>-81.068685528085339</v>
      </c>
      <c r="AS75" s="482"/>
      <c r="AT75" s="998">
        <f t="shared" si="72"/>
        <v>135.88901786582437</v>
      </c>
      <c r="AU75" s="998">
        <f t="shared" si="73"/>
        <v>-64.121556818340025</v>
      </c>
      <c r="AV75" s="996">
        <f t="shared" si="78"/>
        <v>-32.060778409170013</v>
      </c>
      <c r="AW75" s="996">
        <f t="shared" si="79"/>
        <v>-9.6182335227510034</v>
      </c>
      <c r="AX75" s="998">
        <f t="shared" si="74"/>
        <v>18.909313602154182</v>
      </c>
      <c r="AY75" s="1009">
        <f t="shared" ref="AY75:AY80" si="82">SUM(AU75:AW75)</f>
        <v>-105.80056875026104</v>
      </c>
      <c r="BA75" s="482"/>
      <c r="BB75"/>
    </row>
    <row r="76" spans="2:54">
      <c r="B76" s="472">
        <f t="shared" si="45"/>
        <v>2046</v>
      </c>
      <c r="J76" s="472">
        <f>'Master ERF Table'!$Q$19</f>
        <v>0.03</v>
      </c>
      <c r="K76" s="472">
        <f>'Master ERF Table'!$Q$20</f>
        <v>1.2</v>
      </c>
      <c r="L76" s="474">
        <f>'Master ERF Table'!$Q$18</f>
        <v>1231</v>
      </c>
      <c r="M76" s="477">
        <f t="shared" si="56"/>
        <v>0.71934514182123754</v>
      </c>
      <c r="P76" s="477">
        <v>3.6809952039916309</v>
      </c>
      <c r="AF76" s="998">
        <f t="shared" si="66"/>
        <v>97.483415143745617</v>
      </c>
      <c r="AG76" s="998">
        <f t="shared" si="67"/>
        <v>-31.815833195563133</v>
      </c>
      <c r="AH76" s="996">
        <f t="shared" si="39"/>
        <v>-15.907916597781567</v>
      </c>
      <c r="AI76" s="996">
        <f t="shared" si="75"/>
        <v>-4.7723749793344696</v>
      </c>
      <c r="AJ76" s="998">
        <f t="shared" si="68"/>
        <v>59.893047620925195</v>
      </c>
      <c r="AK76" s="1009">
        <f t="shared" si="80"/>
        <v>-52.496124772679174</v>
      </c>
      <c r="AL76" s="482"/>
      <c r="AM76" s="998">
        <f t="shared" si="69"/>
        <v>121.55125880352398</v>
      </c>
      <c r="AN76" s="998">
        <f t="shared" si="70"/>
        <v>-51.472534508257311</v>
      </c>
      <c r="AO76" s="996">
        <f t="shared" si="76"/>
        <v>-25.736267254128656</v>
      </c>
      <c r="AP76" s="996">
        <f t="shared" si="77"/>
        <v>-7.7208801762385963</v>
      </c>
      <c r="AQ76" s="998">
        <f t="shared" si="71"/>
        <v>37.112639247928151</v>
      </c>
      <c r="AR76" s="1009">
        <f t="shared" si="81"/>
        <v>-84.929681938624569</v>
      </c>
      <c r="AS76" s="482"/>
      <c r="AT76" s="998">
        <f t="shared" si="72"/>
        <v>140.9492470103786</v>
      </c>
      <c r="AU76" s="998">
        <f t="shared" si="73"/>
        <v>-67.31734500958855</v>
      </c>
      <c r="AV76" s="996">
        <f t="shared" si="78"/>
        <v>-33.658672504794275</v>
      </c>
      <c r="AW76" s="996">
        <f t="shared" si="79"/>
        <v>-10.097601751438281</v>
      </c>
      <c r="AX76" s="998">
        <f t="shared" si="74"/>
        <v>18.462880960914664</v>
      </c>
      <c r="AY76" s="1009">
        <f t="shared" si="82"/>
        <v>-111.07361926582109</v>
      </c>
      <c r="BA76" s="482"/>
      <c r="BB76"/>
    </row>
    <row r="77" spans="2:54">
      <c r="B77" s="472">
        <f t="shared" si="45"/>
        <v>2047</v>
      </c>
      <c r="J77" s="472">
        <f>'Master ERF Table'!$Q$19</f>
        <v>0.03</v>
      </c>
      <c r="K77" s="472">
        <f>'Master ERF Table'!$Q$20</f>
        <v>1.2</v>
      </c>
      <c r="L77" s="474">
        <f>'Master ERF Table'!$Q$18</f>
        <v>1231</v>
      </c>
      <c r="M77" s="477">
        <f t="shared" si="56"/>
        <v>0.72445416918725891</v>
      </c>
      <c r="P77" s="477">
        <v>3.8050784599730973</v>
      </c>
      <c r="AF77" s="998">
        <f t="shared" si="66"/>
        <v>100.52067473936332</v>
      </c>
      <c r="AG77" s="998">
        <f t="shared" si="67"/>
        <v>-33.079012246666721</v>
      </c>
      <c r="AH77" s="996">
        <f t="shared" si="39"/>
        <v>-16.539506123333361</v>
      </c>
      <c r="AI77" s="996">
        <f t="shared" si="75"/>
        <v>-4.9618518370000082</v>
      </c>
      <c r="AJ77" s="998">
        <f t="shared" si="68"/>
        <v>61.029719473711317</v>
      </c>
      <c r="AK77" s="1009">
        <f t="shared" si="80"/>
        <v>-54.580370207000087</v>
      </c>
      <c r="AL77" s="482"/>
      <c r="AM77" s="998">
        <f t="shared" si="69"/>
        <v>125.84977496634748</v>
      </c>
      <c r="AN77" s="998">
        <f t="shared" si="70"/>
        <v>-53.923977623230336</v>
      </c>
      <c r="AO77" s="996">
        <f t="shared" si="76"/>
        <v>-26.961988811615168</v>
      </c>
      <c r="AP77" s="996">
        <f t="shared" si="77"/>
        <v>-8.08859664348455</v>
      </c>
      <c r="AQ77" s="998">
        <f t="shared" si="71"/>
        <v>37.325057454724337</v>
      </c>
      <c r="AR77" s="1009">
        <f t="shared" si="81"/>
        <v>-88.97456307833005</v>
      </c>
      <c r="AS77" s="482"/>
      <c r="AT77" s="998">
        <f t="shared" si="72"/>
        <v>146.19790874056443</v>
      </c>
      <c r="AU77" s="998">
        <f t="shared" si="73"/>
        <v>-70.672409779106331</v>
      </c>
      <c r="AV77" s="996">
        <f t="shared" si="78"/>
        <v>-35.336204889553166</v>
      </c>
      <c r="AW77" s="996">
        <f t="shared" si="79"/>
        <v>-10.600861466865949</v>
      </c>
      <c r="AX77" s="998">
        <f t="shared" si="74"/>
        <v>18.026988210617638</v>
      </c>
      <c r="AY77" s="1009">
        <f t="shared" si="82"/>
        <v>-116.60947613552545</v>
      </c>
      <c r="BA77" s="482"/>
      <c r="BB77"/>
    </row>
    <row r="78" spans="2:54">
      <c r="B78" s="472">
        <f t="shared" si="45"/>
        <v>2048</v>
      </c>
      <c r="J78" s="472">
        <f>'Master ERF Table'!$Q$19</f>
        <v>0.03</v>
      </c>
      <c r="K78" s="472">
        <f>'Master ERF Table'!$Q$20</f>
        <v>1.2</v>
      </c>
      <c r="L78" s="474">
        <f>'Master ERF Table'!$Q$18</f>
        <v>1231</v>
      </c>
      <c r="M78" s="477">
        <f t="shared" si="56"/>
        <v>0.72959948255718743</v>
      </c>
      <c r="P78" s="477">
        <v>3.9333444582733406</v>
      </c>
      <c r="AF78" s="998">
        <f t="shared" si="66"/>
        <v>103.65256526104746</v>
      </c>
      <c r="AG78" s="998">
        <f t="shared" si="67"/>
        <v>-34.392343098144011</v>
      </c>
      <c r="AH78" s="996">
        <f t="shared" si="39"/>
        <v>-17.196171549072005</v>
      </c>
      <c r="AI78" s="996">
        <f t="shared" si="75"/>
        <v>-5.1588514647216011</v>
      </c>
      <c r="AJ78" s="998">
        <f t="shared" si="68"/>
        <v>62.187963494757994</v>
      </c>
      <c r="AK78" s="1009">
        <f t="shared" si="80"/>
        <v>-56.747366111937616</v>
      </c>
      <c r="AL78" s="482"/>
      <c r="AM78" s="998">
        <f t="shared" si="69"/>
        <v>130.30030305717514</v>
      </c>
      <c r="AN78" s="998">
        <f t="shared" si="70"/>
        <v>-56.492173748393377</v>
      </c>
      <c r="AO78" s="996">
        <f t="shared" si="76"/>
        <v>-28.246086874196688</v>
      </c>
      <c r="AP78" s="996">
        <f t="shared" si="77"/>
        <v>-8.4738260622590058</v>
      </c>
      <c r="AQ78" s="998">
        <f t="shared" si="71"/>
        <v>37.538691460113483</v>
      </c>
      <c r="AR78" s="1009">
        <f t="shared" si="81"/>
        <v>-93.212086684849069</v>
      </c>
      <c r="AS78" s="482"/>
      <c r="AT78" s="998">
        <f t="shared" si="72"/>
        <v>151.64201990054315</v>
      </c>
      <c r="AU78" s="998">
        <f t="shared" si="73"/>
        <v>-74.194689396536731</v>
      </c>
      <c r="AV78" s="996">
        <f t="shared" si="78"/>
        <v>-37.097344698268365</v>
      </c>
      <c r="AW78" s="996">
        <f t="shared" si="79"/>
        <v>-11.129203409480509</v>
      </c>
      <c r="AX78" s="998">
        <f t="shared" si="74"/>
        <v>17.601386513497186</v>
      </c>
      <c r="AY78" s="1009">
        <f t="shared" si="82"/>
        <v>-122.42123750428561</v>
      </c>
      <c r="BA78" s="482"/>
      <c r="BB78"/>
    </row>
    <row r="79" spans="2:54">
      <c r="B79" s="472">
        <f t="shared" si="45"/>
        <v>2049</v>
      </c>
      <c r="J79" s="472">
        <f>'Master ERF Table'!$Q$19</f>
        <v>0.03</v>
      </c>
      <c r="K79" s="472">
        <f>'Master ERF Table'!$Q$20</f>
        <v>1.2</v>
      </c>
      <c r="L79" s="474">
        <f>'Master ERF Table'!$Q$18</f>
        <v>1231</v>
      </c>
      <c r="M79" s="477">
        <f t="shared" si="56"/>
        <v>0.73478133964623693</v>
      </c>
      <c r="P79" s="477">
        <v>4.0659341956220763</v>
      </c>
      <c r="AF79" s="998">
        <f t="shared" si="66"/>
        <v>106.88203509430355</v>
      </c>
      <c r="AG79" s="998">
        <f t="shared" si="67"/>
        <v>-35.757816919084242</v>
      </c>
      <c r="AH79" s="996">
        <f t="shared" si="39"/>
        <v>-17.878908459542121</v>
      </c>
      <c r="AI79" s="996">
        <f t="shared" si="75"/>
        <v>-5.3636725378626364</v>
      </c>
      <c r="AJ79" s="998">
        <f t="shared" si="68"/>
        <v>63.368189088452539</v>
      </c>
      <c r="AK79" s="1009">
        <f t="shared" si="80"/>
        <v>-59.000397916489</v>
      </c>
      <c r="AL79" s="482"/>
      <c r="AM79" s="998">
        <f t="shared" si="69"/>
        <v>134.90821879762348</v>
      </c>
      <c r="AN79" s="998">
        <f t="shared" si="70"/>
        <v>-59.182683390251839</v>
      </c>
      <c r="AO79" s="996">
        <f t="shared" si="76"/>
        <v>-29.591341695125919</v>
      </c>
      <c r="AP79" s="996">
        <f t="shared" si="77"/>
        <v>-8.8774025085377755</v>
      </c>
      <c r="AQ79" s="998">
        <f t="shared" si="71"/>
        <v>37.753548222850398</v>
      </c>
      <c r="AR79" s="1009">
        <f t="shared" si="81"/>
        <v>-97.651427593915528</v>
      </c>
      <c r="AS79" s="482"/>
      <c r="AT79" s="998">
        <f t="shared" si="72"/>
        <v>157.28885862740381</v>
      </c>
      <c r="AU79" s="998">
        <f t="shared" si="73"/>
        <v>-77.892517771143275</v>
      </c>
      <c r="AV79" s="996">
        <f t="shared" si="78"/>
        <v>-38.946258885571638</v>
      </c>
      <c r="AW79" s="996">
        <f t="shared" si="79"/>
        <v>-11.68387766567149</v>
      </c>
      <c r="AX79" s="998">
        <f t="shared" si="74"/>
        <v>17.185832906633159</v>
      </c>
      <c r="AY79" s="1009">
        <f t="shared" si="82"/>
        <v>-128.52265432238642</v>
      </c>
      <c r="BA79" s="482"/>
      <c r="BB79"/>
    </row>
    <row r="80" spans="2:54">
      <c r="B80" s="472">
        <f t="shared" si="45"/>
        <v>2050</v>
      </c>
      <c r="J80" s="472">
        <f>'Master ERF Table'!$Q$19</f>
        <v>0.03</v>
      </c>
      <c r="K80" s="472">
        <f>'Master ERF Table'!$Q$20</f>
        <v>1.2</v>
      </c>
      <c r="L80" s="474">
        <f>'Master ERF Table'!$Q$18</f>
        <v>1231</v>
      </c>
      <c r="M80" s="1021">
        <v>0.74</v>
      </c>
      <c r="P80" s="477">
        <v>4.202993421630322</v>
      </c>
      <c r="AF80" s="997">
        <f>((17.908*P80)+5.1796)*'Discrete pdfs (ERF)'!$O$3</f>
        <v>110.21212448654146</v>
      </c>
      <c r="AG80" s="997">
        <f>((-9.5814*P80)-2.3056)*'Discrete pdfs (ERF)'!$O$4*M80</f>
        <v>-37.17750393365165</v>
      </c>
      <c r="AH80" s="996">
        <f t="shared" si="39"/>
        <v>-18.588751966825825</v>
      </c>
      <c r="AI80" s="996">
        <f t="shared" si="75"/>
        <v>-5.5766255900477475</v>
      </c>
      <c r="AJ80" s="997">
        <f>(13.768*P80)+6.704</f>
        <v>64.570813429006279</v>
      </c>
      <c r="AK80" s="1009">
        <f t="shared" si="80"/>
        <v>-61.342881490525222</v>
      </c>
      <c r="AL80" s="482"/>
      <c r="AM80" s="997">
        <f>((22.696*P80)+6.5644)*'Discrete pdfs (ERF)'!$O$3</f>
        <v>139.67908801533088</v>
      </c>
      <c r="AN80" s="997">
        <f>((-15.979*P80)-3.8451)*'Discrete pdfs (ERF)'!$O$4*M80</f>
        <v>-62.001331881310428</v>
      </c>
      <c r="AO80" s="996">
        <f t="shared" si="76"/>
        <v>-31.000665940655214</v>
      </c>
      <c r="AP80" s="996">
        <f t="shared" si="77"/>
        <v>-9.3001997821965645</v>
      </c>
      <c r="AQ80" s="997">
        <f>(8.096*P80)+3.9422</f>
        <v>37.969634741519087</v>
      </c>
      <c r="AR80" s="1009">
        <f t="shared" si="81"/>
        <v>-102.30219760416222</v>
      </c>
      <c r="AS80" s="482"/>
      <c r="AT80" s="997">
        <f>((26.509*P80)+7.6675)*'Discrete pdfs (ERF)'!$O$3</f>
        <v>163.14597408117757</v>
      </c>
      <c r="AU80" s="997">
        <f>((-21.075*P80)-5.0713)*'Discrete pdfs (ERF)'!$O$4*M80</f>
        <v>-81.774644170302096</v>
      </c>
      <c r="AV80" s="996">
        <f t="shared" si="78"/>
        <v>-40.887322085151048</v>
      </c>
      <c r="AW80" s="996">
        <f t="shared" si="79"/>
        <v>-12.266196625545314</v>
      </c>
      <c r="AX80" s="997">
        <f>(3.5779*P80)+1.7422</f>
        <v>16.780090163251128</v>
      </c>
      <c r="AY80" s="1009">
        <f t="shared" si="82"/>
        <v>-134.92816288099846</v>
      </c>
      <c r="BA80" s="482"/>
      <c r="BB80"/>
    </row>
    <row r="81" spans="53:54">
      <c r="BA81" s="1011"/>
      <c r="BB81"/>
    </row>
    <row r="82" spans="53:54">
      <c r="BA82" s="1011"/>
      <c r="BB82"/>
    </row>
    <row r="83" spans="53:54">
      <c r="BA83" s="1011"/>
      <c r="BB83"/>
    </row>
    <row r="84" spans="53:54">
      <c r="BA84" s="1011"/>
      <c r="BB84"/>
    </row>
    <row r="85" spans="53:54">
      <c r="BA85" s="1011"/>
      <c r="BB85"/>
    </row>
  </sheetData>
  <mergeCells count="7">
    <mergeCell ref="BA4:BB4"/>
    <mergeCell ref="BC4:BD4"/>
    <mergeCell ref="AF5:AJ5"/>
    <mergeCell ref="AM5:AQ5"/>
    <mergeCell ref="AT5:AX5"/>
    <mergeCell ref="BA5:BB5"/>
    <mergeCell ref="BC5:BD5"/>
  </mergeCells>
  <pageMargins left="0.7" right="0.7" top="0.75" bottom="0.75" header="0.3" footer="0.3"/>
  <pageSetup paperSize="9" orientation="portrait" horizontalDpi="0" verticalDpi="0"/>
  <drawing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0FD5F-8B3B-D147-9C08-5A2B4C163AFB}">
  <dimension ref="A3:BK85"/>
  <sheetViews>
    <sheetView topLeftCell="A3" zoomScale="90" zoomScaleNormal="90" workbookViewId="0">
      <pane xSplit="2" ySplit="3" topLeftCell="W61" activePane="bottomRight" state="frozen"/>
      <selection activeCell="A3" sqref="A3"/>
      <selection pane="topRight" activeCell="C3" sqref="C3"/>
      <selection pane="bottomLeft" activeCell="A6" sqref="A6"/>
      <selection pane="bottomRight" activeCell="M81" sqref="M81"/>
    </sheetView>
  </sheetViews>
  <sheetFormatPr baseColWidth="10" defaultRowHeight="16"/>
  <cols>
    <col min="2" max="2" width="10.83203125" style="63"/>
    <col min="8" max="8" width="12.6640625" customWidth="1"/>
    <col min="9" max="9" width="10.83203125" style="63"/>
    <col min="14" max="14" width="4.33203125" customWidth="1"/>
    <col min="20" max="20" width="17" customWidth="1"/>
    <col min="21" max="21" width="6.1640625" customWidth="1"/>
    <col min="22" max="29" width="16.33203125" customWidth="1"/>
    <col min="30" max="30" width="15.83203125" customWidth="1"/>
    <col min="31" max="31" width="17.1640625" customWidth="1"/>
    <col min="32" max="32" width="14.83203125" customWidth="1"/>
    <col min="33" max="33" width="15.1640625" customWidth="1"/>
    <col min="34" max="34" width="14" customWidth="1"/>
    <col min="35" max="35" width="13.6640625" customWidth="1"/>
    <col min="36" max="36" width="13.33203125" customWidth="1"/>
    <col min="37" max="37" width="15.1640625" customWidth="1"/>
    <col min="38" max="38" width="12.5" customWidth="1"/>
    <col min="39" max="39" width="14.83203125" customWidth="1"/>
    <col min="40" max="40" width="15.1640625" customWidth="1"/>
    <col min="41" max="41" width="14" customWidth="1"/>
    <col min="42" max="42" width="13.6640625" customWidth="1"/>
    <col min="43" max="43" width="13.33203125" customWidth="1"/>
    <col min="44" max="44" width="15.1640625" customWidth="1"/>
    <col min="46" max="46" width="14.83203125" customWidth="1"/>
    <col min="47" max="47" width="15.1640625" customWidth="1"/>
    <col min="48" max="48" width="14" customWidth="1"/>
    <col min="49" max="49" width="13.6640625" customWidth="1"/>
    <col min="50" max="50" width="13.33203125" customWidth="1"/>
    <col min="51" max="51" width="15.1640625" customWidth="1"/>
    <col min="54" max="54" width="10.83203125" style="1011"/>
    <col min="56" max="56" width="10.83203125" customWidth="1"/>
    <col min="62" max="62" width="13.33203125" customWidth="1"/>
  </cols>
  <sheetData>
    <row r="3" spans="2:63" ht="29">
      <c r="B3" s="466" t="s">
        <v>519</v>
      </c>
      <c r="C3" s="76"/>
      <c r="D3" s="76"/>
      <c r="E3" s="76"/>
      <c r="F3" s="76"/>
      <c r="G3" s="76"/>
      <c r="H3" s="76"/>
      <c r="I3" s="476"/>
      <c r="J3" s="76"/>
      <c r="K3" s="76"/>
      <c r="L3" s="76"/>
      <c r="M3" s="76"/>
      <c r="O3" s="465" t="s">
        <v>525</v>
      </c>
      <c r="P3" s="73"/>
      <c r="Q3" s="73"/>
      <c r="R3" s="73"/>
      <c r="S3" s="73"/>
      <c r="T3" s="73"/>
      <c r="V3" s="467" t="s">
        <v>528</v>
      </c>
      <c r="W3" s="127"/>
      <c r="X3" s="127"/>
      <c r="Y3" s="127"/>
      <c r="Z3" s="127"/>
      <c r="AA3" s="127"/>
      <c r="AB3" s="127"/>
      <c r="AC3" s="127"/>
      <c r="AD3" s="127"/>
      <c r="AF3" s="470" t="s">
        <v>524</v>
      </c>
      <c r="AG3" s="121"/>
      <c r="AH3" s="121"/>
      <c r="AI3" s="121"/>
      <c r="AJ3" s="121"/>
      <c r="AK3" s="1016"/>
      <c r="AL3" s="121"/>
      <c r="AM3" s="470" t="s">
        <v>524</v>
      </c>
      <c r="AN3" s="121"/>
      <c r="AO3" s="121"/>
      <c r="AP3" s="121"/>
      <c r="AQ3" s="121"/>
      <c r="AR3" s="1016"/>
      <c r="AS3" s="947"/>
      <c r="AT3" s="470" t="s">
        <v>524</v>
      </c>
      <c r="AU3" s="121"/>
      <c r="AV3" s="121"/>
      <c r="AW3" s="121"/>
      <c r="AX3" s="121"/>
      <c r="AY3" s="1016"/>
      <c r="AZ3" s="1014"/>
      <c r="BA3" s="122"/>
      <c r="BB3" s="1010"/>
      <c r="BC3" s="940"/>
      <c r="BD3" s="940"/>
      <c r="BE3" s="1012"/>
      <c r="BF3" s="1012"/>
      <c r="BG3" s="1012"/>
      <c r="BH3" s="1012"/>
    </row>
    <row r="4" spans="2:63">
      <c r="B4" s="334"/>
      <c r="C4" s="334" t="s">
        <v>169</v>
      </c>
      <c r="D4" s="334" t="s">
        <v>160</v>
      </c>
      <c r="E4" s="334" t="s">
        <v>170</v>
      </c>
      <c r="F4" s="334" t="s">
        <v>69</v>
      </c>
      <c r="G4" s="334" t="s">
        <v>514</v>
      </c>
      <c r="H4" s="334" t="s">
        <v>511</v>
      </c>
      <c r="I4" s="334" t="s">
        <v>171</v>
      </c>
      <c r="J4" s="334" t="s">
        <v>243</v>
      </c>
      <c r="K4" s="334" t="s">
        <v>244</v>
      </c>
      <c r="L4" s="334" t="s">
        <v>242</v>
      </c>
      <c r="M4" s="334" t="s">
        <v>529</v>
      </c>
      <c r="O4" s="74" t="s">
        <v>160</v>
      </c>
      <c r="P4" s="74" t="s">
        <v>128</v>
      </c>
      <c r="Q4" s="74" t="s">
        <v>164</v>
      </c>
      <c r="R4" s="74" t="s">
        <v>197</v>
      </c>
      <c r="S4" s="74" t="s">
        <v>146</v>
      </c>
      <c r="T4" s="74" t="s">
        <v>526</v>
      </c>
      <c r="V4" s="131" t="s">
        <v>520</v>
      </c>
      <c r="W4" s="131" t="s">
        <v>77</v>
      </c>
      <c r="X4" s="131" t="s">
        <v>521</v>
      </c>
      <c r="Y4" s="131" t="s">
        <v>73</v>
      </c>
      <c r="Z4" s="131" t="s">
        <v>163</v>
      </c>
      <c r="AA4" s="131" t="s">
        <v>164</v>
      </c>
      <c r="AB4" s="131" t="s">
        <v>165</v>
      </c>
      <c r="AC4" s="131" t="s">
        <v>146</v>
      </c>
      <c r="AD4" s="131" t="s">
        <v>522</v>
      </c>
      <c r="AF4" s="1014" t="s">
        <v>533</v>
      </c>
      <c r="AG4" s="1014" t="s">
        <v>534</v>
      </c>
      <c r="AH4" s="1014" t="s">
        <v>535</v>
      </c>
      <c r="AI4" s="1014" t="s">
        <v>73</v>
      </c>
      <c r="AJ4" s="1014" t="s">
        <v>538</v>
      </c>
      <c r="AK4" s="1017"/>
      <c r="AL4" s="1014"/>
      <c r="AM4" s="1014" t="s">
        <v>533</v>
      </c>
      <c r="AN4" s="1014" t="s">
        <v>534</v>
      </c>
      <c r="AO4" s="1014" t="s">
        <v>535</v>
      </c>
      <c r="AP4" s="1014" t="s">
        <v>73</v>
      </c>
      <c r="AQ4" s="1014" t="s">
        <v>538</v>
      </c>
      <c r="AR4" s="1017"/>
      <c r="AS4" s="947"/>
      <c r="AT4" s="1014" t="s">
        <v>533</v>
      </c>
      <c r="AU4" s="1014" t="s">
        <v>534</v>
      </c>
      <c r="AV4" s="1014" t="s">
        <v>535</v>
      </c>
      <c r="AW4" s="1014" t="s">
        <v>73</v>
      </c>
      <c r="AX4" s="1014" t="s">
        <v>538</v>
      </c>
      <c r="AY4" s="1017"/>
      <c r="AZ4" s="1014"/>
      <c r="BA4" s="1028"/>
      <c r="BB4" s="1028"/>
      <c r="BC4" s="1030"/>
      <c r="BD4" s="1030"/>
      <c r="BE4" s="1012"/>
      <c r="BF4" s="1012"/>
      <c r="BG4" s="1012"/>
      <c r="BH4" s="1012"/>
    </row>
    <row r="5" spans="2:63">
      <c r="B5" s="463" t="s">
        <v>509</v>
      </c>
      <c r="C5" s="463" t="s">
        <v>173</v>
      </c>
      <c r="D5" s="463" t="s">
        <v>173</v>
      </c>
      <c r="E5" s="463" t="s">
        <v>510</v>
      </c>
      <c r="F5" s="463" t="s">
        <v>513</v>
      </c>
      <c r="G5" s="463" t="s">
        <v>510</v>
      </c>
      <c r="H5" s="463" t="s">
        <v>512</v>
      </c>
      <c r="I5" s="463" t="s">
        <v>199</v>
      </c>
      <c r="J5" s="463" t="s">
        <v>199</v>
      </c>
      <c r="K5" s="463" t="s">
        <v>199</v>
      </c>
      <c r="L5" s="463" t="s">
        <v>199</v>
      </c>
      <c r="M5" s="478" t="s">
        <v>513</v>
      </c>
      <c r="O5" s="464" t="s">
        <v>515</v>
      </c>
      <c r="P5" s="464" t="s">
        <v>195</v>
      </c>
      <c r="Q5" s="464" t="s">
        <v>516</v>
      </c>
      <c r="R5" s="464" t="s">
        <v>517</v>
      </c>
      <c r="S5" s="464" t="s">
        <v>518</v>
      </c>
      <c r="T5" s="464" t="s">
        <v>530</v>
      </c>
      <c r="V5" s="468" t="s">
        <v>70</v>
      </c>
      <c r="W5" s="468" t="s">
        <v>70</v>
      </c>
      <c r="X5" s="468" t="s">
        <v>70</v>
      </c>
      <c r="Y5" s="468" t="s">
        <v>70</v>
      </c>
      <c r="Z5" s="468" t="s">
        <v>70</v>
      </c>
      <c r="AA5" s="469" t="s">
        <v>1</v>
      </c>
      <c r="AB5" s="469" t="s">
        <v>129</v>
      </c>
      <c r="AC5" s="469" t="s">
        <v>140</v>
      </c>
      <c r="AD5" s="469" t="s">
        <v>227</v>
      </c>
      <c r="AF5" s="1031" t="s">
        <v>915</v>
      </c>
      <c r="AG5" s="1031"/>
      <c r="AH5" s="1031"/>
      <c r="AI5" s="1031"/>
      <c r="AJ5" s="1031"/>
      <c r="AK5" s="1017"/>
      <c r="AL5" s="1015"/>
      <c r="AM5" s="1031" t="s">
        <v>914</v>
      </c>
      <c r="AN5" s="1031"/>
      <c r="AO5" s="1031"/>
      <c r="AP5" s="1031"/>
      <c r="AQ5" s="1031"/>
      <c r="AR5" s="1017"/>
      <c r="AS5" s="948"/>
      <c r="AT5" s="1031" t="s">
        <v>916</v>
      </c>
      <c r="AU5" s="1031"/>
      <c r="AV5" s="1031"/>
      <c r="AW5" s="1031"/>
      <c r="AX5" s="1031"/>
      <c r="AY5" s="1017"/>
      <c r="AZ5" s="1015"/>
      <c r="BA5" s="1029"/>
      <c r="BB5" s="1029"/>
      <c r="BC5" s="1027"/>
      <c r="BD5" s="1027"/>
      <c r="BE5" s="1013"/>
      <c r="BF5" s="1013"/>
      <c r="BG5" s="1013"/>
      <c r="BH5" s="1013"/>
    </row>
    <row r="6" spans="2:63">
      <c r="B6" s="978">
        <f t="shared" ref="B6:B18" si="0">B7-1</f>
        <v>1976</v>
      </c>
      <c r="C6" s="478"/>
      <c r="D6" s="478"/>
      <c r="E6" s="478"/>
      <c r="F6" s="478"/>
      <c r="G6" s="478"/>
      <c r="H6" s="478"/>
      <c r="I6" s="478">
        <v>9.8000000000000007</v>
      </c>
      <c r="J6" s="478"/>
      <c r="K6" s="478"/>
      <c r="L6" s="478"/>
      <c r="M6" s="478"/>
      <c r="O6" s="427"/>
      <c r="P6" s="427"/>
      <c r="Q6" s="427"/>
      <c r="R6" s="427"/>
      <c r="S6" s="427"/>
      <c r="T6" s="427"/>
      <c r="V6" s="974"/>
      <c r="W6" s="974"/>
      <c r="X6" s="974"/>
      <c r="Y6" s="974"/>
      <c r="Z6" s="974"/>
      <c r="AA6" s="975"/>
      <c r="AB6" s="975"/>
      <c r="AC6" s="975"/>
      <c r="AD6" s="975"/>
      <c r="AF6" s="976"/>
      <c r="AG6" s="976"/>
      <c r="AH6" s="976"/>
      <c r="AI6" s="976"/>
      <c r="AJ6" s="976"/>
      <c r="AK6" s="976"/>
      <c r="AL6" s="979"/>
      <c r="AM6" s="976"/>
      <c r="AN6" s="976"/>
      <c r="AO6" s="976"/>
      <c r="AP6" s="976"/>
      <c r="AQ6" s="976"/>
      <c r="AR6" s="976"/>
      <c r="AS6" s="979"/>
      <c r="AT6" s="977"/>
      <c r="AU6" s="976"/>
      <c r="AV6" s="976"/>
      <c r="AW6" s="976"/>
      <c r="AX6" s="976"/>
      <c r="AY6" s="976"/>
      <c r="AZ6" s="979"/>
      <c r="BA6" s="979"/>
      <c r="BB6" s="979"/>
      <c r="BC6" s="1018"/>
      <c r="BE6" s="88"/>
      <c r="BF6" s="88"/>
      <c r="BG6" s="88"/>
      <c r="BH6" s="88"/>
      <c r="BI6" s="88"/>
      <c r="BJ6" s="88"/>
      <c r="BK6" s="88"/>
    </row>
    <row r="7" spans="2:63">
      <c r="B7" s="978">
        <f t="shared" si="0"/>
        <v>1977</v>
      </c>
      <c r="C7" s="478"/>
      <c r="D7" s="478"/>
      <c r="E7" s="478"/>
      <c r="F7" s="478"/>
      <c r="G7" s="478"/>
      <c r="H7" s="478"/>
      <c r="I7" s="988">
        <f t="shared" ref="I7:I12" si="1">(I$14/I$6)^(1/(B$14-B$6))*I6</f>
        <v>9.9425298123033237</v>
      </c>
      <c r="J7" s="478"/>
      <c r="K7" s="478"/>
      <c r="L7" s="478"/>
      <c r="M7" s="478"/>
      <c r="O7" s="427"/>
      <c r="P7" s="427"/>
      <c r="Q7" s="427"/>
      <c r="R7" s="427"/>
      <c r="S7" s="427"/>
      <c r="T7" s="427"/>
      <c r="V7" s="974"/>
      <c r="W7" s="974"/>
      <c r="X7" s="974"/>
      <c r="Y7" s="974"/>
      <c r="Z7" s="974"/>
      <c r="AA7" s="975"/>
      <c r="AB7" s="975"/>
      <c r="AC7" s="975"/>
      <c r="AD7" s="975"/>
      <c r="AF7" s="976"/>
      <c r="AG7" s="976"/>
      <c r="AH7" s="976"/>
      <c r="AI7" s="976"/>
      <c r="AJ7" s="976"/>
      <c r="AK7" s="976"/>
      <c r="AL7" s="979"/>
      <c r="AM7" s="976"/>
      <c r="AN7" s="976"/>
      <c r="AO7" s="976"/>
      <c r="AP7" s="976"/>
      <c r="AQ7" s="976"/>
      <c r="AR7" s="976"/>
      <c r="AS7" s="979"/>
      <c r="AT7" s="977"/>
      <c r="AU7" s="976"/>
      <c r="AV7" s="976"/>
      <c r="AW7" s="976"/>
      <c r="AX7" s="976"/>
      <c r="AY7" s="976"/>
      <c r="AZ7" s="979"/>
      <c r="BA7" s="979"/>
      <c r="BB7" s="979"/>
      <c r="BC7" s="1018"/>
      <c r="BE7" s="88"/>
      <c r="BF7" s="88"/>
      <c r="BG7" s="88"/>
      <c r="BH7" s="88"/>
      <c r="BI7" s="88"/>
      <c r="BJ7" s="88"/>
      <c r="BK7" s="88"/>
    </row>
    <row r="8" spans="2:63">
      <c r="B8" s="978">
        <f t="shared" si="0"/>
        <v>1978</v>
      </c>
      <c r="C8" s="478"/>
      <c r="D8" s="478"/>
      <c r="E8" s="478"/>
      <c r="F8" s="478"/>
      <c r="G8" s="478"/>
      <c r="H8" s="478"/>
      <c r="I8" s="988">
        <f t="shared" si="1"/>
        <v>10.087132558014321</v>
      </c>
      <c r="J8" s="478"/>
      <c r="K8" s="478"/>
      <c r="L8" s="478"/>
      <c r="M8" s="478"/>
      <c r="O8" s="427"/>
      <c r="P8" s="427"/>
      <c r="Q8" s="427"/>
      <c r="R8" s="427"/>
      <c r="S8" s="427"/>
      <c r="T8" s="427"/>
      <c r="V8" s="974"/>
      <c r="W8" s="974"/>
      <c r="X8" s="974"/>
      <c r="Y8" s="974"/>
      <c r="Z8" s="974"/>
      <c r="AA8" s="975"/>
      <c r="AB8" s="975"/>
      <c r="AC8" s="975"/>
      <c r="AD8" s="975"/>
      <c r="AF8" s="976"/>
      <c r="AG8" s="976"/>
      <c r="AH8" s="976"/>
      <c r="AI8" s="976"/>
      <c r="AJ8" s="976"/>
      <c r="AK8" s="1008" t="s">
        <v>917</v>
      </c>
      <c r="AL8" s="979"/>
      <c r="AM8" s="976"/>
      <c r="AN8" s="976"/>
      <c r="AO8" s="976"/>
      <c r="AP8" s="976"/>
      <c r="AQ8" s="976"/>
      <c r="AR8" s="1008" t="s">
        <v>917</v>
      </c>
      <c r="AS8" s="979"/>
      <c r="AT8" s="976"/>
      <c r="AU8" s="976"/>
      <c r="AV8" s="976"/>
      <c r="AW8" s="976"/>
      <c r="AX8" s="976"/>
      <c r="AY8" s="1008" t="s">
        <v>917</v>
      </c>
      <c r="AZ8" s="979"/>
      <c r="BA8" s="1018"/>
      <c r="BB8" s="88"/>
      <c r="BC8" s="88"/>
      <c r="BD8" s="88"/>
      <c r="BE8" s="88"/>
      <c r="BF8" s="88"/>
      <c r="BG8" s="88"/>
      <c r="BH8" s="88"/>
      <c r="BI8" s="88"/>
    </row>
    <row r="9" spans="2:63">
      <c r="B9" s="978">
        <f t="shared" si="0"/>
        <v>1979</v>
      </c>
      <c r="C9" s="478"/>
      <c r="D9" s="478"/>
      <c r="E9" s="478"/>
      <c r="F9" s="478"/>
      <c r="G9" s="478"/>
      <c r="H9" s="478"/>
      <c r="I9" s="988">
        <f t="shared" si="1"/>
        <v>10.233838385582946</v>
      </c>
      <c r="J9" s="478"/>
      <c r="K9" s="478"/>
      <c r="L9" s="478"/>
      <c r="M9" s="478"/>
      <c r="O9" s="427"/>
      <c r="P9" s="427"/>
      <c r="Q9" s="427"/>
      <c r="R9" s="427"/>
      <c r="S9" s="427"/>
      <c r="T9" s="427"/>
      <c r="V9" s="974"/>
      <c r="W9" s="974"/>
      <c r="X9" s="974"/>
      <c r="Y9" s="974"/>
      <c r="Z9" s="974"/>
      <c r="AA9" s="975"/>
      <c r="AB9" s="975"/>
      <c r="AC9" s="975"/>
      <c r="AD9" s="975"/>
      <c r="AF9" s="976"/>
      <c r="AG9" s="976"/>
      <c r="AH9" s="976"/>
      <c r="AI9" s="976"/>
      <c r="AJ9" s="976"/>
      <c r="AK9" s="1008"/>
      <c r="AL9" s="979"/>
      <c r="AM9" s="976"/>
      <c r="AN9" s="976"/>
      <c r="AO9" s="976"/>
      <c r="AP9" s="976"/>
      <c r="AQ9" s="976"/>
      <c r="AR9" s="1008"/>
      <c r="AS9" s="979"/>
      <c r="AT9" s="976"/>
      <c r="AU9" s="976"/>
      <c r="AV9" s="976"/>
      <c r="AW9" s="976"/>
      <c r="AX9" s="976"/>
      <c r="AY9" s="1008"/>
      <c r="AZ9" s="979"/>
      <c r="BA9" s="1018"/>
      <c r="BB9" s="88"/>
      <c r="BC9" s="88"/>
      <c r="BD9" s="88"/>
      <c r="BE9" s="999"/>
      <c r="BF9" s="88"/>
      <c r="BG9" s="88"/>
      <c r="BH9" s="88"/>
      <c r="BI9" s="88"/>
    </row>
    <row r="10" spans="2:63">
      <c r="B10" s="978">
        <f t="shared" si="0"/>
        <v>1980</v>
      </c>
      <c r="C10" s="981">
        <v>128.732</v>
      </c>
      <c r="D10" s="981">
        <v>406.79312000000004</v>
      </c>
      <c r="E10" s="982">
        <v>9350</v>
      </c>
      <c r="F10" s="983">
        <f>'Master ERF Table'!$Q$13</f>
        <v>1.1657924009020941</v>
      </c>
      <c r="G10" s="982">
        <f t="shared" ref="G10:G19" si="2">F10*E10</f>
        <v>10900.15894843458</v>
      </c>
      <c r="H10" s="109">
        <f>'Master ERF Table'!$Q$11</f>
        <v>0.95</v>
      </c>
      <c r="I10" s="983">
        <f t="shared" si="1"/>
        <v>10.382677881933933</v>
      </c>
      <c r="J10" s="109">
        <f>'Master ERF Table'!$Q$19</f>
        <v>0.03</v>
      </c>
      <c r="K10" s="109">
        <f>'Master ERF Table'!$Q$20</f>
        <v>1.2</v>
      </c>
      <c r="L10" s="982">
        <f>'Master ERF Table'!$Q$18</f>
        <v>1231</v>
      </c>
      <c r="M10" s="991">
        <v>0.73</v>
      </c>
      <c r="N10" s="88"/>
      <c r="O10" s="981">
        <f t="shared" ref="O10:O19" si="3">D10</f>
        <v>406.79312000000004</v>
      </c>
      <c r="P10" s="983">
        <f t="shared" ref="P10:P34" si="4">(((C10*1000000000)*H10*I10)/1000000000000)*(14/46)</f>
        <v>0.3864467918476453</v>
      </c>
      <c r="Q10" s="989">
        <f t="shared" ref="Q10:Q19" si="5">((C10*1000000000*H10)*J10)/1000000000000</f>
        <v>3.6688620000000002E-3</v>
      </c>
      <c r="R10" s="989">
        <f t="shared" ref="R10:R19" si="6">((C10*1000000000*H10)*K10)/1000000000000</f>
        <v>0.14675447999999999</v>
      </c>
      <c r="S10" s="981">
        <f t="shared" ref="S10:S19" si="7">((C10*1000000000*H10*L10)/1000000000000)</f>
        <v>150.5456374</v>
      </c>
      <c r="T10" s="990">
        <f t="shared" ref="T10:T29" si="8">G10*1000000</f>
        <v>10900158948.43458</v>
      </c>
      <c r="U10" s="88"/>
      <c r="V10" s="984">
        <f>'Master ERF Table'!$C$11</f>
        <v>34.442957746478882</v>
      </c>
      <c r="W10" s="984">
        <f>'Master ERF Table'!$C$13</f>
        <v>-18.693086083844243</v>
      </c>
      <c r="X10" s="984">
        <f>'Master ERF Table'!$C$12</f>
        <v>-9.3465430419221214</v>
      </c>
      <c r="Y10" s="984">
        <f>'Master ERF Table'!$C$14</f>
        <v>-2.8039629125766363</v>
      </c>
      <c r="Z10" s="984">
        <f>'Master ERF Table'!$C$15</f>
        <v>5.4603140858326471</v>
      </c>
      <c r="AA10" s="984">
        <f>'Master ERF Table'!$C$19</f>
        <v>100.67114093959731</v>
      </c>
      <c r="AB10" s="984">
        <f>'Master ERF Table'!$C$21</f>
        <v>-19.909502262443439</v>
      </c>
      <c r="AC10" s="985">
        <f>'Master ERF Table'!$C$17</f>
        <v>5.1788268955650935E-3</v>
      </c>
      <c r="AD10" s="986">
        <f>'Master ERF Table'!$C$7</f>
        <v>9.3595037832884959E-10</v>
      </c>
      <c r="AE10" s="88"/>
      <c r="AF10" s="987">
        <f t="shared" ref="AF10:AF48" si="9">V10*P10</f>
        <v>13.310370522870766</v>
      </c>
      <c r="AG10" s="987">
        <f t="shared" ref="AG10:AG48" si="10">W10*P10*M10</f>
        <v>-5.2734346971884341</v>
      </c>
      <c r="AH10" s="987">
        <f t="shared" ref="AH10:AH48" si="11">X10*P10*M10</f>
        <v>-2.636717348594217</v>
      </c>
      <c r="AI10" s="987">
        <f t="shared" ref="AI10:AI48" si="12">Y10*P10*M10</f>
        <v>-0.79101520457826502</v>
      </c>
      <c r="AJ10" s="987">
        <f>MEDIAN('Time series-NOx per study'!V10:V69)*P10</f>
        <v>5.433000069044418</v>
      </c>
      <c r="AK10" s="1009">
        <f t="shared" ref="AK10:AK73" si="13">SUM(AG10:AI10)</f>
        <v>-8.7011672503609159</v>
      </c>
      <c r="AL10" s="482"/>
      <c r="AM10" s="987">
        <f t="shared" ref="AM10:AM48" si="14">V10*P10</f>
        <v>13.310370522870766</v>
      </c>
      <c r="AN10" s="987">
        <f t="shared" ref="AN10:AN48" si="15">W10*P10*M10</f>
        <v>-5.2734346971884341</v>
      </c>
      <c r="AO10" s="987">
        <f t="shared" ref="AO10:AO48" si="16">X10*P10*M10</f>
        <v>-2.636717348594217</v>
      </c>
      <c r="AP10" s="987">
        <f t="shared" ref="AP10:AP48" si="17">Y10*P10*M10</f>
        <v>-0.79101520457826502</v>
      </c>
      <c r="AQ10" s="987">
        <f>MEDIAN('Time series-NOx per study'!V10:V69)*P10</f>
        <v>5.433000069044418</v>
      </c>
      <c r="AR10" s="1009">
        <f t="shared" ref="AR10:AR73" si="18">SUM(AN10:AP10)</f>
        <v>-8.7011672503609159</v>
      </c>
      <c r="AS10" s="482"/>
      <c r="AT10" s="987">
        <f t="shared" ref="AT10:AT48" si="19">V10*P10</f>
        <v>13.310370522870766</v>
      </c>
      <c r="AU10" s="987">
        <f t="shared" ref="AU10:AU48" si="20">W10*P10*M10</f>
        <v>-5.2734346971884341</v>
      </c>
      <c r="AV10" s="987">
        <f t="shared" ref="AV10:AV48" si="21">X10*P10*M10</f>
        <v>-2.636717348594217</v>
      </c>
      <c r="AW10" s="987">
        <f t="shared" ref="AW10:AW48" si="22">Y10*P10*M10</f>
        <v>-0.79101520457826502</v>
      </c>
      <c r="AX10" s="987">
        <f>MEDIAN('Time series-NOx per study'!V10:V69)*P10</f>
        <v>5.433000069044418</v>
      </c>
      <c r="AY10" s="1009">
        <f>SUM(AU10:AW10)</f>
        <v>-8.7011672503609159</v>
      </c>
      <c r="AZ10" s="979"/>
      <c r="BA10" s="979"/>
      <c r="BB10" s="88"/>
      <c r="BC10" s="88"/>
      <c r="BD10" s="88"/>
      <c r="BE10" s="88"/>
      <c r="BF10" s="88"/>
      <c r="BG10" s="88"/>
      <c r="BH10" s="88"/>
      <c r="BI10" s="88"/>
    </row>
    <row r="11" spans="2:63">
      <c r="B11" s="978">
        <f t="shared" si="0"/>
        <v>1981</v>
      </c>
      <c r="C11" s="981">
        <v>126.55200000000001</v>
      </c>
      <c r="D11" s="981">
        <v>399.90432000000004</v>
      </c>
      <c r="E11" s="982">
        <v>9113</v>
      </c>
      <c r="F11" s="983">
        <f>'Master ERF Table'!$Q$13</f>
        <v>1.1657924009020941</v>
      </c>
      <c r="G11" s="982">
        <f t="shared" si="2"/>
        <v>10623.866149420784</v>
      </c>
      <c r="H11" s="109">
        <f>'Master ERF Table'!$Q$11</f>
        <v>0.95</v>
      </c>
      <c r="I11" s="983">
        <f t="shared" si="1"/>
        <v>10.533682078843922</v>
      </c>
      <c r="J11" s="109">
        <f>'Master ERF Table'!$Q$19</f>
        <v>0.03</v>
      </c>
      <c r="K11" s="109">
        <f>'Master ERF Table'!$Q$20</f>
        <v>1.2</v>
      </c>
      <c r="L11" s="982">
        <f>'Master ERF Table'!$Q$18</f>
        <v>1231</v>
      </c>
      <c r="M11" s="991">
        <v>0.73</v>
      </c>
      <c r="N11" s="88"/>
      <c r="O11" s="981">
        <f t="shared" si="3"/>
        <v>399.90432000000004</v>
      </c>
      <c r="P11" s="983">
        <f t="shared" si="4"/>
        <v>0.385427793653841</v>
      </c>
      <c r="Q11" s="989">
        <f t="shared" si="5"/>
        <v>3.6067320000000001E-3</v>
      </c>
      <c r="R11" s="989">
        <f t="shared" si="6"/>
        <v>0.14426928</v>
      </c>
      <c r="S11" s="981">
        <f t="shared" si="7"/>
        <v>147.99623639999999</v>
      </c>
      <c r="T11" s="990">
        <f t="shared" si="8"/>
        <v>10623866149.420784</v>
      </c>
      <c r="U11" s="88"/>
      <c r="V11" s="984">
        <f>'Master ERF Table'!$C$11</f>
        <v>34.442957746478882</v>
      </c>
      <c r="W11" s="984">
        <f>'Master ERF Table'!$C$13</f>
        <v>-18.693086083844243</v>
      </c>
      <c r="X11" s="984">
        <f>'Master ERF Table'!$C$12</f>
        <v>-9.3465430419221214</v>
      </c>
      <c r="Y11" s="984">
        <f>'Master ERF Table'!$C$14</f>
        <v>-2.8039629125766363</v>
      </c>
      <c r="Z11" s="984">
        <f>'Master ERF Table'!$C$15</f>
        <v>5.4603140858326471</v>
      </c>
      <c r="AA11" s="984">
        <f>'Master ERF Table'!$C$19</f>
        <v>100.67114093959731</v>
      </c>
      <c r="AB11" s="984">
        <f>'Master ERF Table'!$C$21</f>
        <v>-19.909502262443439</v>
      </c>
      <c r="AC11" s="985">
        <f>'Master ERF Table'!$C$17</f>
        <v>5.1788268955650935E-3</v>
      </c>
      <c r="AD11" s="986">
        <f>'Master ERF Table'!$C$7</f>
        <v>9.3595037832884959E-10</v>
      </c>
      <c r="AE11" s="88"/>
      <c r="AF11" s="987">
        <f t="shared" si="9"/>
        <v>13.275273211137828</v>
      </c>
      <c r="AG11" s="987">
        <f t="shared" si="10"/>
        <v>-5.2595294958905061</v>
      </c>
      <c r="AH11" s="987">
        <f t="shared" si="11"/>
        <v>-2.6297647479452531</v>
      </c>
      <c r="AI11" s="987">
        <f t="shared" si="12"/>
        <v>-0.78892942438357594</v>
      </c>
      <c r="AJ11" s="987">
        <f>MEDIAN('Time series-NOx per study'!V10:V69)*P11</f>
        <v>5.4186741194594159</v>
      </c>
      <c r="AK11" s="1009">
        <f t="shared" si="13"/>
        <v>-8.678223668219335</v>
      </c>
      <c r="AL11" s="482"/>
      <c r="AM11" s="987">
        <f t="shared" si="14"/>
        <v>13.275273211137828</v>
      </c>
      <c r="AN11" s="987">
        <f t="shared" si="15"/>
        <v>-5.2595294958905061</v>
      </c>
      <c r="AO11" s="987">
        <f t="shared" si="16"/>
        <v>-2.6297647479452531</v>
      </c>
      <c r="AP11" s="987">
        <f t="shared" si="17"/>
        <v>-0.78892942438357594</v>
      </c>
      <c r="AQ11" s="987">
        <f>MEDIAN('Time series-NOx per study'!V10:V69)*P11</f>
        <v>5.4186741194594159</v>
      </c>
      <c r="AR11" s="1009">
        <f t="shared" si="18"/>
        <v>-8.678223668219335</v>
      </c>
      <c r="AS11" s="482"/>
      <c r="AT11" s="987">
        <f t="shared" si="19"/>
        <v>13.275273211137828</v>
      </c>
      <c r="AU11" s="987">
        <f t="shared" si="20"/>
        <v>-5.2595294958905061</v>
      </c>
      <c r="AV11" s="987">
        <f t="shared" si="21"/>
        <v>-2.6297647479452531</v>
      </c>
      <c r="AW11" s="987">
        <f t="shared" si="22"/>
        <v>-0.78892942438357594</v>
      </c>
      <c r="AX11" s="987">
        <f>MEDIAN('Time series-NOx per study'!V10:V69)*P11</f>
        <v>5.4186741194594159</v>
      </c>
      <c r="AY11" s="1009">
        <f>SUM(AU11:AW11)</f>
        <v>-8.678223668219335</v>
      </c>
      <c r="AZ11" s="979"/>
      <c r="BA11" s="979"/>
      <c r="BB11" s="88"/>
      <c r="BC11" s="88"/>
      <c r="BD11" s="88"/>
      <c r="BE11" s="88"/>
      <c r="BF11" s="88"/>
      <c r="BG11" s="88"/>
      <c r="BH11" s="88"/>
      <c r="BI11" s="88"/>
    </row>
    <row r="12" spans="2:63">
      <c r="B12" s="978">
        <f t="shared" si="0"/>
        <v>1982</v>
      </c>
      <c r="C12" s="981">
        <v>128.18100000000001</v>
      </c>
      <c r="D12" s="981">
        <v>405.05196000000007</v>
      </c>
      <c r="E12" s="982">
        <v>9140</v>
      </c>
      <c r="F12" s="983">
        <f>'Master ERF Table'!$Q$13</f>
        <v>1.1657924009020941</v>
      </c>
      <c r="G12" s="982">
        <f t="shared" si="2"/>
        <v>10655.342544245141</v>
      </c>
      <c r="H12" s="109">
        <f>'Master ERF Table'!$Q$11</f>
        <v>0.95</v>
      </c>
      <c r="I12" s="983">
        <f t="shared" si="1"/>
        <v>10.68688245941132</v>
      </c>
      <c r="J12" s="109">
        <f>'Master ERF Table'!$Q$19</f>
        <v>0.03</v>
      </c>
      <c r="K12" s="109">
        <f>'Master ERF Table'!$Q$20</f>
        <v>1.2</v>
      </c>
      <c r="L12" s="982">
        <f>'Master ERF Table'!$Q$18</f>
        <v>1231</v>
      </c>
      <c r="M12" s="991">
        <v>0.73</v>
      </c>
      <c r="N12" s="88"/>
      <c r="O12" s="981">
        <f t="shared" si="3"/>
        <v>405.05196000000007</v>
      </c>
      <c r="P12" s="983">
        <f t="shared" si="4"/>
        <v>0.39606685284883425</v>
      </c>
      <c r="Q12" s="989">
        <f t="shared" si="5"/>
        <v>3.6531585000000003E-3</v>
      </c>
      <c r="R12" s="989">
        <f t="shared" si="6"/>
        <v>0.14612633999999999</v>
      </c>
      <c r="S12" s="981">
        <f t="shared" si="7"/>
        <v>149.90127045000003</v>
      </c>
      <c r="T12" s="990">
        <f t="shared" si="8"/>
        <v>10655342544.24514</v>
      </c>
      <c r="U12" s="88"/>
      <c r="V12" s="984">
        <f>'Master ERF Table'!$C$11</f>
        <v>34.442957746478882</v>
      </c>
      <c r="W12" s="984">
        <f>'Master ERF Table'!$C$13</f>
        <v>-18.693086083844243</v>
      </c>
      <c r="X12" s="984">
        <f>'Master ERF Table'!$C$12</f>
        <v>-9.3465430419221214</v>
      </c>
      <c r="Y12" s="984">
        <f>'Master ERF Table'!$C$14</f>
        <v>-2.8039629125766363</v>
      </c>
      <c r="Z12" s="984">
        <f>'Master ERF Table'!$C$15</f>
        <v>5.4603140858326471</v>
      </c>
      <c r="AA12" s="984">
        <f>'Master ERF Table'!$C$19</f>
        <v>100.67114093959731</v>
      </c>
      <c r="AB12" s="984">
        <f>'Master ERF Table'!$C$21</f>
        <v>-19.909502262443439</v>
      </c>
      <c r="AC12" s="985">
        <f>'Master ERF Table'!$C$17</f>
        <v>5.1788268955650935E-3</v>
      </c>
      <c r="AD12" s="986">
        <f>'Master ERF Table'!$C$7</f>
        <v>9.3595037832884959E-10</v>
      </c>
      <c r="AE12" s="88"/>
      <c r="AF12" s="987">
        <f t="shared" si="9"/>
        <v>13.641713877453267</v>
      </c>
      <c r="AG12" s="987">
        <f t="shared" si="10"/>
        <v>-5.4047095959401856</v>
      </c>
      <c r="AH12" s="987">
        <f t="shared" si="11"/>
        <v>-2.7023547979700928</v>
      </c>
      <c r="AI12" s="987">
        <f t="shared" si="12"/>
        <v>-0.81070643939102793</v>
      </c>
      <c r="AJ12" s="987">
        <f>MEDIAN('Time series-NOx per study'!V10:V69)*P12</f>
        <v>5.5682471281124526</v>
      </c>
      <c r="AK12" s="1009">
        <f t="shared" si="13"/>
        <v>-8.9177708333013062</v>
      </c>
      <c r="AL12" s="482"/>
      <c r="AM12" s="987">
        <f t="shared" si="14"/>
        <v>13.641713877453267</v>
      </c>
      <c r="AN12" s="987">
        <f t="shared" si="15"/>
        <v>-5.4047095959401856</v>
      </c>
      <c r="AO12" s="987">
        <f t="shared" si="16"/>
        <v>-2.7023547979700928</v>
      </c>
      <c r="AP12" s="987">
        <f t="shared" si="17"/>
        <v>-0.81070643939102793</v>
      </c>
      <c r="AQ12" s="987">
        <f>MEDIAN('Time series-NOx per study'!V10:V69)*P12</f>
        <v>5.5682471281124526</v>
      </c>
      <c r="AR12" s="1009">
        <f t="shared" si="18"/>
        <v>-8.9177708333013062</v>
      </c>
      <c r="AS12" s="482"/>
      <c r="AT12" s="987">
        <f t="shared" si="19"/>
        <v>13.641713877453267</v>
      </c>
      <c r="AU12" s="987">
        <f t="shared" si="20"/>
        <v>-5.4047095959401856</v>
      </c>
      <c r="AV12" s="987">
        <f t="shared" si="21"/>
        <v>-2.7023547979700928</v>
      </c>
      <c r="AW12" s="987">
        <f t="shared" si="22"/>
        <v>-0.81070643939102793</v>
      </c>
      <c r="AX12" s="987">
        <f>MEDIAN('Time series-NOx per study'!V10:V69)*P12</f>
        <v>5.5682471281124526</v>
      </c>
      <c r="AY12" s="1009">
        <f t="shared" ref="AY12:AY74" si="23">SUM(AU12:AW12)</f>
        <v>-8.9177708333013062</v>
      </c>
      <c r="AZ12" s="979"/>
      <c r="BA12" s="979"/>
      <c r="BB12" s="88"/>
      <c r="BC12" s="88"/>
      <c r="BD12" s="88"/>
      <c r="BE12" s="88"/>
      <c r="BF12" s="88"/>
      <c r="BG12" s="88"/>
      <c r="BH12" s="88"/>
      <c r="BI12" s="88"/>
    </row>
    <row r="13" spans="2:63">
      <c r="B13" s="978">
        <f t="shared" si="0"/>
        <v>1983</v>
      </c>
      <c r="C13" s="981">
        <v>130.34700000000001</v>
      </c>
      <c r="D13" s="981">
        <v>411.89652000000007</v>
      </c>
      <c r="E13" s="982">
        <v>9395</v>
      </c>
      <c r="F13" s="983">
        <f>'Master ERF Table'!$Q$13</f>
        <v>1.1657924009020941</v>
      </c>
      <c r="G13" s="982">
        <f t="shared" si="2"/>
        <v>10952.619606475175</v>
      </c>
      <c r="H13" s="109">
        <f>'Master ERF Table'!$Q$11</f>
        <v>0.95</v>
      </c>
      <c r="I13" s="983">
        <f>(I$14/I$6)^(1/(B$14-B$6))*I12</f>
        <v>10.842310964620255</v>
      </c>
      <c r="J13" s="109">
        <f>'Master ERF Table'!$Q$19</f>
        <v>0.03</v>
      </c>
      <c r="K13" s="109">
        <f>'Master ERF Table'!$Q$20</f>
        <v>1.2</v>
      </c>
      <c r="L13" s="982">
        <f>'Master ERF Table'!$Q$18</f>
        <v>1231</v>
      </c>
      <c r="M13" s="991">
        <v>0.73</v>
      </c>
      <c r="N13" s="88"/>
      <c r="O13" s="981">
        <f t="shared" si="3"/>
        <v>411.89652000000007</v>
      </c>
      <c r="P13" s="983">
        <f t="shared" si="4"/>
        <v>0.40861726102524443</v>
      </c>
      <c r="Q13" s="989">
        <f t="shared" si="5"/>
        <v>3.7148895000000005E-3</v>
      </c>
      <c r="R13" s="989">
        <f t="shared" si="6"/>
        <v>0.14859558</v>
      </c>
      <c r="S13" s="981">
        <f t="shared" si="7"/>
        <v>152.43429915000004</v>
      </c>
      <c r="T13" s="990">
        <f t="shared" si="8"/>
        <v>10952619606.475174</v>
      </c>
      <c r="U13" s="88"/>
      <c r="V13" s="984">
        <f>'Master ERF Table'!$C$11</f>
        <v>34.442957746478882</v>
      </c>
      <c r="W13" s="984">
        <f>'Master ERF Table'!$C$13</f>
        <v>-18.693086083844243</v>
      </c>
      <c r="X13" s="984">
        <f>'Master ERF Table'!$C$12</f>
        <v>-9.3465430419221214</v>
      </c>
      <c r="Y13" s="984">
        <f>'Master ERF Table'!$C$14</f>
        <v>-2.8039629125766363</v>
      </c>
      <c r="Z13" s="984">
        <f>'Master ERF Table'!$C$15</f>
        <v>5.4603140858326471</v>
      </c>
      <c r="AA13" s="984">
        <f>'Master ERF Table'!$C$19</f>
        <v>100.67114093959731</v>
      </c>
      <c r="AB13" s="984">
        <f>'Master ERF Table'!$C$21</f>
        <v>-19.909502262443439</v>
      </c>
      <c r="AC13" s="985">
        <f>'Master ERF Table'!$C$17</f>
        <v>5.1788268955650935E-3</v>
      </c>
      <c r="AD13" s="986">
        <f>'Master ERF Table'!$C$7</f>
        <v>9.3595037832884959E-10</v>
      </c>
      <c r="AE13" s="88"/>
      <c r="AF13" s="987">
        <f t="shared" si="9"/>
        <v>14.073987055974426</v>
      </c>
      <c r="AG13" s="987">
        <f t="shared" si="10"/>
        <v>-5.5759718740533692</v>
      </c>
      <c r="AH13" s="987">
        <f t="shared" si="11"/>
        <v>-2.7879859370266846</v>
      </c>
      <c r="AI13" s="987">
        <f t="shared" si="12"/>
        <v>-0.83639578110800539</v>
      </c>
      <c r="AJ13" s="987">
        <f>MEDIAN('Time series-NOx per study'!V10:V69)*P13</f>
        <v>5.7446915182003231</v>
      </c>
      <c r="AK13" s="1009">
        <f t="shared" si="13"/>
        <v>-9.2003535921880584</v>
      </c>
      <c r="AL13" s="482"/>
      <c r="AM13" s="987">
        <f t="shared" si="14"/>
        <v>14.073987055974426</v>
      </c>
      <c r="AN13" s="987">
        <f t="shared" si="15"/>
        <v>-5.5759718740533692</v>
      </c>
      <c r="AO13" s="987">
        <f t="shared" si="16"/>
        <v>-2.7879859370266846</v>
      </c>
      <c r="AP13" s="987">
        <f t="shared" si="17"/>
        <v>-0.83639578110800539</v>
      </c>
      <c r="AQ13" s="987">
        <f>MEDIAN('Time series-NOx per study'!V10:V69)*P13</f>
        <v>5.7446915182003231</v>
      </c>
      <c r="AR13" s="1009">
        <f t="shared" si="18"/>
        <v>-9.2003535921880584</v>
      </c>
      <c r="AS13" s="482"/>
      <c r="AT13" s="987">
        <f t="shared" si="19"/>
        <v>14.073987055974426</v>
      </c>
      <c r="AU13" s="987">
        <f t="shared" si="20"/>
        <v>-5.5759718740533692</v>
      </c>
      <c r="AV13" s="987">
        <f t="shared" si="21"/>
        <v>-2.7879859370266846</v>
      </c>
      <c r="AW13" s="987">
        <f t="shared" si="22"/>
        <v>-0.83639578110800539</v>
      </c>
      <c r="AX13" s="987">
        <f>MEDIAN('Time series-NOx per study'!V10:V69)*P13</f>
        <v>5.7446915182003231</v>
      </c>
      <c r="AY13" s="1009">
        <f t="shared" si="23"/>
        <v>-9.2003535921880584</v>
      </c>
      <c r="AZ13" s="979"/>
      <c r="BA13" s="979"/>
      <c r="BB13" s="88"/>
      <c r="BC13" s="88"/>
      <c r="BD13" s="88"/>
      <c r="BE13" s="88"/>
      <c r="BF13" s="88"/>
      <c r="BG13" s="88"/>
      <c r="BH13" s="88"/>
      <c r="BI13" s="88"/>
    </row>
    <row r="14" spans="2:63">
      <c r="B14" s="978">
        <f t="shared" si="0"/>
        <v>1984</v>
      </c>
      <c r="C14" s="981">
        <v>139.04499999999999</v>
      </c>
      <c r="D14" s="981">
        <v>439.38219999999995</v>
      </c>
      <c r="E14" s="982">
        <v>10102</v>
      </c>
      <c r="F14" s="983">
        <f>'Master ERF Table'!$Q$13</f>
        <v>1.1657924009020941</v>
      </c>
      <c r="G14" s="982">
        <f t="shared" si="2"/>
        <v>11776.834833912955</v>
      </c>
      <c r="H14" s="109">
        <f>'Master ERF Table'!$Q$11</f>
        <v>0.95</v>
      </c>
      <c r="I14" s="983">
        <v>11</v>
      </c>
      <c r="J14" s="109">
        <f>'Master ERF Table'!$Q$19</f>
        <v>0.03</v>
      </c>
      <c r="K14" s="109">
        <f>'Master ERF Table'!$Q$20</f>
        <v>1.2</v>
      </c>
      <c r="L14" s="982">
        <f>'Master ERF Table'!$Q$18</f>
        <v>1231</v>
      </c>
      <c r="M14" s="991">
        <v>0.73</v>
      </c>
      <c r="N14" s="88"/>
      <c r="O14" s="981">
        <f t="shared" si="3"/>
        <v>439.38219999999995</v>
      </c>
      <c r="P14" s="983">
        <f t="shared" si="4"/>
        <v>0.44222355434782612</v>
      </c>
      <c r="Q14" s="989">
        <f t="shared" si="5"/>
        <v>3.9627825000000004E-3</v>
      </c>
      <c r="R14" s="989">
        <f t="shared" si="6"/>
        <v>0.15851129999999999</v>
      </c>
      <c r="S14" s="981">
        <f t="shared" si="7"/>
        <v>162.60617525000001</v>
      </c>
      <c r="T14" s="990">
        <f t="shared" si="8"/>
        <v>11776834833.912954</v>
      </c>
      <c r="U14" s="88"/>
      <c r="V14" s="984">
        <f>'Master ERF Table'!$C$11</f>
        <v>34.442957746478882</v>
      </c>
      <c r="W14" s="984">
        <f>'Master ERF Table'!$C$13</f>
        <v>-18.693086083844243</v>
      </c>
      <c r="X14" s="984">
        <f>'Master ERF Table'!$C$12</f>
        <v>-9.3465430419221214</v>
      </c>
      <c r="Y14" s="984">
        <f>'Master ERF Table'!$C$14</f>
        <v>-2.8039629125766363</v>
      </c>
      <c r="Z14" s="984">
        <f>'Master ERF Table'!$C$15</f>
        <v>5.4603140858326471</v>
      </c>
      <c r="AA14" s="984">
        <f>'Master ERF Table'!$C$19</f>
        <v>100.67114093959731</v>
      </c>
      <c r="AB14" s="984">
        <f>'Master ERF Table'!$C$21</f>
        <v>-19.909502262443439</v>
      </c>
      <c r="AC14" s="985">
        <f>'Master ERF Table'!$C$17</f>
        <v>5.1788268955650935E-3</v>
      </c>
      <c r="AD14" s="986">
        <f>'Master ERF Table'!$C$7</f>
        <v>9.3595037832884959E-10</v>
      </c>
      <c r="AE14" s="88"/>
      <c r="AF14" s="987">
        <f t="shared" si="9"/>
        <v>15.231487196899883</v>
      </c>
      <c r="AG14" s="987">
        <f t="shared" si="10"/>
        <v>-6.0345617679010646</v>
      </c>
      <c r="AH14" s="987">
        <f t="shared" si="11"/>
        <v>-3.0172808839505323</v>
      </c>
      <c r="AI14" s="987">
        <f t="shared" si="12"/>
        <v>-0.90518426518515971</v>
      </c>
      <c r="AJ14" s="987">
        <f>MEDIAN('Time series-NOx per study'!V10:V69)*P14</f>
        <v>6.2171575802653329</v>
      </c>
      <c r="AK14" s="1009">
        <f t="shared" si="13"/>
        <v>-9.9570269170367567</v>
      </c>
      <c r="AL14" s="482"/>
      <c r="AM14" s="987">
        <f t="shared" si="14"/>
        <v>15.231487196899883</v>
      </c>
      <c r="AN14" s="987">
        <f t="shared" si="15"/>
        <v>-6.0345617679010646</v>
      </c>
      <c r="AO14" s="987">
        <f t="shared" si="16"/>
        <v>-3.0172808839505323</v>
      </c>
      <c r="AP14" s="987">
        <f t="shared" si="17"/>
        <v>-0.90518426518515971</v>
      </c>
      <c r="AQ14" s="987">
        <f>MEDIAN('Time series-NOx per study'!V10:V69)*P14</f>
        <v>6.2171575802653329</v>
      </c>
      <c r="AR14" s="1009">
        <f t="shared" si="18"/>
        <v>-9.9570269170367567</v>
      </c>
      <c r="AS14" s="482"/>
      <c r="AT14" s="987">
        <f t="shared" si="19"/>
        <v>15.231487196899883</v>
      </c>
      <c r="AU14" s="987">
        <f t="shared" si="20"/>
        <v>-6.0345617679010646</v>
      </c>
      <c r="AV14" s="987">
        <f t="shared" si="21"/>
        <v>-3.0172808839505323</v>
      </c>
      <c r="AW14" s="987">
        <f t="shared" si="22"/>
        <v>-0.90518426518515971</v>
      </c>
      <c r="AX14" s="987">
        <f>MEDIAN('Time series-NOx per study'!V10:V69)*P14</f>
        <v>6.2171575802653329</v>
      </c>
      <c r="AY14" s="1009">
        <f t="shared" si="23"/>
        <v>-9.9570269170367567</v>
      </c>
      <c r="AZ14" s="979"/>
      <c r="BA14" s="979"/>
      <c r="BB14" s="88"/>
      <c r="BC14" s="88"/>
      <c r="BD14" s="88"/>
      <c r="BE14" s="88"/>
      <c r="BF14" s="88"/>
      <c r="BG14" s="88"/>
      <c r="BH14" s="88"/>
      <c r="BI14" s="88"/>
    </row>
    <row r="15" spans="2:63">
      <c r="B15" s="978">
        <f t="shared" si="0"/>
        <v>1985</v>
      </c>
      <c r="C15" s="981">
        <v>143.43899999999999</v>
      </c>
      <c r="D15" s="981">
        <v>453.26724000000002</v>
      </c>
      <c r="E15" s="982">
        <v>10598</v>
      </c>
      <c r="F15" s="983">
        <f>'Master ERF Table'!$Q$13</f>
        <v>1.1657924009020941</v>
      </c>
      <c r="G15" s="982">
        <f t="shared" si="2"/>
        <v>12355.067864760393</v>
      </c>
      <c r="H15" s="109">
        <f>'Master ERF Table'!$Q$11</f>
        <v>0.95</v>
      </c>
      <c r="I15" s="983">
        <f>(I$22/I$14)^(1/(B$22-B$14))*I14</f>
        <v>11.221277778583994</v>
      </c>
      <c r="J15" s="109">
        <f>'Master ERF Table'!$Q$19</f>
        <v>0.03</v>
      </c>
      <c r="K15" s="109">
        <f>'Master ERF Table'!$Q$20</f>
        <v>1.2</v>
      </c>
      <c r="L15" s="982">
        <f>'Master ERF Table'!$Q$18</f>
        <v>1231</v>
      </c>
      <c r="M15" s="991">
        <v>0.73</v>
      </c>
      <c r="N15" s="88"/>
      <c r="O15" s="981">
        <f t="shared" si="3"/>
        <v>453.26724000000002</v>
      </c>
      <c r="P15" s="983">
        <f t="shared" si="4"/>
        <v>0.46537534525336344</v>
      </c>
      <c r="Q15" s="989">
        <f t="shared" si="5"/>
        <v>4.0880114999999996E-3</v>
      </c>
      <c r="R15" s="989">
        <f t="shared" si="6"/>
        <v>0.16352046000000001</v>
      </c>
      <c r="S15" s="981">
        <f t="shared" si="7"/>
        <v>167.74473854999999</v>
      </c>
      <c r="T15" s="990">
        <f t="shared" si="8"/>
        <v>12355067864.760393</v>
      </c>
      <c r="U15" s="88"/>
      <c r="V15" s="984">
        <f>'Master ERF Table'!$C$11</f>
        <v>34.442957746478882</v>
      </c>
      <c r="W15" s="984">
        <f>'Master ERF Table'!$C$13</f>
        <v>-18.693086083844243</v>
      </c>
      <c r="X15" s="984">
        <f>'Master ERF Table'!$C$12</f>
        <v>-9.3465430419221214</v>
      </c>
      <c r="Y15" s="984">
        <f>'Master ERF Table'!$C$14</f>
        <v>-2.8039629125766363</v>
      </c>
      <c r="Z15" s="984">
        <f>'Master ERF Table'!$C$15</f>
        <v>5.4603140858326471</v>
      </c>
      <c r="AA15" s="984">
        <f>'Master ERF Table'!$C$19</f>
        <v>100.67114093959731</v>
      </c>
      <c r="AB15" s="984">
        <f>'Master ERF Table'!$C$21</f>
        <v>-19.909502262443439</v>
      </c>
      <c r="AC15" s="985">
        <f>'Master ERF Table'!$C$17</f>
        <v>5.1788268955650935E-3</v>
      </c>
      <c r="AD15" s="986">
        <f>'Master ERF Table'!$C$7</f>
        <v>9.3595037832884959E-10</v>
      </c>
      <c r="AE15" s="88"/>
      <c r="AF15" s="987">
        <f t="shared" si="9"/>
        <v>16.02890335281462</v>
      </c>
      <c r="AG15" s="987">
        <f t="shared" si="10"/>
        <v>-6.3504900147874963</v>
      </c>
      <c r="AH15" s="987">
        <f t="shared" si="11"/>
        <v>-3.1752450073937482</v>
      </c>
      <c r="AI15" s="987">
        <f t="shared" si="12"/>
        <v>-0.95257350221812431</v>
      </c>
      <c r="AJ15" s="987">
        <f>MEDIAN('Time series-NOx per study'!V10:V69)*P15</f>
        <v>6.5426452909716382</v>
      </c>
      <c r="AK15" s="1009">
        <f t="shared" si="13"/>
        <v>-10.478308524399369</v>
      </c>
      <c r="AL15" s="482"/>
      <c r="AM15" s="987">
        <f t="shared" si="14"/>
        <v>16.02890335281462</v>
      </c>
      <c r="AN15" s="987">
        <f t="shared" si="15"/>
        <v>-6.3504900147874963</v>
      </c>
      <c r="AO15" s="987">
        <f t="shared" si="16"/>
        <v>-3.1752450073937482</v>
      </c>
      <c r="AP15" s="987">
        <f t="shared" si="17"/>
        <v>-0.95257350221812431</v>
      </c>
      <c r="AQ15" s="987">
        <f>MEDIAN('Time series-NOx per study'!V10:V69)*P15</f>
        <v>6.5426452909716382</v>
      </c>
      <c r="AR15" s="1009">
        <f t="shared" si="18"/>
        <v>-10.478308524399369</v>
      </c>
      <c r="AS15" s="482"/>
      <c r="AT15" s="987">
        <f t="shared" si="19"/>
        <v>16.02890335281462</v>
      </c>
      <c r="AU15" s="987">
        <f t="shared" si="20"/>
        <v>-6.3504900147874963</v>
      </c>
      <c r="AV15" s="987">
        <f t="shared" si="21"/>
        <v>-3.1752450073937482</v>
      </c>
      <c r="AW15" s="987">
        <f t="shared" si="22"/>
        <v>-0.95257350221812431</v>
      </c>
      <c r="AX15" s="987">
        <f>MEDIAN('Time series-NOx per study'!V10:V69)*P15</f>
        <v>6.5426452909716382</v>
      </c>
      <c r="AY15" s="1009">
        <f t="shared" si="23"/>
        <v>-10.478308524399369</v>
      </c>
      <c r="AZ15" s="979"/>
      <c r="BA15" s="979"/>
      <c r="BB15" s="88"/>
      <c r="BC15" s="88"/>
      <c r="BD15" s="88"/>
      <c r="BE15" s="88"/>
      <c r="BF15" s="88"/>
      <c r="BG15" s="88"/>
      <c r="BH15" s="88"/>
      <c r="BI15" s="88"/>
    </row>
    <row r="16" spans="2:63">
      <c r="B16" s="978">
        <f t="shared" si="0"/>
        <v>1986</v>
      </c>
      <c r="C16" s="981">
        <v>151.48400000000001</v>
      </c>
      <c r="D16" s="981">
        <v>478.68944000000005</v>
      </c>
      <c r="E16" s="982">
        <v>11491</v>
      </c>
      <c r="F16" s="983">
        <f>'Master ERF Table'!$Q$13</f>
        <v>1.1657924009020941</v>
      </c>
      <c r="G16" s="982">
        <f t="shared" si="2"/>
        <v>13396.120478765964</v>
      </c>
      <c r="H16" s="109">
        <f>'Master ERF Table'!$Q$11</f>
        <v>0.95</v>
      </c>
      <c r="I16" s="983">
        <f t="shared" ref="I16:I21" si="24">(I$22/I$14)^(1/(B$22-B$14))*I15</f>
        <v>11.447006816740268</v>
      </c>
      <c r="J16" s="109">
        <f>'Master ERF Table'!$Q$19</f>
        <v>0.03</v>
      </c>
      <c r="K16" s="109">
        <f>'Master ERF Table'!$Q$20</f>
        <v>1.2</v>
      </c>
      <c r="L16" s="982">
        <f>'Master ERF Table'!$Q$18</f>
        <v>1231</v>
      </c>
      <c r="M16" s="991">
        <v>0.73</v>
      </c>
      <c r="N16" s="88"/>
      <c r="O16" s="981">
        <f t="shared" si="3"/>
        <v>478.68944000000005</v>
      </c>
      <c r="P16" s="983">
        <f t="shared" si="4"/>
        <v>0.5013632709204392</v>
      </c>
      <c r="Q16" s="989">
        <f t="shared" si="5"/>
        <v>4.3172940000000002E-3</v>
      </c>
      <c r="R16" s="989">
        <f t="shared" si="6"/>
        <v>0.17269176</v>
      </c>
      <c r="S16" s="981">
        <f t="shared" si="7"/>
        <v>177.15296380000001</v>
      </c>
      <c r="T16" s="990">
        <f t="shared" si="8"/>
        <v>13396120478.765965</v>
      </c>
      <c r="U16" s="88"/>
      <c r="V16" s="984">
        <f>'Master ERF Table'!$C$11</f>
        <v>34.442957746478882</v>
      </c>
      <c r="W16" s="984">
        <f>'Master ERF Table'!$C$13</f>
        <v>-18.693086083844243</v>
      </c>
      <c r="X16" s="984">
        <f>'Master ERF Table'!$C$12</f>
        <v>-9.3465430419221214</v>
      </c>
      <c r="Y16" s="984">
        <f>'Master ERF Table'!$C$14</f>
        <v>-2.8039629125766363</v>
      </c>
      <c r="Z16" s="984">
        <f>'Master ERF Table'!$C$15</f>
        <v>5.4603140858326471</v>
      </c>
      <c r="AA16" s="984">
        <f>'Master ERF Table'!$C$19</f>
        <v>100.67114093959731</v>
      </c>
      <c r="AB16" s="984">
        <f>'Master ERF Table'!$C$21</f>
        <v>-19.909502262443439</v>
      </c>
      <c r="AC16" s="985">
        <f>'Master ERF Table'!$C$17</f>
        <v>5.1788268955650935E-3</v>
      </c>
      <c r="AD16" s="986">
        <f>'Master ERF Table'!$C$7</f>
        <v>9.3595037832884959E-10</v>
      </c>
      <c r="AE16" s="88"/>
      <c r="AF16" s="987">
        <f t="shared" si="9"/>
        <v>17.268433955949131</v>
      </c>
      <c r="AG16" s="987">
        <f t="shared" si="10"/>
        <v>-6.8415795512932496</v>
      </c>
      <c r="AH16" s="987">
        <f t="shared" si="11"/>
        <v>-3.4207897756466248</v>
      </c>
      <c r="AI16" s="987">
        <f t="shared" si="12"/>
        <v>-1.0262369326939873</v>
      </c>
      <c r="AJ16" s="987">
        <f>MEDIAN('Time series-NOx per study'!V10:V69)*P16</f>
        <v>7.0485943808817222</v>
      </c>
      <c r="AK16" s="1009">
        <f t="shared" si="13"/>
        <v>-11.288606259633861</v>
      </c>
      <c r="AL16" s="482"/>
      <c r="AM16" s="987">
        <f t="shared" si="14"/>
        <v>17.268433955949131</v>
      </c>
      <c r="AN16" s="987">
        <f t="shared" si="15"/>
        <v>-6.8415795512932496</v>
      </c>
      <c r="AO16" s="987">
        <f t="shared" si="16"/>
        <v>-3.4207897756466248</v>
      </c>
      <c r="AP16" s="987">
        <f t="shared" si="17"/>
        <v>-1.0262369326939873</v>
      </c>
      <c r="AQ16" s="987">
        <f>MEDIAN('Time series-NOx per study'!V10:V69)*P16</f>
        <v>7.0485943808817222</v>
      </c>
      <c r="AR16" s="1009">
        <f t="shared" si="18"/>
        <v>-11.288606259633861</v>
      </c>
      <c r="AS16" s="482"/>
      <c r="AT16" s="987">
        <f t="shared" si="19"/>
        <v>17.268433955949131</v>
      </c>
      <c r="AU16" s="987">
        <f t="shared" si="20"/>
        <v>-6.8415795512932496</v>
      </c>
      <c r="AV16" s="987">
        <f t="shared" si="21"/>
        <v>-3.4207897756466248</v>
      </c>
      <c r="AW16" s="987">
        <f t="shared" si="22"/>
        <v>-1.0262369326939873</v>
      </c>
      <c r="AX16" s="987">
        <f>MEDIAN('Time series-NOx per study'!V10:V69)*P16</f>
        <v>7.0485943808817222</v>
      </c>
      <c r="AY16" s="1009">
        <f t="shared" si="23"/>
        <v>-11.288606259633861</v>
      </c>
      <c r="AZ16" s="979"/>
      <c r="BA16" s="979"/>
      <c r="BB16" s="88"/>
      <c r="BC16" s="88"/>
      <c r="BD16" s="88"/>
      <c r="BE16" s="88"/>
      <c r="BF16" s="88"/>
      <c r="BG16" s="88"/>
      <c r="BH16" s="1004"/>
      <c r="BI16" s="88"/>
    </row>
    <row r="17" spans="2:61">
      <c r="B17" s="978">
        <f t="shared" si="0"/>
        <v>1987</v>
      </c>
      <c r="C17" s="981">
        <v>158.44800000000001</v>
      </c>
      <c r="D17" s="981">
        <v>500.69568000000004</v>
      </c>
      <c r="E17" s="982">
        <v>12266</v>
      </c>
      <c r="F17" s="983">
        <f>'Master ERF Table'!$Q$13</f>
        <v>1.1657924009020941</v>
      </c>
      <c r="G17" s="982">
        <f t="shared" si="2"/>
        <v>14299.609589465086</v>
      </c>
      <c r="H17" s="109">
        <f>'Master ERF Table'!$Q$11</f>
        <v>0.95</v>
      </c>
      <c r="I17" s="983">
        <f t="shared" si="24"/>
        <v>11.677276656726098</v>
      </c>
      <c r="J17" s="109">
        <f>'Master ERF Table'!$Q$19</f>
        <v>0.03</v>
      </c>
      <c r="K17" s="109">
        <f>'Master ERF Table'!$Q$20</f>
        <v>1.2</v>
      </c>
      <c r="L17" s="982">
        <f>'Master ERF Table'!$Q$18</f>
        <v>1231</v>
      </c>
      <c r="M17" s="991">
        <v>0.73</v>
      </c>
      <c r="N17" s="88"/>
      <c r="O17" s="981">
        <f t="shared" si="3"/>
        <v>500.69568000000004</v>
      </c>
      <c r="P17" s="983">
        <f t="shared" si="4"/>
        <v>0.53496102286251435</v>
      </c>
      <c r="Q17" s="989">
        <f t="shared" si="5"/>
        <v>4.5157679999999999E-3</v>
      </c>
      <c r="R17" s="989">
        <f t="shared" si="6"/>
        <v>0.18063071999999999</v>
      </c>
      <c r="S17" s="981">
        <f t="shared" si="7"/>
        <v>185.29701360000001</v>
      </c>
      <c r="T17" s="990">
        <f t="shared" si="8"/>
        <v>14299609589.465086</v>
      </c>
      <c r="U17" s="88"/>
      <c r="V17" s="984">
        <f>'Master ERF Table'!$C$11</f>
        <v>34.442957746478882</v>
      </c>
      <c r="W17" s="984">
        <f>'Master ERF Table'!$C$13</f>
        <v>-18.693086083844243</v>
      </c>
      <c r="X17" s="984">
        <f>'Master ERF Table'!$C$12</f>
        <v>-9.3465430419221214</v>
      </c>
      <c r="Y17" s="984">
        <f>'Master ERF Table'!$C$14</f>
        <v>-2.8039629125766363</v>
      </c>
      <c r="Z17" s="984">
        <f>'Master ERF Table'!$C$15</f>
        <v>5.4603140858326471</v>
      </c>
      <c r="AA17" s="984">
        <f>'Master ERF Table'!$C$19</f>
        <v>100.67114093959731</v>
      </c>
      <c r="AB17" s="984">
        <f>'Master ERF Table'!$C$21</f>
        <v>-19.909502262443439</v>
      </c>
      <c r="AC17" s="985">
        <f>'Master ERF Table'!$C$17</f>
        <v>5.1788268955650935E-3</v>
      </c>
      <c r="AD17" s="986">
        <f>'Master ERF Table'!$C$7</f>
        <v>9.3595037832884959E-10</v>
      </c>
      <c r="AE17" s="88"/>
      <c r="AF17" s="987">
        <f t="shared" si="9"/>
        <v>18.425639906466706</v>
      </c>
      <c r="AG17" s="987">
        <f t="shared" si="10"/>
        <v>-7.3000528898653538</v>
      </c>
      <c r="AH17" s="987">
        <f t="shared" si="11"/>
        <v>-3.6500264449326769</v>
      </c>
      <c r="AI17" s="987">
        <f t="shared" si="12"/>
        <v>-1.0950079334798031</v>
      </c>
      <c r="AJ17" s="987">
        <f>MEDIAN('Time series-NOx per study'!V10:V69)*P17</f>
        <v>7.5209403609021637</v>
      </c>
      <c r="AK17" s="1009">
        <f t="shared" si="13"/>
        <v>-12.045087268277832</v>
      </c>
      <c r="AL17" s="482"/>
      <c r="AM17" s="987">
        <f t="shared" si="14"/>
        <v>18.425639906466706</v>
      </c>
      <c r="AN17" s="987">
        <f t="shared" si="15"/>
        <v>-7.3000528898653538</v>
      </c>
      <c r="AO17" s="987">
        <f t="shared" si="16"/>
        <v>-3.6500264449326769</v>
      </c>
      <c r="AP17" s="987">
        <f t="shared" si="17"/>
        <v>-1.0950079334798031</v>
      </c>
      <c r="AQ17" s="987">
        <f>MEDIAN('Time series-NOx per study'!V10:V69)*P17</f>
        <v>7.5209403609021637</v>
      </c>
      <c r="AR17" s="1009">
        <f t="shared" si="18"/>
        <v>-12.045087268277832</v>
      </c>
      <c r="AS17" s="482"/>
      <c r="AT17" s="987">
        <f t="shared" si="19"/>
        <v>18.425639906466706</v>
      </c>
      <c r="AU17" s="987">
        <f t="shared" si="20"/>
        <v>-7.3000528898653538</v>
      </c>
      <c r="AV17" s="987">
        <f t="shared" si="21"/>
        <v>-3.6500264449326769</v>
      </c>
      <c r="AW17" s="987">
        <f t="shared" si="22"/>
        <v>-1.0950079334798031</v>
      </c>
      <c r="AX17" s="987">
        <f>MEDIAN('Time series-NOx per study'!V10:V69)*P17</f>
        <v>7.5209403609021637</v>
      </c>
      <c r="AY17" s="1009">
        <f t="shared" si="23"/>
        <v>-12.045087268277832</v>
      </c>
      <c r="AZ17" s="979"/>
      <c r="BA17" s="979"/>
      <c r="BB17" s="88"/>
      <c r="BC17" s="88"/>
      <c r="BD17" s="88"/>
      <c r="BE17" s="88"/>
      <c r="BF17" s="88"/>
      <c r="BG17" s="88"/>
      <c r="BH17" s="1004"/>
      <c r="BI17" s="88"/>
    </row>
    <row r="18" spans="2:61">
      <c r="B18" s="978">
        <f t="shared" si="0"/>
        <v>1988</v>
      </c>
      <c r="C18" s="981">
        <v>166.12799999999999</v>
      </c>
      <c r="D18" s="981">
        <v>524.96447999999998</v>
      </c>
      <c r="E18" s="982">
        <v>13017</v>
      </c>
      <c r="F18" s="983">
        <f>'Master ERF Table'!$Q$13</f>
        <v>1.1657924009020941</v>
      </c>
      <c r="G18" s="982">
        <f t="shared" si="2"/>
        <v>15175.11968254256</v>
      </c>
      <c r="H18" s="109">
        <f>'Master ERF Table'!$Q$11</f>
        <v>0.95</v>
      </c>
      <c r="I18" s="983">
        <f t="shared" si="24"/>
        <v>11.912178642045289</v>
      </c>
      <c r="J18" s="109">
        <f>'Master ERF Table'!$Q$19</f>
        <v>0.03</v>
      </c>
      <c r="K18" s="109">
        <f>'Master ERF Table'!$Q$20</f>
        <v>1.2</v>
      </c>
      <c r="L18" s="982">
        <f>'Master ERF Table'!$Q$18</f>
        <v>1231</v>
      </c>
      <c r="M18" s="991">
        <v>0.73</v>
      </c>
      <c r="N18" s="88"/>
      <c r="O18" s="981">
        <f t="shared" si="3"/>
        <v>524.96447999999998</v>
      </c>
      <c r="P18" s="983">
        <f t="shared" si="4"/>
        <v>0.57217363693103929</v>
      </c>
      <c r="Q18" s="989">
        <f t="shared" si="5"/>
        <v>4.7346480000000002E-3</v>
      </c>
      <c r="R18" s="989">
        <f t="shared" si="6"/>
        <v>0.18938592000000001</v>
      </c>
      <c r="S18" s="981">
        <f t="shared" si="7"/>
        <v>194.2783896</v>
      </c>
      <c r="T18" s="990">
        <f t="shared" si="8"/>
        <v>15175119682.542559</v>
      </c>
      <c r="U18" s="88"/>
      <c r="V18" s="984">
        <f>'Master ERF Table'!$C$11</f>
        <v>34.442957746478882</v>
      </c>
      <c r="W18" s="984">
        <f>'Master ERF Table'!$C$13</f>
        <v>-18.693086083844243</v>
      </c>
      <c r="X18" s="984">
        <f>'Master ERF Table'!$C$12</f>
        <v>-9.3465430419221214</v>
      </c>
      <c r="Y18" s="984">
        <f>'Master ERF Table'!$C$14</f>
        <v>-2.8039629125766363</v>
      </c>
      <c r="Z18" s="984">
        <f>'Master ERF Table'!$C$15</f>
        <v>5.4603140858326471</v>
      </c>
      <c r="AA18" s="984">
        <f>'Master ERF Table'!$C$19</f>
        <v>100.67114093959731</v>
      </c>
      <c r="AB18" s="984">
        <f>'Master ERF Table'!$C$21</f>
        <v>-19.909502262443439</v>
      </c>
      <c r="AC18" s="985">
        <f>'Master ERF Table'!$C$17</f>
        <v>5.1788268955650935E-3</v>
      </c>
      <c r="AD18" s="986">
        <f>'Master ERF Table'!$C$7</f>
        <v>9.3595037832884959E-10</v>
      </c>
      <c r="AE18" s="88"/>
      <c r="AF18" s="987">
        <f t="shared" si="9"/>
        <v>19.707352400464934</v>
      </c>
      <c r="AG18" s="987">
        <f t="shared" si="10"/>
        <v>-7.8078544665424552</v>
      </c>
      <c r="AH18" s="987">
        <f t="shared" si="11"/>
        <v>-3.9039272332712276</v>
      </c>
      <c r="AI18" s="987">
        <f t="shared" si="12"/>
        <v>-1.1711781699813684</v>
      </c>
      <c r="AJ18" s="987">
        <f>MEDIAN('Time series-NOx per study'!V10:V69)*P18</f>
        <v>8.0441071695512729</v>
      </c>
      <c r="AK18" s="1009">
        <f t="shared" si="13"/>
        <v>-12.882959869795052</v>
      </c>
      <c r="AL18" s="482"/>
      <c r="AM18" s="987">
        <f t="shared" si="14"/>
        <v>19.707352400464934</v>
      </c>
      <c r="AN18" s="987">
        <f t="shared" si="15"/>
        <v>-7.8078544665424552</v>
      </c>
      <c r="AO18" s="987">
        <f t="shared" si="16"/>
        <v>-3.9039272332712276</v>
      </c>
      <c r="AP18" s="987">
        <f t="shared" si="17"/>
        <v>-1.1711781699813684</v>
      </c>
      <c r="AQ18" s="987">
        <f>MEDIAN('Time series-NOx per study'!V10:V69)*P18</f>
        <v>8.0441071695512729</v>
      </c>
      <c r="AR18" s="1009">
        <f t="shared" si="18"/>
        <v>-12.882959869795052</v>
      </c>
      <c r="AS18" s="482"/>
      <c r="AT18" s="987">
        <f t="shared" si="19"/>
        <v>19.707352400464934</v>
      </c>
      <c r="AU18" s="987">
        <f t="shared" si="20"/>
        <v>-7.8078544665424552</v>
      </c>
      <c r="AV18" s="987">
        <f t="shared" si="21"/>
        <v>-3.9039272332712276</v>
      </c>
      <c r="AW18" s="987">
        <f t="shared" si="22"/>
        <v>-1.1711781699813684</v>
      </c>
      <c r="AX18" s="987">
        <f>MEDIAN('Time series-NOx per study'!V10:V69)*P18</f>
        <v>8.0441071695512729</v>
      </c>
      <c r="AY18" s="1009">
        <f t="shared" si="23"/>
        <v>-12.882959869795052</v>
      </c>
      <c r="AZ18" s="979"/>
      <c r="BA18" s="979"/>
      <c r="BB18" s="88"/>
      <c r="BC18" s="88"/>
      <c r="BD18" s="88"/>
      <c r="BE18" s="88"/>
      <c r="BF18" s="88"/>
      <c r="BG18" s="88"/>
      <c r="BH18" s="1004"/>
      <c r="BI18" s="88"/>
    </row>
    <row r="19" spans="2:61">
      <c r="B19" s="978">
        <f>B20-1</f>
        <v>1989</v>
      </c>
      <c r="C19" s="981">
        <v>172.99100000000001</v>
      </c>
      <c r="D19" s="981">
        <v>546.65156000000002</v>
      </c>
      <c r="E19" s="982">
        <v>13493</v>
      </c>
      <c r="F19" s="983">
        <f>'Master ERF Table'!$Q$13</f>
        <v>1.1657924009020941</v>
      </c>
      <c r="G19" s="982">
        <f t="shared" si="2"/>
        <v>15730.036865371956</v>
      </c>
      <c r="H19" s="109">
        <f>'Master ERF Table'!$Q$11</f>
        <v>0.95</v>
      </c>
      <c r="I19" s="983">
        <f t="shared" si="24"/>
        <v>12.151805953682333</v>
      </c>
      <c r="J19" s="109">
        <f>'Master ERF Table'!$Q$19</f>
        <v>0.03</v>
      </c>
      <c r="K19" s="109">
        <f>'Master ERF Table'!$Q$20</f>
        <v>1.2</v>
      </c>
      <c r="L19" s="982">
        <f>'Master ERF Table'!$Q$18</f>
        <v>1231</v>
      </c>
      <c r="M19" s="991">
        <v>0.73</v>
      </c>
      <c r="N19" s="88"/>
      <c r="O19" s="981">
        <f t="shared" si="3"/>
        <v>546.65156000000002</v>
      </c>
      <c r="P19" s="983">
        <f t="shared" si="4"/>
        <v>0.60779642929684841</v>
      </c>
      <c r="Q19" s="989">
        <f t="shared" si="5"/>
        <v>4.9302434999999997E-3</v>
      </c>
      <c r="R19" s="989">
        <f t="shared" si="6"/>
        <v>0.19720973999999999</v>
      </c>
      <c r="S19" s="981">
        <f t="shared" si="7"/>
        <v>202.30432494999999</v>
      </c>
      <c r="T19" s="990">
        <f t="shared" si="8"/>
        <v>15730036865.371956</v>
      </c>
      <c r="U19" s="88"/>
      <c r="V19" s="984">
        <f>'Master ERF Table'!$C$11</f>
        <v>34.442957746478882</v>
      </c>
      <c r="W19" s="984">
        <f>'Master ERF Table'!$C$13</f>
        <v>-18.693086083844243</v>
      </c>
      <c r="X19" s="984">
        <f>'Master ERF Table'!$C$12</f>
        <v>-9.3465430419221214</v>
      </c>
      <c r="Y19" s="984">
        <f>'Master ERF Table'!$C$14</f>
        <v>-2.8039629125766363</v>
      </c>
      <c r="Z19" s="984">
        <f>'Master ERF Table'!$C$15</f>
        <v>5.4603140858326471</v>
      </c>
      <c r="AA19" s="984">
        <f>'Master ERF Table'!$C$19</f>
        <v>100.67114093959731</v>
      </c>
      <c r="AB19" s="984">
        <f>'Master ERF Table'!$C$21</f>
        <v>-19.909502262443439</v>
      </c>
      <c r="AC19" s="985">
        <f>'Master ERF Table'!$C$17</f>
        <v>5.1788268955650935E-3</v>
      </c>
      <c r="AD19" s="986">
        <f>'Master ERF Table'!$C$7</f>
        <v>9.3595037832884959E-10</v>
      </c>
      <c r="AE19" s="88"/>
      <c r="AF19" s="987">
        <f t="shared" si="9"/>
        <v>20.93430673273209</v>
      </c>
      <c r="AG19" s="987">
        <f t="shared" si="10"/>
        <v>-8.2939614112383708</v>
      </c>
      <c r="AH19" s="987">
        <f t="shared" si="11"/>
        <v>-4.1469807056191854</v>
      </c>
      <c r="AI19" s="987">
        <f t="shared" si="12"/>
        <v>-1.2440942116857556</v>
      </c>
      <c r="AJ19" s="987">
        <f>MEDIAN('Time series-NOx per study'!V10:V69)*P19</f>
        <v>8.5449229027021829</v>
      </c>
      <c r="AK19" s="1009">
        <f t="shared" si="13"/>
        <v>-13.685036328543312</v>
      </c>
      <c r="AL19" s="482"/>
      <c r="AM19" s="987">
        <f t="shared" si="14"/>
        <v>20.93430673273209</v>
      </c>
      <c r="AN19" s="987">
        <f t="shared" si="15"/>
        <v>-8.2939614112383708</v>
      </c>
      <c r="AO19" s="987">
        <f t="shared" si="16"/>
        <v>-4.1469807056191854</v>
      </c>
      <c r="AP19" s="987">
        <f t="shared" si="17"/>
        <v>-1.2440942116857556</v>
      </c>
      <c r="AQ19" s="987">
        <f>MEDIAN('Time series-NOx per study'!V10:V69)*P19</f>
        <v>8.5449229027021829</v>
      </c>
      <c r="AR19" s="1009">
        <f t="shared" si="18"/>
        <v>-13.685036328543312</v>
      </c>
      <c r="AS19" s="482"/>
      <c r="AT19" s="987">
        <f t="shared" si="19"/>
        <v>20.93430673273209</v>
      </c>
      <c r="AU19" s="987">
        <f t="shared" si="20"/>
        <v>-8.2939614112383708</v>
      </c>
      <c r="AV19" s="987">
        <f t="shared" si="21"/>
        <v>-4.1469807056191854</v>
      </c>
      <c r="AW19" s="987">
        <f t="shared" si="22"/>
        <v>-1.2440942116857556</v>
      </c>
      <c r="AX19" s="987">
        <f>MEDIAN('Time series-NOx per study'!V10:V69)*P19</f>
        <v>8.5449229027021829</v>
      </c>
      <c r="AY19" s="1009">
        <f t="shared" si="23"/>
        <v>-13.685036328543312</v>
      </c>
      <c r="AZ19" s="979"/>
      <c r="BA19" s="979"/>
      <c r="BB19" s="88"/>
      <c r="BC19" s="88"/>
      <c r="BD19" s="88"/>
      <c r="BE19" s="88"/>
      <c r="BF19" s="88"/>
      <c r="BG19" s="88"/>
      <c r="BH19" s="1004"/>
      <c r="BI19" s="88"/>
    </row>
    <row r="20" spans="2:61">
      <c r="B20" s="63">
        <v>1990</v>
      </c>
      <c r="C20" s="981">
        <v>173.929</v>
      </c>
      <c r="D20" s="981">
        <v>549.61563999999998</v>
      </c>
      <c r="E20" s="982">
        <v>14371</v>
      </c>
      <c r="F20" s="983">
        <f>'Master ERF Table'!$Q$13</f>
        <v>1.1657924009020941</v>
      </c>
      <c r="G20" s="982">
        <f>F20*E20</f>
        <v>16753.602593363994</v>
      </c>
      <c r="H20" s="109">
        <f>'Master ERF Table'!$Q$11</f>
        <v>0.95</v>
      </c>
      <c r="I20" s="983">
        <f t="shared" si="24"/>
        <v>12.396253647065476</v>
      </c>
      <c r="J20" s="109">
        <f>'Master ERF Table'!$Q$19</f>
        <v>0.03</v>
      </c>
      <c r="K20" s="109">
        <f>'Master ERF Table'!$Q$20</f>
        <v>1.2</v>
      </c>
      <c r="L20" s="982">
        <f>'Master ERF Table'!$Q$18</f>
        <v>1231</v>
      </c>
      <c r="M20" s="991">
        <v>0.73</v>
      </c>
      <c r="O20" s="981">
        <f>D20</f>
        <v>549.61563999999998</v>
      </c>
      <c r="P20" s="983">
        <f t="shared" si="4"/>
        <v>0.62338487842869572</v>
      </c>
      <c r="Q20" s="989">
        <f>((C20*1000000000*H20)*J20)/1000000000000</f>
        <v>4.9569764999999998E-3</v>
      </c>
      <c r="R20" s="989">
        <f>((C20*1000000000*H20)*K20)/1000000000000</f>
        <v>0.19827906000000001</v>
      </c>
      <c r="S20" s="981">
        <f>((C20*1000000000*H20*L20)/1000000000000)</f>
        <v>203.40126905</v>
      </c>
      <c r="T20" s="990">
        <f t="shared" si="8"/>
        <v>16753602593.363995</v>
      </c>
      <c r="V20" s="984">
        <f>'Master ERF Table'!$C$11</f>
        <v>34.442957746478882</v>
      </c>
      <c r="W20" s="984">
        <f>'Master ERF Table'!$C$13</f>
        <v>-18.693086083844243</v>
      </c>
      <c r="X20" s="984">
        <f>'Master ERF Table'!$C$12</f>
        <v>-9.3465430419221214</v>
      </c>
      <c r="Y20" s="984">
        <f>'Master ERF Table'!$C$14</f>
        <v>-2.8039629125766363</v>
      </c>
      <c r="Z20" s="984">
        <f>'Master ERF Table'!$C$15</f>
        <v>5.4603140858326471</v>
      </c>
      <c r="AA20" s="984">
        <f>'Master ERF Table'!$C$19</f>
        <v>100.67114093959731</v>
      </c>
      <c r="AB20" s="984">
        <f>'Master ERF Table'!$C$21</f>
        <v>-19.909502262443439</v>
      </c>
      <c r="AC20" s="985">
        <f>'Master ERF Table'!$C$17</f>
        <v>5.1788268955650935E-3</v>
      </c>
      <c r="AD20" s="986">
        <f>'Master ERF Table'!$C$7</f>
        <v>9.3595037832884959E-10</v>
      </c>
      <c r="AF20" s="987">
        <f t="shared" si="9"/>
        <v>21.471219027513442</v>
      </c>
      <c r="AG20" s="987">
        <f t="shared" si="10"/>
        <v>-8.5066806529591013</v>
      </c>
      <c r="AH20" s="987">
        <f t="shared" si="11"/>
        <v>-4.2533403264795506</v>
      </c>
      <c r="AI20" s="987">
        <f t="shared" si="12"/>
        <v>-1.2760020979438653</v>
      </c>
      <c r="AJ20" s="987">
        <f>MEDIAN('Time series-NOx per study'!V10:V69)*P20</f>
        <v>8.764078675233506</v>
      </c>
      <c r="AK20" s="1009">
        <f t="shared" si="13"/>
        <v>-14.036023077382517</v>
      </c>
      <c r="AL20" s="482"/>
      <c r="AM20" s="987">
        <f t="shared" si="14"/>
        <v>21.471219027513442</v>
      </c>
      <c r="AN20" s="987">
        <f t="shared" si="15"/>
        <v>-8.5066806529591013</v>
      </c>
      <c r="AO20" s="987">
        <f t="shared" si="16"/>
        <v>-4.2533403264795506</v>
      </c>
      <c r="AP20" s="987">
        <f t="shared" si="17"/>
        <v>-1.2760020979438653</v>
      </c>
      <c r="AQ20" s="987">
        <f>MEDIAN('Time series-NOx per study'!V10:V69)*P20</f>
        <v>8.764078675233506</v>
      </c>
      <c r="AR20" s="1009">
        <f t="shared" si="18"/>
        <v>-14.036023077382517</v>
      </c>
      <c r="AS20" s="482"/>
      <c r="AT20" s="987">
        <f t="shared" si="19"/>
        <v>21.471219027513442</v>
      </c>
      <c r="AU20" s="987">
        <f t="shared" si="20"/>
        <v>-8.5066806529591013</v>
      </c>
      <c r="AV20" s="987">
        <f t="shared" si="21"/>
        <v>-4.2533403264795506</v>
      </c>
      <c r="AW20" s="987">
        <f t="shared" si="22"/>
        <v>-1.2760020979438653</v>
      </c>
      <c r="AX20" s="987">
        <f>MEDIAN('Time series-NOx per study'!V10:V69)*P20</f>
        <v>8.764078675233506</v>
      </c>
      <c r="AY20" s="1009">
        <f t="shared" si="23"/>
        <v>-14.036023077382517</v>
      </c>
      <c r="AZ20" s="979"/>
      <c r="BA20" s="979"/>
      <c r="BB20" s="88"/>
      <c r="BC20" s="88"/>
      <c r="BD20" s="88"/>
      <c r="BE20" s="88"/>
      <c r="BF20" s="88"/>
      <c r="BG20" s="88"/>
      <c r="BH20" s="88"/>
      <c r="BI20" s="88"/>
    </row>
    <row r="21" spans="2:61">
      <c r="B21" s="63">
        <f>B20+1</f>
        <v>1991</v>
      </c>
      <c r="C21" s="981">
        <v>168.203</v>
      </c>
      <c r="D21" s="981">
        <v>531.52148</v>
      </c>
      <c r="E21" s="982">
        <v>14262</v>
      </c>
      <c r="F21" s="983">
        <f>'Master ERF Table'!$Q$13</f>
        <v>1.1657924009020941</v>
      </c>
      <c r="G21" s="982">
        <f t="shared" ref="G21:G48" si="25">F21*E21</f>
        <v>16626.531221665668</v>
      </c>
      <c r="H21" s="109">
        <f>'Master ERF Table'!$Q$11</f>
        <v>0.95</v>
      </c>
      <c r="I21" s="983">
        <f t="shared" si="24"/>
        <v>12.645618689773331</v>
      </c>
      <c r="J21" s="109">
        <f>'Master ERF Table'!$Q$19</f>
        <v>0.03</v>
      </c>
      <c r="K21" s="109">
        <f>'Master ERF Table'!$Q$20</f>
        <v>1.2</v>
      </c>
      <c r="L21" s="982">
        <f>'Master ERF Table'!$Q$18</f>
        <v>1231</v>
      </c>
      <c r="M21" s="991">
        <v>0.73</v>
      </c>
      <c r="O21" s="981">
        <f t="shared" ref="O21:O48" si="26">D21</f>
        <v>531.52148</v>
      </c>
      <c r="P21" s="983">
        <f t="shared" si="4"/>
        <v>0.61498939796369678</v>
      </c>
      <c r="Q21" s="989">
        <f t="shared" ref="Q21:Q48" si="27">((C21*1000000000*H21)*J21)/1000000000000</f>
        <v>4.7937854999999998E-3</v>
      </c>
      <c r="R21" s="989">
        <f t="shared" ref="R21:R48" si="28">((C21*1000000000*H21)*K21)/1000000000000</f>
        <v>0.19175142000000001</v>
      </c>
      <c r="S21" s="981">
        <f t="shared" ref="S21:S48" si="29">((C21*1000000000*H21*L21)/1000000000000)</f>
        <v>196.70499835000001</v>
      </c>
      <c r="T21" s="990">
        <f t="shared" si="8"/>
        <v>16626531221.665668</v>
      </c>
      <c r="V21" s="984">
        <f>'Master ERF Table'!$C$11</f>
        <v>34.442957746478882</v>
      </c>
      <c r="W21" s="984">
        <f>'Master ERF Table'!$C$13</f>
        <v>-18.693086083844243</v>
      </c>
      <c r="X21" s="984">
        <f>'Master ERF Table'!$C$12</f>
        <v>-9.3465430419221214</v>
      </c>
      <c r="Y21" s="984">
        <f>'Master ERF Table'!$C$14</f>
        <v>-2.8039629125766363</v>
      </c>
      <c r="Z21" s="984">
        <f>'Master ERF Table'!$C$15</f>
        <v>5.4603140858326471</v>
      </c>
      <c r="AA21" s="984">
        <f>'Master ERF Table'!$C$19</f>
        <v>100.67114093959731</v>
      </c>
      <c r="AB21" s="984">
        <f>'Master ERF Table'!$C$21</f>
        <v>-19.909502262443439</v>
      </c>
      <c r="AC21" s="985">
        <f>'Master ERF Table'!$C$17</f>
        <v>5.1788268955650935E-3</v>
      </c>
      <c r="AD21" s="986">
        <f>'Master ERF Table'!$C$7</f>
        <v>9.3595037832884959E-10</v>
      </c>
      <c r="AF21" s="987">
        <f t="shared" si="9"/>
        <v>21.182053848596095</v>
      </c>
      <c r="AG21" s="987">
        <f t="shared" si="10"/>
        <v>-8.3921163224544575</v>
      </c>
      <c r="AH21" s="987">
        <f t="shared" si="11"/>
        <v>-4.1960581612272287</v>
      </c>
      <c r="AI21" s="987">
        <f t="shared" si="12"/>
        <v>-1.2588174483681687</v>
      </c>
      <c r="AJ21" s="987">
        <f>MEDIAN('Time series-NOx per study'!V10:V69)*P21</f>
        <v>8.6460478184422751</v>
      </c>
      <c r="AK21" s="1009">
        <f t="shared" si="13"/>
        <v>-13.846991932049855</v>
      </c>
      <c r="AL21" s="482"/>
      <c r="AM21" s="987">
        <f t="shared" si="14"/>
        <v>21.182053848596095</v>
      </c>
      <c r="AN21" s="987">
        <f t="shared" si="15"/>
        <v>-8.3921163224544575</v>
      </c>
      <c r="AO21" s="987">
        <f t="shared" si="16"/>
        <v>-4.1960581612272287</v>
      </c>
      <c r="AP21" s="987">
        <f t="shared" si="17"/>
        <v>-1.2588174483681687</v>
      </c>
      <c r="AQ21" s="987">
        <f>MEDIAN('Time series-NOx per study'!V10:V69)*P21</f>
        <v>8.6460478184422751</v>
      </c>
      <c r="AR21" s="1009">
        <f t="shared" si="18"/>
        <v>-13.846991932049855</v>
      </c>
      <c r="AS21" s="482"/>
      <c r="AT21" s="987">
        <f t="shared" si="19"/>
        <v>21.182053848596095</v>
      </c>
      <c r="AU21" s="987">
        <f t="shared" si="20"/>
        <v>-8.3921163224544575</v>
      </c>
      <c r="AV21" s="987">
        <f t="shared" si="21"/>
        <v>-4.1960581612272287</v>
      </c>
      <c r="AW21" s="987">
        <f t="shared" si="22"/>
        <v>-1.2588174483681687</v>
      </c>
      <c r="AX21" s="987">
        <f>MEDIAN('Time series-NOx per study'!V10:V69)*P21</f>
        <v>8.6460478184422751</v>
      </c>
      <c r="AY21" s="1009">
        <f t="shared" si="23"/>
        <v>-13.846991932049855</v>
      </c>
      <c r="AZ21" s="979"/>
      <c r="BA21" s="979"/>
      <c r="BB21" s="88"/>
      <c r="BC21" s="88"/>
    </row>
    <row r="22" spans="2:61">
      <c r="B22" s="390">
        <f t="shared" ref="B22:B48" si="30">B21+1</f>
        <v>1992</v>
      </c>
      <c r="C22" s="981">
        <v>168.59299999999999</v>
      </c>
      <c r="D22" s="981">
        <v>532.75387999999998</v>
      </c>
      <c r="E22" s="982">
        <v>15690</v>
      </c>
      <c r="F22" s="983">
        <f>'Master ERF Table'!$Q$13</f>
        <v>1.1657924009020941</v>
      </c>
      <c r="G22" s="982">
        <f t="shared" si="25"/>
        <v>18291.282770153855</v>
      </c>
      <c r="H22" s="109">
        <f>'Master ERF Table'!$Q$11</f>
        <v>0.95</v>
      </c>
      <c r="I22" s="983">
        <f>(13.8+12)/2</f>
        <v>12.9</v>
      </c>
      <c r="J22" s="109">
        <f>'Master ERF Table'!$Q$19</f>
        <v>0.03</v>
      </c>
      <c r="K22" s="109">
        <f>'Master ERF Table'!$Q$20</f>
        <v>1.2</v>
      </c>
      <c r="L22" s="982">
        <f>'Master ERF Table'!$Q$18</f>
        <v>1231</v>
      </c>
      <c r="M22" s="991">
        <v>0.73</v>
      </c>
      <c r="O22" s="981">
        <f t="shared" si="26"/>
        <v>532.75387999999998</v>
      </c>
      <c r="P22" s="983">
        <f t="shared" si="4"/>
        <v>0.62881523934782613</v>
      </c>
      <c r="Q22" s="989">
        <f t="shared" si="27"/>
        <v>4.8049004999999997E-3</v>
      </c>
      <c r="R22" s="989">
        <f t="shared" si="28"/>
        <v>0.19219602</v>
      </c>
      <c r="S22" s="981">
        <f t="shared" si="29"/>
        <v>197.16108385000001</v>
      </c>
      <c r="T22" s="990">
        <f t="shared" si="8"/>
        <v>18291282770.153854</v>
      </c>
      <c r="V22" s="984">
        <f>'Master ERF Table'!$C$11</f>
        <v>34.442957746478882</v>
      </c>
      <c r="W22" s="984">
        <f>'Master ERF Table'!$C$13</f>
        <v>-18.693086083844243</v>
      </c>
      <c r="X22" s="984">
        <f>'Master ERF Table'!$C$12</f>
        <v>-9.3465430419221214</v>
      </c>
      <c r="Y22" s="984">
        <f>'Master ERF Table'!$C$14</f>
        <v>-2.8039629125766363</v>
      </c>
      <c r="Z22" s="984">
        <f>'Master ERF Table'!$C$15</f>
        <v>5.4603140858326471</v>
      </c>
      <c r="AA22" s="984">
        <f>'Master ERF Table'!$C$19</f>
        <v>100.67114093959731</v>
      </c>
      <c r="AB22" s="984">
        <f>'Master ERF Table'!$C$21</f>
        <v>-19.909502262443439</v>
      </c>
      <c r="AC22" s="985">
        <f>'Master ERF Table'!$C$17</f>
        <v>5.1788268955650935E-3</v>
      </c>
      <c r="AD22" s="986">
        <f>'Master ERF Table'!$C$7</f>
        <v>9.3595037832884959E-10</v>
      </c>
      <c r="AF22" s="987">
        <f t="shared" si="9"/>
        <v>21.65825671919918</v>
      </c>
      <c r="AG22" s="987">
        <f t="shared" si="10"/>
        <v>-8.5807831019722851</v>
      </c>
      <c r="AH22" s="987">
        <f t="shared" si="11"/>
        <v>-4.2903915509861426</v>
      </c>
      <c r="AI22" s="987">
        <f t="shared" si="12"/>
        <v>-1.2871174652958428</v>
      </c>
      <c r="AJ22" s="987">
        <f>MEDIAN('Time series-NOx per study'!V10:V69)*P22</f>
        <v>8.840423341228826</v>
      </c>
      <c r="AK22" s="1009">
        <f t="shared" si="13"/>
        <v>-14.15829211825427</v>
      </c>
      <c r="AL22" s="482"/>
      <c r="AM22" s="987">
        <f t="shared" si="14"/>
        <v>21.65825671919918</v>
      </c>
      <c r="AN22" s="987">
        <f t="shared" si="15"/>
        <v>-8.5807831019722851</v>
      </c>
      <c r="AO22" s="987">
        <f t="shared" si="16"/>
        <v>-4.2903915509861426</v>
      </c>
      <c r="AP22" s="987">
        <f t="shared" si="17"/>
        <v>-1.2871174652958428</v>
      </c>
      <c r="AQ22" s="987">
        <f>MEDIAN('Time series-NOx per study'!V10:V69)*P22</f>
        <v>8.840423341228826</v>
      </c>
      <c r="AR22" s="1009">
        <f t="shared" si="18"/>
        <v>-14.15829211825427</v>
      </c>
      <c r="AS22" s="482"/>
      <c r="AT22" s="987">
        <f t="shared" si="19"/>
        <v>21.65825671919918</v>
      </c>
      <c r="AU22" s="987">
        <f t="shared" si="20"/>
        <v>-8.5807831019722851</v>
      </c>
      <c r="AV22" s="987">
        <f t="shared" si="21"/>
        <v>-4.2903915509861426</v>
      </c>
      <c r="AW22" s="987">
        <f t="shared" si="22"/>
        <v>-1.2871174652958428</v>
      </c>
      <c r="AX22" s="987">
        <f>MEDIAN('Time series-NOx per study'!V10:V69)*P22</f>
        <v>8.840423341228826</v>
      </c>
      <c r="AY22" s="1009">
        <f t="shared" si="23"/>
        <v>-14.15829211825427</v>
      </c>
      <c r="AZ22" s="979"/>
      <c r="BA22" s="979"/>
      <c r="BB22" s="88"/>
      <c r="BC22" s="88"/>
    </row>
    <row r="23" spans="2:61">
      <c r="B23" s="63">
        <f t="shared" si="30"/>
        <v>1993</v>
      </c>
      <c r="C23" s="981">
        <v>169.51300000000001</v>
      </c>
      <c r="D23" s="981">
        <v>535.66108000000008</v>
      </c>
      <c r="E23" s="982">
        <v>17118</v>
      </c>
      <c r="F23" s="983">
        <f>'Master ERF Table'!$Q$13</f>
        <v>1.1657924009020941</v>
      </c>
      <c r="G23" s="982">
        <f t="shared" si="25"/>
        <v>19956.034318642047</v>
      </c>
      <c r="H23" s="109">
        <f>'Master ERF Table'!$Q$11</f>
        <v>0.95</v>
      </c>
      <c r="I23" s="983">
        <f>(I$30/I$22)^(1/(B$30-B$22))*I22</f>
        <v>13.009208742106745</v>
      </c>
      <c r="J23" s="109">
        <f>'Master ERF Table'!$Q$19</f>
        <v>0.03</v>
      </c>
      <c r="K23" s="109">
        <f>'Master ERF Table'!$Q$20</f>
        <v>1.2</v>
      </c>
      <c r="L23" s="982">
        <f>'Master ERF Table'!$Q$18</f>
        <v>1231</v>
      </c>
      <c r="M23" s="991">
        <v>0.73</v>
      </c>
      <c r="O23" s="981">
        <f t="shared" si="26"/>
        <v>535.66108000000008</v>
      </c>
      <c r="P23" s="983">
        <f t="shared" si="4"/>
        <v>0.63759910912956208</v>
      </c>
      <c r="Q23" s="989">
        <f t="shared" si="27"/>
        <v>4.8311205000000001E-3</v>
      </c>
      <c r="R23" s="989">
        <f t="shared" si="28"/>
        <v>0.19324482000000001</v>
      </c>
      <c r="S23" s="981">
        <f t="shared" si="29"/>
        <v>198.23697784999999</v>
      </c>
      <c r="T23" s="990">
        <f t="shared" si="8"/>
        <v>19956034318.642048</v>
      </c>
      <c r="V23" s="984">
        <f>'Master ERF Table'!$C$11</f>
        <v>34.442957746478882</v>
      </c>
      <c r="W23" s="984">
        <f>'Master ERF Table'!$C$13</f>
        <v>-18.693086083844243</v>
      </c>
      <c r="X23" s="984">
        <f>'Master ERF Table'!$C$12</f>
        <v>-9.3465430419221214</v>
      </c>
      <c r="Y23" s="984">
        <f>'Master ERF Table'!$C$14</f>
        <v>-2.8039629125766363</v>
      </c>
      <c r="Z23" s="984">
        <f>'Master ERF Table'!$C$15</f>
        <v>5.4603140858326471</v>
      </c>
      <c r="AA23" s="984">
        <f>'Master ERF Table'!$C$19</f>
        <v>100.67114093959731</v>
      </c>
      <c r="AB23" s="984">
        <f>'Master ERF Table'!$C$21</f>
        <v>-19.909502262443439</v>
      </c>
      <c r="AC23" s="985">
        <f>'Master ERF Table'!$C$17</f>
        <v>5.1788268955650935E-3</v>
      </c>
      <c r="AD23" s="986">
        <f>'Master ERF Table'!$C$7</f>
        <v>9.3595037832884959E-10</v>
      </c>
      <c r="AF23" s="987">
        <f t="shared" si="9"/>
        <v>21.960799174942085</v>
      </c>
      <c r="AG23" s="987">
        <f t="shared" si="10"/>
        <v>-8.7006473747771516</v>
      </c>
      <c r="AH23" s="987">
        <f t="shared" si="11"/>
        <v>-4.3503236873885758</v>
      </c>
      <c r="AI23" s="987">
        <f t="shared" si="12"/>
        <v>-1.3050971062165726</v>
      </c>
      <c r="AJ23" s="987">
        <f>MEDIAN('Time series-NOx per study'!V10:V69)*P23</f>
        <v>8.963914507768159</v>
      </c>
      <c r="AK23" s="1009">
        <f t="shared" si="13"/>
        <v>-14.356068168382301</v>
      </c>
      <c r="AL23" s="482"/>
      <c r="AM23" s="987">
        <f t="shared" si="14"/>
        <v>21.960799174942085</v>
      </c>
      <c r="AN23" s="987">
        <f t="shared" si="15"/>
        <v>-8.7006473747771516</v>
      </c>
      <c r="AO23" s="987">
        <f t="shared" si="16"/>
        <v>-4.3503236873885758</v>
      </c>
      <c r="AP23" s="987">
        <f t="shared" si="17"/>
        <v>-1.3050971062165726</v>
      </c>
      <c r="AQ23" s="987">
        <f>MEDIAN('Time series-NOx per study'!V10:V69)*P23</f>
        <v>8.963914507768159</v>
      </c>
      <c r="AR23" s="1009">
        <f t="shared" si="18"/>
        <v>-14.356068168382301</v>
      </c>
      <c r="AS23" s="482"/>
      <c r="AT23" s="987">
        <f t="shared" si="19"/>
        <v>21.960799174942085</v>
      </c>
      <c r="AU23" s="987">
        <f t="shared" si="20"/>
        <v>-8.7006473747771516</v>
      </c>
      <c r="AV23" s="987">
        <f t="shared" si="21"/>
        <v>-4.3503236873885758</v>
      </c>
      <c r="AW23" s="987">
        <f t="shared" si="22"/>
        <v>-1.3050971062165726</v>
      </c>
      <c r="AX23" s="987">
        <f>MEDIAN('Time series-NOx per study'!V10:V69)*P23</f>
        <v>8.963914507768159</v>
      </c>
      <c r="AY23" s="1009">
        <f t="shared" si="23"/>
        <v>-14.356068168382301</v>
      </c>
      <c r="AZ23" s="979"/>
      <c r="BA23" s="979"/>
      <c r="BB23" s="88"/>
      <c r="BC23" s="88"/>
    </row>
    <row r="24" spans="2:61">
      <c r="B24" s="63">
        <f t="shared" si="30"/>
        <v>1994</v>
      </c>
      <c r="C24" s="981">
        <v>177.59899999999999</v>
      </c>
      <c r="D24" s="981">
        <v>561.21284000000003</v>
      </c>
      <c r="E24" s="982">
        <v>18249</v>
      </c>
      <c r="F24" s="983">
        <f>'Master ERF Table'!$Q$13</f>
        <v>1.1657924009020941</v>
      </c>
      <c r="G24" s="982">
        <f t="shared" si="25"/>
        <v>21274.545524062316</v>
      </c>
      <c r="H24" s="109">
        <f>'Master ERF Table'!$Q$11</f>
        <v>0.95</v>
      </c>
      <c r="I24" s="983">
        <f t="shared" ref="I24:I29" si="31">(I$30/I$22)^(1/(B$30-B$22))*I23</f>
        <v>13.119342022922989</v>
      </c>
      <c r="J24" s="109">
        <f>'Master ERF Table'!$Q$19</f>
        <v>0.03</v>
      </c>
      <c r="K24" s="109">
        <f>'Master ERF Table'!$Q$20</f>
        <v>1.2</v>
      </c>
      <c r="L24" s="982">
        <f>'Master ERF Table'!$Q$18</f>
        <v>1231</v>
      </c>
      <c r="M24" s="991">
        <v>0.73</v>
      </c>
      <c r="O24" s="981">
        <f t="shared" si="26"/>
        <v>561.21284000000003</v>
      </c>
      <c r="P24" s="983">
        <f t="shared" si="4"/>
        <v>0.67366871561428332</v>
      </c>
      <c r="Q24" s="989">
        <f t="shared" si="27"/>
        <v>5.0615714999999997E-3</v>
      </c>
      <c r="R24" s="989">
        <f t="shared" si="28"/>
        <v>0.20246285999999999</v>
      </c>
      <c r="S24" s="981">
        <f t="shared" si="29"/>
        <v>207.69315055000001</v>
      </c>
      <c r="T24" s="990">
        <f t="shared" si="8"/>
        <v>21274545524.062317</v>
      </c>
      <c r="V24" s="984">
        <f>'Master ERF Table'!$C$11</f>
        <v>34.442957746478882</v>
      </c>
      <c r="W24" s="984">
        <f>'Master ERF Table'!$C$13</f>
        <v>-18.693086083844243</v>
      </c>
      <c r="X24" s="984">
        <f>'Master ERF Table'!$C$12</f>
        <v>-9.3465430419221214</v>
      </c>
      <c r="Y24" s="984">
        <f>'Master ERF Table'!$C$14</f>
        <v>-2.8039629125766363</v>
      </c>
      <c r="Z24" s="984">
        <f>'Master ERF Table'!$C$15</f>
        <v>5.4603140858326471</v>
      </c>
      <c r="AA24" s="984">
        <f>'Master ERF Table'!$C$19</f>
        <v>100.67114093959731</v>
      </c>
      <c r="AB24" s="984">
        <f>'Master ERF Table'!$C$21</f>
        <v>-19.909502262443439</v>
      </c>
      <c r="AC24" s="985">
        <f>'Master ERF Table'!$C$17</f>
        <v>5.1788268955650935E-3</v>
      </c>
      <c r="AD24" s="986">
        <f>'Master ERF Table'!$C$7</f>
        <v>9.3595037832884959E-10</v>
      </c>
      <c r="AF24" s="987">
        <f t="shared" si="9"/>
        <v>23.203143107027458</v>
      </c>
      <c r="AG24" s="987">
        <f t="shared" si="10"/>
        <v>-9.1928515238685264</v>
      </c>
      <c r="AH24" s="987">
        <f t="shared" si="11"/>
        <v>-4.5964257619342632</v>
      </c>
      <c r="AI24" s="987">
        <f t="shared" si="12"/>
        <v>-1.378927728580279</v>
      </c>
      <c r="AJ24" s="987">
        <f>MEDIAN('Time series-NOx per study'!V10:V69)*P24</f>
        <v>9.4710119365887202</v>
      </c>
      <c r="AK24" s="1009">
        <f t="shared" si="13"/>
        <v>-15.168205014383069</v>
      </c>
      <c r="AL24" s="482"/>
      <c r="AM24" s="987">
        <f t="shared" si="14"/>
        <v>23.203143107027458</v>
      </c>
      <c r="AN24" s="987">
        <f t="shared" si="15"/>
        <v>-9.1928515238685264</v>
      </c>
      <c r="AO24" s="987">
        <f t="shared" si="16"/>
        <v>-4.5964257619342632</v>
      </c>
      <c r="AP24" s="987">
        <f t="shared" si="17"/>
        <v>-1.378927728580279</v>
      </c>
      <c r="AQ24" s="987">
        <f>MEDIAN('Time series-NOx per study'!V10:V69)*P24</f>
        <v>9.4710119365887202</v>
      </c>
      <c r="AR24" s="1009">
        <f t="shared" si="18"/>
        <v>-15.168205014383069</v>
      </c>
      <c r="AS24" s="482"/>
      <c r="AT24" s="987">
        <f t="shared" si="19"/>
        <v>23.203143107027458</v>
      </c>
      <c r="AU24" s="987">
        <f t="shared" si="20"/>
        <v>-9.1928515238685264</v>
      </c>
      <c r="AV24" s="987">
        <f t="shared" si="21"/>
        <v>-4.5964257619342632</v>
      </c>
      <c r="AW24" s="987">
        <f t="shared" si="22"/>
        <v>-1.378927728580279</v>
      </c>
      <c r="AX24" s="987">
        <f>MEDIAN('Time series-NOx per study'!V10:V69)*P24</f>
        <v>9.4710119365887202</v>
      </c>
      <c r="AY24" s="1009">
        <f t="shared" si="23"/>
        <v>-15.168205014383069</v>
      </c>
      <c r="AZ24" s="979"/>
      <c r="BA24" s="979"/>
      <c r="BB24" s="88"/>
      <c r="BC24" s="88"/>
    </row>
    <row r="25" spans="2:61">
      <c r="B25" s="63">
        <f t="shared" si="30"/>
        <v>1995</v>
      </c>
      <c r="C25" s="981">
        <v>181.923</v>
      </c>
      <c r="D25" s="981">
        <v>574.87668000000008</v>
      </c>
      <c r="E25" s="982">
        <v>19470</v>
      </c>
      <c r="F25" s="983">
        <f>'Master ERF Table'!$Q$13</f>
        <v>1.1657924009020941</v>
      </c>
      <c r="G25" s="982">
        <f t="shared" si="25"/>
        <v>22697.978045563774</v>
      </c>
      <c r="H25" s="109">
        <f>'Master ERF Table'!$Q$11</f>
        <v>0.95</v>
      </c>
      <c r="I25" s="983">
        <f t="shared" si="31"/>
        <v>13.230407669402956</v>
      </c>
      <c r="J25" s="109">
        <f>'Master ERF Table'!$Q$19</f>
        <v>0.03</v>
      </c>
      <c r="K25" s="109">
        <f>'Master ERF Table'!$Q$20</f>
        <v>1.2</v>
      </c>
      <c r="L25" s="982">
        <f>'Master ERF Table'!$Q$18</f>
        <v>1231</v>
      </c>
      <c r="M25" s="991">
        <v>0.73</v>
      </c>
      <c r="O25" s="981">
        <f t="shared" si="26"/>
        <v>574.87668000000008</v>
      </c>
      <c r="P25" s="983">
        <f t="shared" si="4"/>
        <v>0.69591251182744707</v>
      </c>
      <c r="Q25" s="989">
        <f t="shared" si="27"/>
        <v>5.1848055000000004E-3</v>
      </c>
      <c r="R25" s="989">
        <f t="shared" si="28"/>
        <v>0.20739221999999999</v>
      </c>
      <c r="S25" s="981">
        <f t="shared" si="29"/>
        <v>212.74985235</v>
      </c>
      <c r="T25" s="990">
        <f t="shared" si="8"/>
        <v>22697978045.563774</v>
      </c>
      <c r="V25" s="984">
        <f>'Master ERF Table'!$C$11</f>
        <v>34.442957746478882</v>
      </c>
      <c r="W25" s="984">
        <f>'Master ERF Table'!$C$13</f>
        <v>-18.693086083844243</v>
      </c>
      <c r="X25" s="984">
        <f>'Master ERF Table'!$C$12</f>
        <v>-9.3465430419221214</v>
      </c>
      <c r="Y25" s="984">
        <f>'Master ERF Table'!$C$14</f>
        <v>-2.8039629125766363</v>
      </c>
      <c r="Z25" s="984">
        <f>'Master ERF Table'!$C$15</f>
        <v>5.4603140858326471</v>
      </c>
      <c r="AA25" s="984">
        <f>'Master ERF Table'!$C$19</f>
        <v>100.67114093959731</v>
      </c>
      <c r="AB25" s="984">
        <f>'Master ERF Table'!$C$21</f>
        <v>-19.909502262443439</v>
      </c>
      <c r="AC25" s="985">
        <f>'Master ERF Table'!$C$17</f>
        <v>5.1788268955650935E-3</v>
      </c>
      <c r="AD25" s="986">
        <f>'Master ERF Table'!$C$7</f>
        <v>9.3595037832884959E-10</v>
      </c>
      <c r="AF25" s="987">
        <f t="shared" si="9"/>
        <v>23.969285240118744</v>
      </c>
      <c r="AG25" s="987">
        <f t="shared" si="10"/>
        <v>-9.4963893180027625</v>
      </c>
      <c r="AH25" s="987">
        <f t="shared" si="11"/>
        <v>-4.7481946590013813</v>
      </c>
      <c r="AI25" s="987">
        <f t="shared" si="12"/>
        <v>-1.4244583977004144</v>
      </c>
      <c r="AJ25" s="987">
        <f>MEDIAN('Time series-NOx per study'!V10:V69)*P25</f>
        <v>9.7837342800299183</v>
      </c>
      <c r="AK25" s="1009">
        <f t="shared" si="13"/>
        <v>-15.669042374704558</v>
      </c>
      <c r="AL25" s="482"/>
      <c r="AM25" s="987">
        <f t="shared" si="14"/>
        <v>23.969285240118744</v>
      </c>
      <c r="AN25" s="987">
        <f t="shared" si="15"/>
        <v>-9.4963893180027625</v>
      </c>
      <c r="AO25" s="987">
        <f t="shared" si="16"/>
        <v>-4.7481946590013813</v>
      </c>
      <c r="AP25" s="987">
        <f t="shared" si="17"/>
        <v>-1.4244583977004144</v>
      </c>
      <c r="AQ25" s="987">
        <f>MEDIAN('Time series-NOx per study'!V10:V69)*P25</f>
        <v>9.7837342800299183</v>
      </c>
      <c r="AR25" s="1009">
        <f t="shared" si="18"/>
        <v>-15.669042374704558</v>
      </c>
      <c r="AS25" s="482"/>
      <c r="AT25" s="987">
        <f t="shared" si="19"/>
        <v>23.969285240118744</v>
      </c>
      <c r="AU25" s="987">
        <f t="shared" si="20"/>
        <v>-9.4963893180027625</v>
      </c>
      <c r="AV25" s="987">
        <f t="shared" si="21"/>
        <v>-4.7481946590013813</v>
      </c>
      <c r="AW25" s="987">
        <f t="shared" si="22"/>
        <v>-1.4244583977004144</v>
      </c>
      <c r="AX25" s="987">
        <f>MEDIAN('Time series-NOx per study'!V10:V69)*P25</f>
        <v>9.7837342800299183</v>
      </c>
      <c r="AY25" s="1009">
        <f t="shared" si="23"/>
        <v>-15.669042374704558</v>
      </c>
      <c r="AZ25" s="979"/>
      <c r="BA25" s="979"/>
      <c r="BB25" s="88"/>
      <c r="BC25" s="88"/>
    </row>
    <row r="26" spans="2:61">
      <c r="B26" s="63">
        <f t="shared" si="30"/>
        <v>1996</v>
      </c>
      <c r="C26" s="981">
        <v>190.15700000000001</v>
      </c>
      <c r="D26" s="981">
        <v>600.89612000000011</v>
      </c>
      <c r="E26" s="982">
        <v>20601</v>
      </c>
      <c r="F26" s="983">
        <f>'Master ERF Table'!$Q$13</f>
        <v>1.1657924009020941</v>
      </c>
      <c r="G26" s="982">
        <f t="shared" si="25"/>
        <v>24016.489250984043</v>
      </c>
      <c r="H26" s="109">
        <f>'Master ERF Table'!$Q$11</f>
        <v>0.95</v>
      </c>
      <c r="I26" s="983">
        <f t="shared" si="31"/>
        <v>13.342413574762253</v>
      </c>
      <c r="J26" s="109">
        <f>'Master ERF Table'!$Q$19</f>
        <v>0.03</v>
      </c>
      <c r="K26" s="109">
        <f>'Master ERF Table'!$Q$20</f>
        <v>1.2</v>
      </c>
      <c r="L26" s="982">
        <f>'Master ERF Table'!$Q$18</f>
        <v>1231</v>
      </c>
      <c r="M26" s="991">
        <v>0.73</v>
      </c>
      <c r="O26" s="981">
        <f t="shared" si="26"/>
        <v>600.89612000000011</v>
      </c>
      <c r="P26" s="983">
        <f t="shared" si="4"/>
        <v>0.73356824776542762</v>
      </c>
      <c r="Q26" s="989">
        <f t="shared" si="27"/>
        <v>5.4194745000000002E-3</v>
      </c>
      <c r="R26" s="989">
        <f t="shared" si="28"/>
        <v>0.21677898000000001</v>
      </c>
      <c r="S26" s="981">
        <f t="shared" si="29"/>
        <v>222.37910364999999</v>
      </c>
      <c r="T26" s="990">
        <f t="shared" si="8"/>
        <v>24016489250.984043</v>
      </c>
      <c r="V26" s="984">
        <f>'Master ERF Table'!$C$11</f>
        <v>34.442957746478882</v>
      </c>
      <c r="W26" s="984">
        <f>'Master ERF Table'!$C$13</f>
        <v>-18.693086083844243</v>
      </c>
      <c r="X26" s="984">
        <f>'Master ERF Table'!$C$12</f>
        <v>-9.3465430419221214</v>
      </c>
      <c r="Y26" s="984">
        <f>'Master ERF Table'!$C$14</f>
        <v>-2.8039629125766363</v>
      </c>
      <c r="Z26" s="984">
        <f>'Master ERF Table'!$C$15</f>
        <v>5.4603140858326471</v>
      </c>
      <c r="AA26" s="984">
        <f>'Master ERF Table'!$C$19</f>
        <v>100.67114093959731</v>
      </c>
      <c r="AB26" s="984">
        <f>'Master ERF Table'!$C$21</f>
        <v>-19.909502262443439</v>
      </c>
      <c r="AC26" s="985">
        <f>'Master ERF Table'!$C$17</f>
        <v>5.1788268955650935E-3</v>
      </c>
      <c r="AD26" s="986">
        <f>'Master ERF Table'!$C$7</f>
        <v>9.3595037832884959E-10</v>
      </c>
      <c r="AF26" s="987">
        <f t="shared" si="9"/>
        <v>25.266260161943176</v>
      </c>
      <c r="AG26" s="987">
        <f t="shared" si="10"/>
        <v>-10.010237714813361</v>
      </c>
      <c r="AH26" s="987">
        <f t="shared" si="11"/>
        <v>-5.0051188574066803</v>
      </c>
      <c r="AI26" s="987">
        <f t="shared" si="12"/>
        <v>-1.5015356572220042</v>
      </c>
      <c r="AJ26" s="987">
        <f>MEDIAN('Time series-NOx per study'!V10:V69)*P26</f>
        <v>10.313130875542667</v>
      </c>
      <c r="AK26" s="1009">
        <f t="shared" si="13"/>
        <v>-16.516892229442046</v>
      </c>
      <c r="AL26" s="482"/>
      <c r="AM26" s="987">
        <f t="shared" si="14"/>
        <v>25.266260161943176</v>
      </c>
      <c r="AN26" s="987">
        <f t="shared" si="15"/>
        <v>-10.010237714813361</v>
      </c>
      <c r="AO26" s="987">
        <f t="shared" si="16"/>
        <v>-5.0051188574066803</v>
      </c>
      <c r="AP26" s="987">
        <f t="shared" si="17"/>
        <v>-1.5015356572220042</v>
      </c>
      <c r="AQ26" s="987">
        <f>MEDIAN('Time series-NOx per study'!V10:V69)*P26</f>
        <v>10.313130875542667</v>
      </c>
      <c r="AR26" s="1009">
        <f t="shared" si="18"/>
        <v>-16.516892229442046</v>
      </c>
      <c r="AS26" s="482"/>
      <c r="AT26" s="987">
        <f t="shared" si="19"/>
        <v>25.266260161943176</v>
      </c>
      <c r="AU26" s="987">
        <f t="shared" si="20"/>
        <v>-10.010237714813361</v>
      </c>
      <c r="AV26" s="987">
        <f t="shared" si="21"/>
        <v>-5.0051188574066803</v>
      </c>
      <c r="AW26" s="987">
        <f t="shared" si="22"/>
        <v>-1.5015356572220042</v>
      </c>
      <c r="AX26" s="987">
        <f>MEDIAN('Time series-NOx per study'!V10:V69)*P26</f>
        <v>10.313130875542667</v>
      </c>
      <c r="AY26" s="1009">
        <f t="shared" si="23"/>
        <v>-16.516892229442046</v>
      </c>
      <c r="AZ26" s="979"/>
      <c r="BA26" s="979"/>
      <c r="BB26" s="88"/>
      <c r="BC26" s="88"/>
    </row>
    <row r="27" spans="2:61">
      <c r="B27" s="472">
        <f t="shared" si="30"/>
        <v>1997</v>
      </c>
      <c r="C27" s="981">
        <v>195.947</v>
      </c>
      <c r="D27" s="981">
        <v>619.19252000000006</v>
      </c>
      <c r="E27" s="982">
        <v>21630</v>
      </c>
      <c r="F27" s="983">
        <f>'Master ERF Table'!$Q$13</f>
        <v>1.1657924009020941</v>
      </c>
      <c r="G27" s="982">
        <f t="shared" si="25"/>
        <v>25216.089631512295</v>
      </c>
      <c r="H27" s="109">
        <f>'Master ERF Table'!$Q$11</f>
        <v>0.95</v>
      </c>
      <c r="I27" s="983">
        <f t="shared" si="31"/>
        <v>13.455367699038822</v>
      </c>
      <c r="J27" s="109">
        <f>'Master ERF Table'!$Q$19</f>
        <v>0.03</v>
      </c>
      <c r="K27" s="109">
        <f>'Master ERF Table'!$Q$20</f>
        <v>1.2</v>
      </c>
      <c r="L27" s="982">
        <f>'Master ERF Table'!$Q$18</f>
        <v>1231</v>
      </c>
      <c r="M27" s="991">
        <v>0.73</v>
      </c>
      <c r="N27" s="88"/>
      <c r="O27" s="981">
        <f t="shared" si="26"/>
        <v>619.19252000000006</v>
      </c>
      <c r="P27" s="983">
        <f t="shared" si="4"/>
        <v>0.76230364846007292</v>
      </c>
      <c r="Q27" s="989">
        <f t="shared" si="27"/>
        <v>5.5844895000000004E-3</v>
      </c>
      <c r="R27" s="989">
        <f t="shared" si="28"/>
        <v>0.22337957999999999</v>
      </c>
      <c r="S27" s="981">
        <f t="shared" si="29"/>
        <v>229.15021915</v>
      </c>
      <c r="T27" s="990">
        <f t="shared" si="8"/>
        <v>25216089631.512295</v>
      </c>
      <c r="U27" s="88"/>
      <c r="V27" s="984">
        <f>'Master ERF Table'!$C$11</f>
        <v>34.442957746478882</v>
      </c>
      <c r="W27" s="984">
        <f>'Master ERF Table'!$C$13</f>
        <v>-18.693086083844243</v>
      </c>
      <c r="X27" s="984">
        <f>'Master ERF Table'!$C$12</f>
        <v>-9.3465430419221214</v>
      </c>
      <c r="Y27" s="984">
        <f>'Master ERF Table'!$C$14</f>
        <v>-2.8039629125766363</v>
      </c>
      <c r="Z27" s="984">
        <f>'Master ERF Table'!$C$15</f>
        <v>5.4603140858326471</v>
      </c>
      <c r="AA27" s="984">
        <f>'Master ERF Table'!$C$19</f>
        <v>100.67114093959731</v>
      </c>
      <c r="AB27" s="984">
        <f>'Master ERF Table'!$C$21</f>
        <v>-19.909502262443439</v>
      </c>
      <c r="AC27" s="985">
        <f>'Master ERF Table'!$C$17</f>
        <v>5.1788268955650935E-3</v>
      </c>
      <c r="AD27" s="986">
        <f>'Master ERF Table'!$C$7</f>
        <v>9.3595037832884959E-10</v>
      </c>
      <c r="AF27" s="987">
        <f t="shared" si="9"/>
        <v>26.255992353896982</v>
      </c>
      <c r="AG27" s="987">
        <f t="shared" si="10"/>
        <v>-10.402359637565658</v>
      </c>
      <c r="AH27" s="987">
        <f t="shared" si="11"/>
        <v>-5.2011798187828289</v>
      </c>
      <c r="AI27" s="987">
        <f t="shared" si="12"/>
        <v>-1.5603539456348487</v>
      </c>
      <c r="AJ27" s="987">
        <f>MEDIAN('Time series-NOx per study'!V10:V69)*P27</f>
        <v>10.717117756146857</v>
      </c>
      <c r="AK27" s="1009">
        <f t="shared" si="13"/>
        <v>-17.163893401983334</v>
      </c>
      <c r="AL27" s="482"/>
      <c r="AM27" s="987">
        <f t="shared" si="14"/>
        <v>26.255992353896982</v>
      </c>
      <c r="AN27" s="987">
        <f t="shared" si="15"/>
        <v>-10.402359637565658</v>
      </c>
      <c r="AO27" s="987">
        <f t="shared" si="16"/>
        <v>-5.2011798187828289</v>
      </c>
      <c r="AP27" s="987">
        <f t="shared" si="17"/>
        <v>-1.5603539456348487</v>
      </c>
      <c r="AQ27" s="987">
        <f>MEDIAN('Time series-NOx per study'!V10:V69)*P27</f>
        <v>10.717117756146857</v>
      </c>
      <c r="AR27" s="1009">
        <f t="shared" si="18"/>
        <v>-17.163893401983334</v>
      </c>
      <c r="AS27" s="482"/>
      <c r="AT27" s="987">
        <f t="shared" si="19"/>
        <v>26.255992353896982</v>
      </c>
      <c r="AU27" s="987">
        <f t="shared" si="20"/>
        <v>-10.402359637565658</v>
      </c>
      <c r="AV27" s="987">
        <f t="shared" si="21"/>
        <v>-5.2011798187828289</v>
      </c>
      <c r="AW27" s="987">
        <f t="shared" si="22"/>
        <v>-1.5603539456348487</v>
      </c>
      <c r="AX27" s="987">
        <f>MEDIAN('Time series-NOx per study'!V10:V69)*P27</f>
        <v>10.717117756146857</v>
      </c>
      <c r="AY27" s="1009">
        <f t="shared" si="23"/>
        <v>-17.163893401983334</v>
      </c>
      <c r="AZ27" s="979"/>
      <c r="BA27" s="979"/>
      <c r="BB27" s="88"/>
      <c r="BC27" s="88"/>
    </row>
    <row r="28" spans="2:61">
      <c r="B28" s="472">
        <f t="shared" si="30"/>
        <v>1998</v>
      </c>
      <c r="C28" s="981">
        <v>199.81100000000001</v>
      </c>
      <c r="D28" s="981">
        <v>631.40276000000006</v>
      </c>
      <c r="E28" s="982">
        <v>22438</v>
      </c>
      <c r="F28" s="983">
        <f>'Master ERF Table'!$Q$13</f>
        <v>1.1657924009020941</v>
      </c>
      <c r="G28" s="982">
        <f t="shared" si="25"/>
        <v>26158.049891441187</v>
      </c>
      <c r="H28" s="109">
        <f>'Master ERF Table'!$Q$11</f>
        <v>0.95</v>
      </c>
      <c r="I28" s="983">
        <f t="shared" si="31"/>
        <v>13.569278069658647</v>
      </c>
      <c r="J28" s="109">
        <f>'Master ERF Table'!$Q$19</f>
        <v>0.03</v>
      </c>
      <c r="K28" s="109">
        <f>'Master ERF Table'!$Q$20</f>
        <v>1.2</v>
      </c>
      <c r="L28" s="982">
        <f>'Master ERF Table'!$Q$18</f>
        <v>1231</v>
      </c>
      <c r="M28" s="991">
        <v>0.73</v>
      </c>
      <c r="N28" s="88"/>
      <c r="O28" s="981">
        <f t="shared" si="26"/>
        <v>631.40276000000006</v>
      </c>
      <c r="P28" s="983">
        <f t="shared" si="4"/>
        <v>0.78391675154365881</v>
      </c>
      <c r="Q28" s="989">
        <f t="shared" si="27"/>
        <v>5.6946135E-3</v>
      </c>
      <c r="R28" s="989">
        <f t="shared" si="28"/>
        <v>0.22778454000000001</v>
      </c>
      <c r="S28" s="981">
        <f t="shared" si="29"/>
        <v>233.66897395000001</v>
      </c>
      <c r="T28" s="990">
        <f t="shared" si="8"/>
        <v>26158049891.441189</v>
      </c>
      <c r="U28" s="88"/>
      <c r="V28" s="984">
        <f>'Master ERF Table'!$C$11</f>
        <v>34.442957746478882</v>
      </c>
      <c r="W28" s="984">
        <f>'Master ERF Table'!$C$13</f>
        <v>-18.693086083844243</v>
      </c>
      <c r="X28" s="984">
        <f>'Master ERF Table'!$C$12</f>
        <v>-9.3465430419221214</v>
      </c>
      <c r="Y28" s="984">
        <f>'Master ERF Table'!$C$14</f>
        <v>-2.8039629125766363</v>
      </c>
      <c r="Z28" s="984">
        <f>'Master ERF Table'!$C$15</f>
        <v>5.4603140858326471</v>
      </c>
      <c r="AA28" s="984">
        <f>'Master ERF Table'!$C$19</f>
        <v>100.67114093959731</v>
      </c>
      <c r="AB28" s="984">
        <f>'Master ERF Table'!$C$21</f>
        <v>-19.909502262443439</v>
      </c>
      <c r="AC28" s="985">
        <f>'Master ERF Table'!$C$17</f>
        <v>5.1788268955650935E-3</v>
      </c>
      <c r="AD28" s="986">
        <f>'Master ERF Table'!$C$7</f>
        <v>9.3595037832884959E-10</v>
      </c>
      <c r="AF28" s="987">
        <f t="shared" si="9"/>
        <v>27.000411550175226</v>
      </c>
      <c r="AG28" s="987">
        <f t="shared" si="10"/>
        <v>-10.697291022996401</v>
      </c>
      <c r="AH28" s="987">
        <f t="shared" si="11"/>
        <v>-5.3486455114982006</v>
      </c>
      <c r="AI28" s="987">
        <f t="shared" si="12"/>
        <v>-1.60459365344946</v>
      </c>
      <c r="AJ28" s="987">
        <f>MEDIAN('Time series-NOx per study'!V10:V69)*P28</f>
        <v>11.020973275257182</v>
      </c>
      <c r="AK28" s="1009">
        <f t="shared" si="13"/>
        <v>-17.65053018794406</v>
      </c>
      <c r="AL28" s="482"/>
      <c r="AM28" s="987">
        <f t="shared" si="14"/>
        <v>27.000411550175226</v>
      </c>
      <c r="AN28" s="987">
        <f t="shared" si="15"/>
        <v>-10.697291022996401</v>
      </c>
      <c r="AO28" s="987">
        <f t="shared" si="16"/>
        <v>-5.3486455114982006</v>
      </c>
      <c r="AP28" s="987">
        <f t="shared" si="17"/>
        <v>-1.60459365344946</v>
      </c>
      <c r="AQ28" s="987">
        <f>MEDIAN('Time series-NOx per study'!V10:V69)*P28</f>
        <v>11.020973275257182</v>
      </c>
      <c r="AR28" s="1009">
        <f t="shared" si="18"/>
        <v>-17.65053018794406</v>
      </c>
      <c r="AS28" s="482"/>
      <c r="AT28" s="987">
        <f t="shared" si="19"/>
        <v>27.000411550175226</v>
      </c>
      <c r="AU28" s="987">
        <f t="shared" si="20"/>
        <v>-10.697291022996401</v>
      </c>
      <c r="AV28" s="987">
        <f t="shared" si="21"/>
        <v>-5.3486455114982006</v>
      </c>
      <c r="AW28" s="987">
        <f t="shared" si="22"/>
        <v>-1.60459365344946</v>
      </c>
      <c r="AX28" s="987">
        <f>MEDIAN('Time series-NOx per study'!V10:V69)*P28</f>
        <v>11.020973275257182</v>
      </c>
      <c r="AY28" s="1009">
        <f t="shared" si="23"/>
        <v>-17.65053018794406</v>
      </c>
      <c r="AZ28" s="979"/>
      <c r="BA28" s="979"/>
      <c r="BB28" s="88"/>
      <c r="BC28" s="88"/>
    </row>
    <row r="29" spans="2:61">
      <c r="B29" s="472">
        <f t="shared" si="30"/>
        <v>1999</v>
      </c>
      <c r="C29" s="981">
        <v>206.256</v>
      </c>
      <c r="D29" s="981">
        <v>651.76895999999999</v>
      </c>
      <c r="E29" s="982">
        <v>23742</v>
      </c>
      <c r="F29" s="983">
        <f>'Master ERF Table'!$Q$13</f>
        <v>1.1657924009020941</v>
      </c>
      <c r="G29" s="982">
        <f t="shared" si="25"/>
        <v>27678.24318221752</v>
      </c>
      <c r="H29" s="109">
        <f>'Master ERF Table'!$Q$11</f>
        <v>0.95</v>
      </c>
      <c r="I29" s="983">
        <f t="shared" si="31"/>
        <v>13.684152782006249</v>
      </c>
      <c r="J29" s="109">
        <f>'Master ERF Table'!$Q$19</f>
        <v>0.03</v>
      </c>
      <c r="K29" s="109">
        <f>'Master ERF Table'!$Q$20</f>
        <v>1.2</v>
      </c>
      <c r="L29" s="982">
        <f>'Master ERF Table'!$Q$18</f>
        <v>1231</v>
      </c>
      <c r="M29" s="991">
        <v>0.73</v>
      </c>
      <c r="N29" s="88"/>
      <c r="O29" s="981">
        <f t="shared" si="26"/>
        <v>651.76895999999999</v>
      </c>
      <c r="P29" s="983">
        <f t="shared" si="4"/>
        <v>0.81605290425071519</v>
      </c>
      <c r="Q29" s="989">
        <f t="shared" si="27"/>
        <v>5.8782959999999999E-3</v>
      </c>
      <c r="R29" s="989">
        <f t="shared" si="28"/>
        <v>0.23513184000000001</v>
      </c>
      <c r="S29" s="981">
        <f t="shared" si="29"/>
        <v>241.2060792</v>
      </c>
      <c r="T29" s="990">
        <f t="shared" si="8"/>
        <v>27678243182.217522</v>
      </c>
      <c r="U29" s="88"/>
      <c r="V29" s="984">
        <f>'Master ERF Table'!$C$11</f>
        <v>34.442957746478882</v>
      </c>
      <c r="W29" s="984">
        <f>'Master ERF Table'!$C$13</f>
        <v>-18.693086083844243</v>
      </c>
      <c r="X29" s="984">
        <f>'Master ERF Table'!$C$12</f>
        <v>-9.3465430419221214</v>
      </c>
      <c r="Y29" s="984">
        <f>'Master ERF Table'!$C$14</f>
        <v>-2.8039629125766363</v>
      </c>
      <c r="Z29" s="984">
        <f>'Master ERF Table'!$C$15</f>
        <v>5.4603140858326471</v>
      </c>
      <c r="AA29" s="984">
        <f>'Master ERF Table'!$C$19</f>
        <v>100.67114093959731</v>
      </c>
      <c r="AB29" s="984">
        <f>'Master ERF Table'!$C$21</f>
        <v>-19.909502262443439</v>
      </c>
      <c r="AC29" s="985">
        <f>'Master ERF Table'!$C$17</f>
        <v>5.1788268955650935E-3</v>
      </c>
      <c r="AD29" s="986">
        <f>'Master ERF Table'!$C$7</f>
        <v>9.3595037832884959E-10</v>
      </c>
      <c r="AF29" s="987">
        <f t="shared" si="9"/>
        <v>28.107275699998759</v>
      </c>
      <c r="AG29" s="987">
        <f t="shared" si="10"/>
        <v>-11.135819447334697</v>
      </c>
      <c r="AH29" s="987">
        <f t="shared" si="11"/>
        <v>-5.5679097236673485</v>
      </c>
      <c r="AI29" s="987">
        <f t="shared" si="12"/>
        <v>-1.6703729171002046</v>
      </c>
      <c r="AJ29" s="987">
        <f>MEDIAN('Time series-NOx per study'!V10:V69)*P29</f>
        <v>11.472770841078592</v>
      </c>
      <c r="AK29" s="1009">
        <f t="shared" si="13"/>
        <v>-18.374102088102251</v>
      </c>
      <c r="AL29" s="482"/>
      <c r="AM29" s="987">
        <f t="shared" si="14"/>
        <v>28.107275699998759</v>
      </c>
      <c r="AN29" s="987">
        <f t="shared" si="15"/>
        <v>-11.135819447334697</v>
      </c>
      <c r="AO29" s="987">
        <f t="shared" si="16"/>
        <v>-5.5679097236673485</v>
      </c>
      <c r="AP29" s="987">
        <f t="shared" si="17"/>
        <v>-1.6703729171002046</v>
      </c>
      <c r="AQ29" s="987">
        <f>MEDIAN('Time series-NOx per study'!V10:V69)*P29</f>
        <v>11.472770841078592</v>
      </c>
      <c r="AR29" s="1009">
        <f t="shared" si="18"/>
        <v>-18.374102088102251</v>
      </c>
      <c r="AS29" s="482"/>
      <c r="AT29" s="987">
        <f t="shared" si="19"/>
        <v>28.107275699998759</v>
      </c>
      <c r="AU29" s="987">
        <f t="shared" si="20"/>
        <v>-11.135819447334697</v>
      </c>
      <c r="AV29" s="987">
        <f t="shared" si="21"/>
        <v>-5.5679097236673485</v>
      </c>
      <c r="AW29" s="987">
        <f t="shared" si="22"/>
        <v>-1.6703729171002046</v>
      </c>
      <c r="AX29" s="987">
        <f>MEDIAN('Time series-NOx per study'!V10:V69)*P29</f>
        <v>11.472770841078592</v>
      </c>
      <c r="AY29" s="1009">
        <f t="shared" si="23"/>
        <v>-18.374102088102251</v>
      </c>
      <c r="AZ29" s="979"/>
      <c r="BA29" s="979"/>
      <c r="BB29" s="979"/>
      <c r="BC29" s="88"/>
    </row>
    <row r="30" spans="2:61">
      <c r="B30" s="390">
        <f t="shared" si="30"/>
        <v>2000</v>
      </c>
      <c r="C30" s="473">
        <v>216.93799999999999</v>
      </c>
      <c r="D30" s="473">
        <v>685.52408000000003</v>
      </c>
      <c r="E30" s="474">
        <v>25981.555983433998</v>
      </c>
      <c r="F30" s="475">
        <f>'Master ERF Table'!$Q$13</f>
        <v>1.1657924009020941</v>
      </c>
      <c r="G30" s="474">
        <f t="shared" si="25"/>
        <v>30289.100529099691</v>
      </c>
      <c r="H30" s="472">
        <f>'Master ERF Table'!$Q$11</f>
        <v>0.95</v>
      </c>
      <c r="I30" s="391">
        <v>13.8</v>
      </c>
      <c r="J30" s="472">
        <f>'Master ERF Table'!$Q$19</f>
        <v>0.03</v>
      </c>
      <c r="K30" s="472">
        <f>'Master ERF Table'!$Q$20</f>
        <v>1.2</v>
      </c>
      <c r="L30" s="474">
        <f>'Master ERF Table'!$Q$18</f>
        <v>1231</v>
      </c>
      <c r="M30" s="479">
        <v>0.73</v>
      </c>
      <c r="N30" s="88"/>
      <c r="O30" s="473">
        <f t="shared" si="26"/>
        <v>685.52408000000003</v>
      </c>
      <c r="P30" s="475">
        <f t="shared" si="4"/>
        <v>0.86558262000000008</v>
      </c>
      <c r="Q30" s="853">
        <f t="shared" si="27"/>
        <v>6.1827330000000002E-3</v>
      </c>
      <c r="R30" s="853">
        <f t="shared" si="28"/>
        <v>0.24730932</v>
      </c>
      <c r="S30" s="473">
        <f t="shared" si="29"/>
        <v>253.69814410000001</v>
      </c>
      <c r="T30" s="481">
        <f>G30*1000000</f>
        <v>30289100529.099689</v>
      </c>
      <c r="U30" s="88"/>
      <c r="V30" s="75">
        <f>'Master ERF Table'!$C$11</f>
        <v>34.442957746478882</v>
      </c>
      <c r="W30" s="75">
        <f>'Master ERF Table'!$C$13</f>
        <v>-18.693086083844243</v>
      </c>
      <c r="X30" s="75">
        <f>'Master ERF Table'!$C$12</f>
        <v>-9.3465430419221214</v>
      </c>
      <c r="Y30" s="75">
        <f>'Master ERF Table'!$C$14</f>
        <v>-2.8039629125766363</v>
      </c>
      <c r="Z30" s="75">
        <f>'Master ERF Table'!$C$15</f>
        <v>5.4603140858326471</v>
      </c>
      <c r="AA30" s="75">
        <f>'Master ERF Table'!$C$19</f>
        <v>100.67114093959731</v>
      </c>
      <c r="AB30" s="75">
        <f>'Master ERF Table'!$C$21</f>
        <v>-19.909502262443439</v>
      </c>
      <c r="AC30" s="439">
        <f>'Master ERF Table'!$C$17</f>
        <v>5.1788268955650935E-3</v>
      </c>
      <c r="AD30" s="84">
        <f>'Master ERF Table'!$C$7</f>
        <v>9.3595037832884959E-10</v>
      </c>
      <c r="AF30" s="75">
        <f t="shared" si="9"/>
        <v>29.813225606746489</v>
      </c>
      <c r="AG30" s="75">
        <f t="shared" si="10"/>
        <v>-11.811699612687793</v>
      </c>
      <c r="AH30" s="75">
        <f t="shared" si="11"/>
        <v>-5.9058498063438964</v>
      </c>
      <c r="AI30" s="75">
        <f t="shared" si="12"/>
        <v>-1.7717549419031686</v>
      </c>
      <c r="AJ30" s="482">
        <f>MEDIAN('Time series-NOx per study'!V10:V69)*P30</f>
        <v>12.169102017225875</v>
      </c>
      <c r="AK30" s="1009">
        <f t="shared" si="13"/>
        <v>-19.48930436093486</v>
      </c>
      <c r="AL30" s="482"/>
      <c r="AM30" s="75">
        <f t="shared" si="14"/>
        <v>29.813225606746489</v>
      </c>
      <c r="AN30" s="75">
        <f t="shared" si="15"/>
        <v>-11.811699612687793</v>
      </c>
      <c r="AO30" s="482">
        <f t="shared" si="16"/>
        <v>-5.9058498063438964</v>
      </c>
      <c r="AP30" s="75">
        <f t="shared" si="17"/>
        <v>-1.7717549419031686</v>
      </c>
      <c r="AQ30" s="482">
        <f>MEDIAN('Time series-NOx per study'!V10:V69)*P30</f>
        <v>12.169102017225875</v>
      </c>
      <c r="AR30" s="1009">
        <f t="shared" si="18"/>
        <v>-19.48930436093486</v>
      </c>
      <c r="AS30" s="482"/>
      <c r="AT30" s="75">
        <f t="shared" si="19"/>
        <v>29.813225606746489</v>
      </c>
      <c r="AU30" s="75">
        <f t="shared" si="20"/>
        <v>-11.811699612687793</v>
      </c>
      <c r="AV30" s="75">
        <f t="shared" si="21"/>
        <v>-5.9058498063438964</v>
      </c>
      <c r="AW30" s="75">
        <f t="shared" si="22"/>
        <v>-1.7717549419031686</v>
      </c>
      <c r="AX30" s="482">
        <f>MEDIAN('Time series-NOx per study'!V10:V69)*P30</f>
        <v>12.169102017225875</v>
      </c>
      <c r="AY30" s="1009">
        <f t="shared" si="23"/>
        <v>-19.48930436093486</v>
      </c>
      <c r="AZ30" s="1019"/>
      <c r="BA30" s="482"/>
      <c r="BB30" s="88"/>
      <c r="BC30" s="88"/>
    </row>
    <row r="31" spans="2:61">
      <c r="B31" s="472">
        <f t="shared" si="30"/>
        <v>2001</v>
      </c>
      <c r="C31" s="473">
        <v>208.673</v>
      </c>
      <c r="D31" s="473">
        <v>659.40668000000005</v>
      </c>
      <c r="E31" s="474">
        <v>26157.107037377002</v>
      </c>
      <c r="F31" s="475">
        <f>'Master ERF Table'!$Q$13</f>
        <v>1.1657924009020941</v>
      </c>
      <c r="G31" s="474">
        <f t="shared" si="25"/>
        <v>30493.756613756796</v>
      </c>
      <c r="H31" s="472">
        <f>'Master ERF Table'!$Q$11</f>
        <v>0.95</v>
      </c>
      <c r="I31" s="477">
        <f>(I$35/I$30)^(1/(B$35-B$30))*I30</f>
        <v>13.879088274582799</v>
      </c>
      <c r="J31" s="472">
        <f>'Master ERF Table'!$Q$19</f>
        <v>0.03</v>
      </c>
      <c r="K31" s="472">
        <f>'Master ERF Table'!$Q$20</f>
        <v>1.2</v>
      </c>
      <c r="L31" s="474">
        <f>'Master ERF Table'!$Q$18</f>
        <v>1231</v>
      </c>
      <c r="M31" s="477">
        <f>(M$35/M$30)^(1/(B$35-B$30))*M30</f>
        <v>0.73395687143117039</v>
      </c>
      <c r="N31" s="88"/>
      <c r="O31" s="473">
        <f t="shared" si="26"/>
        <v>659.40668000000005</v>
      </c>
      <c r="P31" s="475">
        <f t="shared" si="4"/>
        <v>0.83737695943571344</v>
      </c>
      <c r="Q31" s="853">
        <f t="shared" si="27"/>
        <v>5.9471805000000004E-3</v>
      </c>
      <c r="R31" s="853">
        <f t="shared" si="28"/>
        <v>0.23788722000000001</v>
      </c>
      <c r="S31" s="473">
        <f t="shared" si="29"/>
        <v>244.03263985000001</v>
      </c>
      <c r="T31" s="481">
        <f t="shared" ref="T31:T48" si="32">G31*1000000</f>
        <v>30493756613.756794</v>
      </c>
      <c r="U31" s="88"/>
      <c r="V31" s="75">
        <f>'Master ERF Table'!$C$11</f>
        <v>34.442957746478882</v>
      </c>
      <c r="W31" s="75">
        <f>'Master ERF Table'!$C$13</f>
        <v>-18.693086083844243</v>
      </c>
      <c r="X31" s="75">
        <f>'Master ERF Table'!$C$12</f>
        <v>-9.3465430419221214</v>
      </c>
      <c r="Y31" s="75">
        <f>'Master ERF Table'!$C$14</f>
        <v>-2.8039629125766363</v>
      </c>
      <c r="Z31" s="75">
        <f>'Master ERF Table'!$C$15</f>
        <v>5.4603140858326471</v>
      </c>
      <c r="AA31" s="75">
        <f>'Master ERF Table'!$C$19</f>
        <v>100.67114093959731</v>
      </c>
      <c r="AB31" s="75">
        <f>'Master ERF Table'!$C$21</f>
        <v>-19.909502262443439</v>
      </c>
      <c r="AC31" s="439">
        <f>'Master ERF Table'!$C$17</f>
        <v>5.1788268955650935E-3</v>
      </c>
      <c r="AD31" s="84">
        <f>'Master ERF Table'!$C$7</f>
        <v>9.3595037832884959E-10</v>
      </c>
      <c r="AF31" s="75">
        <f t="shared" si="9"/>
        <v>28.841739231719238</v>
      </c>
      <c r="AG31" s="75">
        <f t="shared" si="10"/>
        <v>-11.488744038751237</v>
      </c>
      <c r="AH31" s="75">
        <f t="shared" si="11"/>
        <v>-5.7443720193756187</v>
      </c>
      <c r="AI31" s="75">
        <f t="shared" si="12"/>
        <v>-1.7233116058126858</v>
      </c>
      <c r="AJ31" s="482">
        <f>MEDIAN('Time series-NOx per study'!W10:W69)*P31</f>
        <v>11.685691467403727</v>
      </c>
      <c r="AK31" s="1009">
        <f t="shared" si="13"/>
        <v>-18.956427663939543</v>
      </c>
      <c r="AL31" s="482"/>
      <c r="AM31" s="75">
        <f t="shared" si="14"/>
        <v>28.841739231719238</v>
      </c>
      <c r="AN31" s="75">
        <f t="shared" si="15"/>
        <v>-11.488744038751237</v>
      </c>
      <c r="AO31" s="482">
        <f t="shared" si="16"/>
        <v>-5.7443720193756187</v>
      </c>
      <c r="AP31" s="75">
        <f t="shared" si="17"/>
        <v>-1.7233116058126858</v>
      </c>
      <c r="AQ31" s="482">
        <f>MEDIAN('Time series-NOx per study'!W10:W69)*P31</f>
        <v>11.685691467403727</v>
      </c>
      <c r="AR31" s="1009">
        <f t="shared" si="18"/>
        <v>-18.956427663939543</v>
      </c>
      <c r="AS31" s="482"/>
      <c r="AT31" s="75">
        <f t="shared" si="19"/>
        <v>28.841739231719238</v>
      </c>
      <c r="AU31" s="75">
        <f t="shared" si="20"/>
        <v>-11.488744038751237</v>
      </c>
      <c r="AV31" s="75">
        <f t="shared" si="21"/>
        <v>-5.7443720193756187</v>
      </c>
      <c r="AW31" s="75">
        <f t="shared" si="22"/>
        <v>-1.7233116058126858</v>
      </c>
      <c r="AX31" s="482">
        <f>MEDIAN('Time series-NOx per study'!W10:W69)*P31</f>
        <v>11.685691467403727</v>
      </c>
      <c r="AY31" s="1009">
        <f t="shared" si="23"/>
        <v>-18.956427663939543</v>
      </c>
      <c r="AZ31" s="1019"/>
      <c r="BA31" s="482"/>
      <c r="BB31" s="88"/>
      <c r="BC31" s="88"/>
    </row>
    <row r="32" spans="2:61">
      <c r="B32" s="472">
        <f t="shared" si="30"/>
        <v>2002</v>
      </c>
      <c r="C32" s="473">
        <v>209.095</v>
      </c>
      <c r="D32" s="473">
        <v>660.74020000000007</v>
      </c>
      <c r="E32" s="474">
        <v>25506.535484532</v>
      </c>
      <c r="F32" s="475">
        <f>'Master ERF Table'!$Q$13</f>
        <v>1.1657924009020941</v>
      </c>
      <c r="G32" s="474">
        <f t="shared" si="25"/>
        <v>29735.325241207018</v>
      </c>
      <c r="H32" s="472">
        <f>'Master ERF Table'!$Q$11</f>
        <v>0.95</v>
      </c>
      <c r="I32" s="477">
        <f t="shared" ref="I32:I34" si="33">(I$35/I$30)^(1/(B$35-B$30))*I31</f>
        <v>13.958629806787082</v>
      </c>
      <c r="J32" s="472">
        <f>'Master ERF Table'!$Q$19</f>
        <v>0.03</v>
      </c>
      <c r="K32" s="472">
        <f>'Master ERF Table'!$Q$20</f>
        <v>1.2</v>
      </c>
      <c r="L32" s="474">
        <f>'Master ERF Table'!$Q$18</f>
        <v>1231</v>
      </c>
      <c r="M32" s="477">
        <f>(M$35/M$30)^(1/(B$35-B$30))*M31</f>
        <v>0.73793519057675561</v>
      </c>
      <c r="N32" s="88"/>
      <c r="O32" s="473">
        <f t="shared" si="26"/>
        <v>660.74020000000007</v>
      </c>
      <c r="P32" s="475">
        <f>(((C32*1000000000)*H32*I32)/1000000000000)*(14/46)</f>
        <v>0.84387913049319407</v>
      </c>
      <c r="Q32" s="853">
        <f t="shared" si="27"/>
        <v>5.9592075E-3</v>
      </c>
      <c r="R32" s="853">
        <f t="shared" si="28"/>
        <v>0.23836830000000001</v>
      </c>
      <c r="S32" s="473">
        <f t="shared" si="29"/>
        <v>244.52614775000001</v>
      </c>
      <c r="T32" s="481">
        <f t="shared" si="32"/>
        <v>29735325241.207016</v>
      </c>
      <c r="U32" s="88"/>
      <c r="V32" s="75">
        <f>'Master ERF Table'!$C$11</f>
        <v>34.442957746478882</v>
      </c>
      <c r="W32" s="75">
        <f>'Master ERF Table'!$C$13</f>
        <v>-18.693086083844243</v>
      </c>
      <c r="X32" s="75">
        <f>'Master ERF Table'!$C$12</f>
        <v>-9.3465430419221214</v>
      </c>
      <c r="Y32" s="75">
        <f>'Master ERF Table'!$C$14</f>
        <v>-2.8039629125766363</v>
      </c>
      <c r="Z32" s="75">
        <f>'Master ERF Table'!$C$15</f>
        <v>5.4603140858326471</v>
      </c>
      <c r="AA32" s="75">
        <f>'Master ERF Table'!$C$19</f>
        <v>100.67114093959731</v>
      </c>
      <c r="AB32" s="75">
        <f>'Master ERF Table'!$C$21</f>
        <v>-19.909502262443439</v>
      </c>
      <c r="AC32" s="439">
        <f>'Master ERF Table'!$C$17</f>
        <v>5.1788268955650935E-3</v>
      </c>
      <c r="AD32" s="84">
        <f>'Master ERF Table'!$C$7</f>
        <v>9.3595037832884959E-10</v>
      </c>
      <c r="AF32" s="75">
        <f t="shared" si="9"/>
        <v>29.065693234712423</v>
      </c>
      <c r="AG32" s="75">
        <f t="shared" si="10"/>
        <v>-11.640710110685802</v>
      </c>
      <c r="AH32" s="75">
        <f t="shared" si="11"/>
        <v>-5.8203550553429011</v>
      </c>
      <c r="AI32" s="75">
        <f t="shared" si="12"/>
        <v>-1.7461065166028702</v>
      </c>
      <c r="AJ32" s="482">
        <f>MEDIAN('Time series-NOx per study'!X10:X69)*P32</f>
        <v>11.688409720958147</v>
      </c>
      <c r="AK32" s="1009">
        <f t="shared" si="13"/>
        <v>-19.207171682631575</v>
      </c>
      <c r="AL32" s="482"/>
      <c r="AM32" s="75">
        <f t="shared" si="14"/>
        <v>29.065693234712423</v>
      </c>
      <c r="AN32" s="75">
        <f t="shared" si="15"/>
        <v>-11.640710110685802</v>
      </c>
      <c r="AO32" s="482">
        <f t="shared" si="16"/>
        <v>-5.8203550553429011</v>
      </c>
      <c r="AP32" s="75">
        <f t="shared" si="17"/>
        <v>-1.7461065166028702</v>
      </c>
      <c r="AQ32" s="482">
        <f>MEDIAN('Time series-NOx per study'!X10:X69)*P32</f>
        <v>11.688409720958147</v>
      </c>
      <c r="AR32" s="1009">
        <f t="shared" si="18"/>
        <v>-19.207171682631575</v>
      </c>
      <c r="AS32" s="482"/>
      <c r="AT32" s="75">
        <f t="shared" si="19"/>
        <v>29.065693234712423</v>
      </c>
      <c r="AU32" s="75">
        <f t="shared" si="20"/>
        <v>-11.640710110685802</v>
      </c>
      <c r="AV32" s="75">
        <f t="shared" si="21"/>
        <v>-5.8203550553429011</v>
      </c>
      <c r="AW32" s="75">
        <f t="shared" si="22"/>
        <v>-1.7461065166028702</v>
      </c>
      <c r="AX32" s="482">
        <f>MEDIAN('Time series-NOx per study'!X10:X69)*P32</f>
        <v>11.688409720958147</v>
      </c>
      <c r="AY32" s="1009">
        <f t="shared" si="23"/>
        <v>-19.207171682631575</v>
      </c>
      <c r="AZ32" s="1019"/>
      <c r="BA32" s="482"/>
      <c r="BB32" s="88"/>
      <c r="BC32" s="88"/>
    </row>
    <row r="33" spans="1:55">
      <c r="B33" s="472">
        <f t="shared" si="30"/>
        <v>2003</v>
      </c>
      <c r="C33" s="473">
        <v>208.964</v>
      </c>
      <c r="D33" s="473">
        <v>660.32623999999998</v>
      </c>
      <c r="E33" s="474">
        <v>26559.841808185</v>
      </c>
      <c r="F33" s="475">
        <f>'Master ERF Table'!$Q$13</f>
        <v>1.1657924009020941</v>
      </c>
      <c r="G33" s="474">
        <f t="shared" si="25"/>
        <v>30963.261749143807</v>
      </c>
      <c r="H33" s="472">
        <f>'Master ERF Table'!$Q$11</f>
        <v>0.95</v>
      </c>
      <c r="I33" s="477">
        <f t="shared" si="33"/>
        <v>14.038627194247866</v>
      </c>
      <c r="J33" s="472">
        <f>'Master ERF Table'!$Q$19</f>
        <v>0.03</v>
      </c>
      <c r="K33" s="472">
        <f>'Master ERF Table'!$Q$20</f>
        <v>1.2</v>
      </c>
      <c r="L33" s="474">
        <f>'Master ERF Table'!$Q$18</f>
        <v>1231</v>
      </c>
      <c r="M33" s="477">
        <f>(M$35/M$30)^(1/(B$35-B$30))*M32</f>
        <v>0.74193507369134248</v>
      </c>
      <c r="N33" s="88"/>
      <c r="O33" s="473">
        <f t="shared" si="26"/>
        <v>660.32623999999998</v>
      </c>
      <c r="P33" s="475">
        <f t="shared" si="4"/>
        <v>0.84818370254674336</v>
      </c>
      <c r="Q33" s="853">
        <f t="shared" si="27"/>
        <v>5.9554739999999997E-3</v>
      </c>
      <c r="R33" s="853">
        <f t="shared" si="28"/>
        <v>0.23821896000000001</v>
      </c>
      <c r="S33" s="473">
        <f t="shared" si="29"/>
        <v>244.37294979999999</v>
      </c>
      <c r="T33" s="481">
        <f t="shared" si="32"/>
        <v>30963261749.143806</v>
      </c>
      <c r="U33" s="88"/>
      <c r="V33" s="75">
        <f>'Master ERF Table'!$C$11</f>
        <v>34.442957746478882</v>
      </c>
      <c r="W33" s="75">
        <f>'Master ERF Table'!$C$13</f>
        <v>-18.693086083844243</v>
      </c>
      <c r="X33" s="75">
        <f>'Master ERF Table'!$C$12</f>
        <v>-9.3465430419221214</v>
      </c>
      <c r="Y33" s="75">
        <f>'Master ERF Table'!$C$14</f>
        <v>-2.8039629125766363</v>
      </c>
      <c r="Z33" s="75">
        <f>'Master ERF Table'!$C$15</f>
        <v>5.4603140858326471</v>
      </c>
      <c r="AA33" s="75">
        <f>'Master ERF Table'!$C$19</f>
        <v>100.67114093959731</v>
      </c>
      <c r="AB33" s="75">
        <f>'Master ERF Table'!$C$21</f>
        <v>-19.909502262443439</v>
      </c>
      <c r="AC33" s="439">
        <f>'Master ERF Table'!$C$17</f>
        <v>5.1788268955650935E-3</v>
      </c>
      <c r="AD33" s="84">
        <f>'Master ERF Table'!$C$7</f>
        <v>9.3595037832884959E-10</v>
      </c>
      <c r="AF33" s="75">
        <f t="shared" si="9"/>
        <v>29.213955428069493</v>
      </c>
      <c r="AG33" s="75">
        <f t="shared" si="10"/>
        <v>-11.763507439508054</v>
      </c>
      <c r="AH33" s="75">
        <f t="shared" si="11"/>
        <v>-5.8817537197540268</v>
      </c>
      <c r="AI33" s="75">
        <f t="shared" si="12"/>
        <v>-1.764526115926208</v>
      </c>
      <c r="AJ33" s="482">
        <f>MEDIAN('Time series-NOx per study'!Y10:Y69)*P33</f>
        <v>11.659082720678974</v>
      </c>
      <c r="AK33" s="1009">
        <f t="shared" si="13"/>
        <v>-19.40978727518829</v>
      </c>
      <c r="AL33" s="482"/>
      <c r="AM33" s="75">
        <f t="shared" si="14"/>
        <v>29.213955428069493</v>
      </c>
      <c r="AN33" s="75">
        <f t="shared" si="15"/>
        <v>-11.763507439508054</v>
      </c>
      <c r="AO33" s="482">
        <f t="shared" si="16"/>
        <v>-5.8817537197540268</v>
      </c>
      <c r="AP33" s="75">
        <f t="shared" si="17"/>
        <v>-1.764526115926208</v>
      </c>
      <c r="AQ33" s="482">
        <f>MEDIAN('Time series-NOx per study'!Y10:Y69)*P33</f>
        <v>11.659082720678974</v>
      </c>
      <c r="AR33" s="1009">
        <f t="shared" si="18"/>
        <v>-19.40978727518829</v>
      </c>
      <c r="AS33" s="482"/>
      <c r="AT33" s="75">
        <f t="shared" si="19"/>
        <v>29.213955428069493</v>
      </c>
      <c r="AU33" s="75">
        <f t="shared" si="20"/>
        <v>-11.763507439508054</v>
      </c>
      <c r="AV33" s="75">
        <f t="shared" si="21"/>
        <v>-5.8817537197540268</v>
      </c>
      <c r="AW33" s="75">
        <f t="shared" si="22"/>
        <v>-1.764526115926208</v>
      </c>
      <c r="AX33" s="482">
        <f>MEDIAN('Time series-NOx per study'!Y10:Y69)*P33</f>
        <v>11.659082720678974</v>
      </c>
      <c r="AY33" s="1009">
        <f t="shared" si="23"/>
        <v>-19.40978727518829</v>
      </c>
      <c r="AZ33" s="1019"/>
      <c r="BA33" s="482"/>
      <c r="BB33" s="88"/>
      <c r="BC33" s="88"/>
    </row>
    <row r="34" spans="1:55">
      <c r="B34" s="472">
        <f t="shared" si="30"/>
        <v>2004</v>
      </c>
      <c r="C34" s="473">
        <v>222.10900000000001</v>
      </c>
      <c r="D34" s="473">
        <v>701.86444000000006</v>
      </c>
      <c r="E34" s="474">
        <v>30122.495549952</v>
      </c>
      <c r="F34" s="475">
        <f>'Master ERF Table'!$Q$13</f>
        <v>1.1657924009020941</v>
      </c>
      <c r="G34" s="474">
        <f t="shared" si="25"/>
        <v>35116.576408341185</v>
      </c>
      <c r="H34" s="472">
        <f>'Master ERF Table'!$Q$11</f>
        <v>0.95</v>
      </c>
      <c r="I34" s="477">
        <f t="shared" si="33"/>
        <v>14.119083049487301</v>
      </c>
      <c r="J34" s="472">
        <f>'Master ERF Table'!$Q$19</f>
        <v>0.03</v>
      </c>
      <c r="K34" s="472">
        <f>'Master ERF Table'!$Q$20</f>
        <v>1.2</v>
      </c>
      <c r="L34" s="474">
        <f>'Master ERF Table'!$Q$18</f>
        <v>1231</v>
      </c>
      <c r="M34" s="477">
        <f>(M$35/M$30)^(1/(B$35-B$30))*M33</f>
        <v>0.74595663765966103</v>
      </c>
      <c r="N34" s="88"/>
      <c r="O34" s="473">
        <f t="shared" si="26"/>
        <v>701.86444000000006</v>
      </c>
      <c r="P34" s="475">
        <f t="shared" si="4"/>
        <v>0.90670593579593572</v>
      </c>
      <c r="Q34" s="853">
        <f t="shared" si="27"/>
        <v>6.3301065E-3</v>
      </c>
      <c r="R34" s="853">
        <f t="shared" si="28"/>
        <v>0.25320426000000001</v>
      </c>
      <c r="S34" s="473">
        <f t="shared" si="29"/>
        <v>259.74537005000002</v>
      </c>
      <c r="T34" s="481">
        <f t="shared" si="32"/>
        <v>35116576408.341187</v>
      </c>
      <c r="U34" s="88"/>
      <c r="V34" s="75">
        <f>'Master ERF Table'!$C$11</f>
        <v>34.442957746478882</v>
      </c>
      <c r="W34" s="75">
        <f>'Master ERF Table'!$C$13</f>
        <v>-18.693086083844243</v>
      </c>
      <c r="X34" s="75">
        <f>'Master ERF Table'!$C$12</f>
        <v>-9.3465430419221214</v>
      </c>
      <c r="Y34" s="75">
        <f>'Master ERF Table'!$C$14</f>
        <v>-2.8039629125766363</v>
      </c>
      <c r="Z34" s="75">
        <f>'Master ERF Table'!$C$15</f>
        <v>5.4603140858326471</v>
      </c>
      <c r="AA34" s="75">
        <f>'Master ERF Table'!$C$19</f>
        <v>100.67114093959731</v>
      </c>
      <c r="AB34" s="75">
        <f>'Master ERF Table'!$C$21</f>
        <v>-19.909502262443439</v>
      </c>
      <c r="AC34" s="439">
        <f>'Master ERF Table'!$C$17</f>
        <v>5.1788268955650935E-3</v>
      </c>
      <c r="AD34" s="84">
        <f>'Master ERF Table'!$C$7</f>
        <v>9.3595037832884959E-10</v>
      </c>
      <c r="AF34" s="75">
        <f t="shared" si="9"/>
        <v>31.22963423510101</v>
      </c>
      <c r="AG34" s="75">
        <f t="shared" si="10"/>
        <v>-12.64331760044719</v>
      </c>
      <c r="AH34" s="75">
        <f t="shared" si="11"/>
        <v>-6.3216588002235952</v>
      </c>
      <c r="AI34" s="75">
        <f t="shared" si="12"/>
        <v>-1.8964976400670785</v>
      </c>
      <c r="AJ34" s="482">
        <f>MEDIAN('Time series-NOx per study'!Z10:Z69)*P34</f>
        <v>12.363100564168091</v>
      </c>
      <c r="AK34" s="1009">
        <f t="shared" si="13"/>
        <v>-20.861474040737864</v>
      </c>
      <c r="AL34" s="482"/>
      <c r="AM34" s="75">
        <f t="shared" si="14"/>
        <v>31.22963423510101</v>
      </c>
      <c r="AN34" s="75">
        <f t="shared" si="15"/>
        <v>-12.64331760044719</v>
      </c>
      <c r="AO34" s="482">
        <f t="shared" si="16"/>
        <v>-6.3216588002235952</v>
      </c>
      <c r="AP34" s="75">
        <f t="shared" si="17"/>
        <v>-1.8964976400670785</v>
      </c>
      <c r="AQ34" s="482">
        <f>MEDIAN('Time series-NOx per study'!Z10:Z69)*P34</f>
        <v>12.363100564168091</v>
      </c>
      <c r="AR34" s="1009">
        <f t="shared" si="18"/>
        <v>-20.861474040737864</v>
      </c>
      <c r="AS34" s="482"/>
      <c r="AT34" s="75">
        <f t="shared" si="19"/>
        <v>31.22963423510101</v>
      </c>
      <c r="AU34" s="75">
        <f t="shared" si="20"/>
        <v>-12.64331760044719</v>
      </c>
      <c r="AV34" s="75">
        <f t="shared" si="21"/>
        <v>-6.3216588002235952</v>
      </c>
      <c r="AW34" s="75">
        <f t="shared" si="22"/>
        <v>-1.8964976400670785</v>
      </c>
      <c r="AX34" s="482">
        <f>MEDIAN('Time series-NOx per study'!Z10:Z69)*P34</f>
        <v>12.363100564168091</v>
      </c>
      <c r="AY34" s="1009">
        <f t="shared" si="23"/>
        <v>-20.861474040737864</v>
      </c>
      <c r="AZ34" s="951"/>
      <c r="BA34" s="482"/>
      <c r="BB34"/>
    </row>
    <row r="35" spans="1:55">
      <c r="B35" s="390">
        <f t="shared" si="30"/>
        <v>2005</v>
      </c>
      <c r="C35" s="473">
        <v>233.02500000000001</v>
      </c>
      <c r="D35" s="473">
        <v>736.35900000000004</v>
      </c>
      <c r="E35" s="474">
        <v>31857.353024202999</v>
      </c>
      <c r="F35" s="475">
        <f>'Master ERF Table'!$Q$13</f>
        <v>1.1657924009020941</v>
      </c>
      <c r="G35" s="474">
        <f t="shared" si="25"/>
        <v>37139.060068471204</v>
      </c>
      <c r="H35" s="472">
        <f>'Master ERF Table'!$Q$11</f>
        <v>0.95</v>
      </c>
      <c r="I35" s="391">
        <f>'Master ERF Table'!AU17</f>
        <v>14.2</v>
      </c>
      <c r="J35" s="472">
        <f>'Master ERF Table'!$Q$19</f>
        <v>0.03</v>
      </c>
      <c r="K35" s="472">
        <f>'Master ERF Table'!$Q$20</f>
        <v>1.2</v>
      </c>
      <c r="L35" s="474">
        <f>'Master ERF Table'!$Q$18</f>
        <v>1231</v>
      </c>
      <c r="M35" s="479">
        <v>0.75</v>
      </c>
      <c r="N35" s="88"/>
      <c r="O35" s="473">
        <f t="shared" si="26"/>
        <v>736.35900000000004</v>
      </c>
      <c r="P35" s="475">
        <f>(((C35*1000000000)*H35*I35)/1000000000000)*(14/46)</f>
        <v>0.95671959782608695</v>
      </c>
      <c r="Q35" s="853">
        <f t="shared" si="27"/>
        <v>6.6412125000000002E-3</v>
      </c>
      <c r="R35" s="853">
        <f t="shared" si="28"/>
        <v>0.26564850000000001</v>
      </c>
      <c r="S35" s="473">
        <f t="shared" si="29"/>
        <v>272.51108625000001</v>
      </c>
      <c r="T35" s="481">
        <f t="shared" si="32"/>
        <v>37139060068.471207</v>
      </c>
      <c r="U35" s="88"/>
      <c r="V35" s="75">
        <f>'Master ERF Table'!$C$11</f>
        <v>34.442957746478882</v>
      </c>
      <c r="W35" s="75">
        <f>'Master ERF Table'!$C$13</f>
        <v>-18.693086083844243</v>
      </c>
      <c r="X35" s="75">
        <f>'Master ERF Table'!$C$12</f>
        <v>-9.3465430419221214</v>
      </c>
      <c r="Y35" s="75">
        <f>'Master ERF Table'!$C$14</f>
        <v>-2.8039629125766363</v>
      </c>
      <c r="Z35" s="75">
        <f>'Master ERF Table'!$C$15</f>
        <v>5.4603140858326471</v>
      </c>
      <c r="AA35" s="75">
        <f>'Master ERF Table'!$C$19</f>
        <v>100.67114093959731</v>
      </c>
      <c r="AB35" s="75">
        <f>'Master ERF Table'!$C$21</f>
        <v>-19.909502262443439</v>
      </c>
      <c r="AC35" s="439">
        <f>'Master ERF Table'!$C$17</f>
        <v>5.1788268955650935E-3</v>
      </c>
      <c r="AD35" s="84">
        <f>'Master ERF Table'!$C$7</f>
        <v>9.3595037832884959E-10</v>
      </c>
      <c r="AF35" s="923">
        <f t="shared" si="9"/>
        <v>32.952252683152182</v>
      </c>
      <c r="AG35" s="923">
        <f t="shared" si="10"/>
        <v>-13.413031350197915</v>
      </c>
      <c r="AH35" s="923">
        <f t="shared" si="11"/>
        <v>-6.7065156750989576</v>
      </c>
      <c r="AI35" s="923">
        <f t="shared" si="12"/>
        <v>-2.0119547025296871</v>
      </c>
      <c r="AJ35" s="923">
        <f>MEDIAN('Time series-NOx per study'!AA10:AA69)*P35</f>
        <v>12.923260364304795</v>
      </c>
      <c r="AK35" s="1009">
        <f t="shared" si="13"/>
        <v>-22.13150172782656</v>
      </c>
      <c r="AL35" s="482"/>
      <c r="AM35" s="923">
        <f t="shared" si="14"/>
        <v>32.952252683152182</v>
      </c>
      <c r="AN35" s="923">
        <f t="shared" si="15"/>
        <v>-13.413031350197915</v>
      </c>
      <c r="AO35" s="923">
        <f t="shared" si="16"/>
        <v>-6.7065156750989576</v>
      </c>
      <c r="AP35" s="923">
        <f t="shared" si="17"/>
        <v>-2.0119547025296871</v>
      </c>
      <c r="AQ35" s="923">
        <f>MEDIAN('Time series-NOx per study'!AA10:AA69)*P35</f>
        <v>12.923260364304795</v>
      </c>
      <c r="AR35" s="1009">
        <f t="shared" si="18"/>
        <v>-22.13150172782656</v>
      </c>
      <c r="AS35" s="482"/>
      <c r="AT35" s="923">
        <f t="shared" si="19"/>
        <v>32.952252683152182</v>
      </c>
      <c r="AU35" s="923">
        <f t="shared" si="20"/>
        <v>-13.413031350197915</v>
      </c>
      <c r="AV35" s="923">
        <f t="shared" si="21"/>
        <v>-6.7065156750989576</v>
      </c>
      <c r="AW35" s="923">
        <f t="shared" si="22"/>
        <v>-2.0119547025296871</v>
      </c>
      <c r="AX35" s="923">
        <f>MEDIAN('Time series-NOx per study'!AA10:AA69)*P35</f>
        <v>12.923260364304795</v>
      </c>
      <c r="AY35" s="1009">
        <f t="shared" si="23"/>
        <v>-22.13150172782656</v>
      </c>
      <c r="AZ35" s="954"/>
      <c r="BA35" s="482"/>
      <c r="BB35"/>
    </row>
    <row r="36" spans="1:55">
      <c r="B36" s="472">
        <f t="shared" si="30"/>
        <v>2006</v>
      </c>
      <c r="C36" s="473">
        <v>235.74199999999999</v>
      </c>
      <c r="D36" s="473">
        <v>744.94471999999996</v>
      </c>
      <c r="E36" s="474">
        <v>33179.149195061997</v>
      </c>
      <c r="F36" s="475">
        <f>'Master ERF Table'!$Q$13</f>
        <v>1.1657924009020941</v>
      </c>
      <c r="G36" s="474">
        <f t="shared" si="25"/>
        <v>38680.000000000109</v>
      </c>
      <c r="H36" s="472">
        <f>'Master ERF Table'!$Q$11</f>
        <v>0.95</v>
      </c>
      <c r="I36" s="477">
        <f>(I$40/I$35)^(1/(B$40-B$35))*I35</f>
        <v>14.383210966585549</v>
      </c>
      <c r="J36" s="472">
        <f>'Master ERF Table'!$Q$19</f>
        <v>0.03</v>
      </c>
      <c r="K36" s="472">
        <f>'Master ERF Table'!$Q$20</f>
        <v>1.2</v>
      </c>
      <c r="L36" s="474">
        <f>'Master ERF Table'!$Q$18</f>
        <v>1231</v>
      </c>
      <c r="M36" s="477">
        <f>(M$35/M$30)^(1/(B$41-B$35))*M35</f>
        <v>0.75338620537510437</v>
      </c>
      <c r="N36" s="88"/>
      <c r="O36" s="473">
        <f t="shared" si="26"/>
        <v>744.94471999999996</v>
      </c>
      <c r="P36" s="475">
        <f t="shared" ref="P36:P48" si="34">(((C36*1000000000)*H36*I36)/1000000000000)*(14/46)</f>
        <v>0.98036234851756476</v>
      </c>
      <c r="Q36" s="853">
        <f t="shared" si="27"/>
        <v>6.7186470000000003E-3</v>
      </c>
      <c r="R36" s="853">
        <f t="shared" si="28"/>
        <v>0.26874587999999999</v>
      </c>
      <c r="S36" s="473">
        <f t="shared" si="29"/>
        <v>275.6884819</v>
      </c>
      <c r="T36" s="481">
        <f t="shared" si="32"/>
        <v>38680000000.000107</v>
      </c>
      <c r="U36" s="88"/>
      <c r="V36" s="75">
        <f>'Master ERF Table'!$C$11</f>
        <v>34.442957746478882</v>
      </c>
      <c r="W36" s="75">
        <f>'Master ERF Table'!$C$13</f>
        <v>-18.693086083844243</v>
      </c>
      <c r="X36" s="75">
        <f>'Master ERF Table'!$C$12</f>
        <v>-9.3465430419221214</v>
      </c>
      <c r="Y36" s="75">
        <f>'Master ERF Table'!$C$14</f>
        <v>-2.8039629125766363</v>
      </c>
      <c r="Z36" s="75">
        <f>'Master ERF Table'!$C$15</f>
        <v>5.4603140858326471</v>
      </c>
      <c r="AA36" s="75">
        <f>'Master ERF Table'!$C$19</f>
        <v>100.67114093959731</v>
      </c>
      <c r="AB36" s="75">
        <f>'Master ERF Table'!$C$21</f>
        <v>-19.909502262443439</v>
      </c>
      <c r="AC36" s="439">
        <f>'Master ERF Table'!$C$17</f>
        <v>5.1788268955650935E-3</v>
      </c>
      <c r="AD36" s="84">
        <f>'Master ERF Table'!$C$7</f>
        <v>9.3595037832884959E-10</v>
      </c>
      <c r="AF36" s="75">
        <f t="shared" si="9"/>
        <v>33.766578946229288</v>
      </c>
      <c r="AG36" s="75">
        <f t="shared" si="10"/>
        <v>-13.806553922816052</v>
      </c>
      <c r="AH36" s="75">
        <f t="shared" si="11"/>
        <v>-6.903276961408026</v>
      </c>
      <c r="AI36" s="75">
        <f t="shared" si="12"/>
        <v>-2.0709830884224081</v>
      </c>
      <c r="AJ36" s="482">
        <f>MEDIAN('Time series-NOx per study'!AB10:AB69)*P36</f>
        <v>13.138111411328865</v>
      </c>
      <c r="AK36" s="1009">
        <f t="shared" si="13"/>
        <v>-22.780813972646488</v>
      </c>
      <c r="AL36" s="482"/>
      <c r="AM36" s="75">
        <f t="shared" si="14"/>
        <v>33.766578946229288</v>
      </c>
      <c r="AN36" s="75">
        <f t="shared" si="15"/>
        <v>-13.806553922816052</v>
      </c>
      <c r="AO36" s="482">
        <f t="shared" si="16"/>
        <v>-6.903276961408026</v>
      </c>
      <c r="AP36" s="75">
        <f t="shared" si="17"/>
        <v>-2.0709830884224081</v>
      </c>
      <c r="AQ36" s="482">
        <f>MEDIAN('Time series-NOx per study'!AB10:AB69)*P36</f>
        <v>13.138111411328865</v>
      </c>
      <c r="AR36" s="1009">
        <f t="shared" si="18"/>
        <v>-22.780813972646488</v>
      </c>
      <c r="AS36" s="482"/>
      <c r="AT36" s="75">
        <f t="shared" si="19"/>
        <v>33.766578946229288</v>
      </c>
      <c r="AU36" s="75">
        <f t="shared" si="20"/>
        <v>-13.806553922816052</v>
      </c>
      <c r="AV36" s="75">
        <f t="shared" si="21"/>
        <v>-6.903276961408026</v>
      </c>
      <c r="AW36" s="75">
        <f t="shared" si="22"/>
        <v>-2.0709830884224081</v>
      </c>
      <c r="AX36" s="482">
        <f>MEDIAN('Time series-NOx per study'!AB10:AB69)*P36</f>
        <v>13.138111411328865</v>
      </c>
      <c r="AY36" s="1009">
        <f t="shared" si="23"/>
        <v>-22.780813972646488</v>
      </c>
      <c r="AZ36" s="951"/>
      <c r="BA36" s="482"/>
      <c r="BB36"/>
    </row>
    <row r="37" spans="1:55">
      <c r="B37" s="472">
        <f t="shared" si="30"/>
        <v>2007</v>
      </c>
      <c r="C37" s="473">
        <v>242.58799999999999</v>
      </c>
      <c r="D37" s="473">
        <v>766.57808</v>
      </c>
      <c r="E37" s="474">
        <v>34934.659734483001</v>
      </c>
      <c r="F37" s="475">
        <f>'Master ERF Table'!$Q$13</f>
        <v>1.1657924009020941</v>
      </c>
      <c r="G37" s="474">
        <f t="shared" si="25"/>
        <v>40726.560846560649</v>
      </c>
      <c r="H37" s="472">
        <f>'Master ERF Table'!$Q$11</f>
        <v>0.95</v>
      </c>
      <c r="I37" s="477">
        <f t="shared" ref="I37:I39" si="35">(I$40/I$35)^(1/(B$40-B$35))*I36</f>
        <v>14.568785754176536</v>
      </c>
      <c r="J37" s="472">
        <f>'Master ERF Table'!$Q$19</f>
        <v>0.03</v>
      </c>
      <c r="K37" s="472">
        <f>'Master ERF Table'!$Q$20</f>
        <v>1.2</v>
      </c>
      <c r="L37" s="474">
        <f>'Master ERF Table'!$Q$18</f>
        <v>1231</v>
      </c>
      <c r="M37" s="477">
        <f t="shared" ref="M37:M40" si="36">(M$35/M$30)^(1/(B$41-B$35))*M36</f>
        <v>0.75678769926599865</v>
      </c>
      <c r="N37" s="88"/>
      <c r="O37" s="473">
        <f t="shared" si="26"/>
        <v>766.57808</v>
      </c>
      <c r="P37" s="475">
        <f t="shared" si="34"/>
        <v>1.0218484252283602</v>
      </c>
      <c r="Q37" s="853">
        <f t="shared" si="27"/>
        <v>6.9137579999999999E-3</v>
      </c>
      <c r="R37" s="853">
        <f t="shared" si="28"/>
        <v>0.27655032000000002</v>
      </c>
      <c r="S37" s="473">
        <f t="shared" si="29"/>
        <v>283.69453659999999</v>
      </c>
      <c r="T37" s="481">
        <f t="shared" si="32"/>
        <v>40726560846.560646</v>
      </c>
      <c r="U37" s="88"/>
      <c r="V37" s="75">
        <f>'Master ERF Table'!$C$11</f>
        <v>34.442957746478882</v>
      </c>
      <c r="W37" s="75">
        <f>'Master ERF Table'!$C$13</f>
        <v>-18.693086083844243</v>
      </c>
      <c r="X37" s="75">
        <f>'Master ERF Table'!$C$12</f>
        <v>-9.3465430419221214</v>
      </c>
      <c r="Y37" s="75">
        <f>'Master ERF Table'!$C$14</f>
        <v>-2.8039629125766363</v>
      </c>
      <c r="Z37" s="75">
        <f>'Master ERF Table'!$C$15</f>
        <v>5.4603140858326471</v>
      </c>
      <c r="AA37" s="75">
        <f>'Master ERF Table'!$C$19</f>
        <v>100.67114093959731</v>
      </c>
      <c r="AB37" s="75">
        <f>'Master ERF Table'!$C$21</f>
        <v>-19.909502262443439</v>
      </c>
      <c r="AC37" s="439">
        <f>'Master ERF Table'!$C$17</f>
        <v>5.1788268955650935E-3</v>
      </c>
      <c r="AD37" s="84">
        <f>'Master ERF Table'!$C$7</f>
        <v>9.3595037832884959E-10</v>
      </c>
      <c r="AF37" s="75">
        <f t="shared" si="9"/>
        <v>35.195482133446397</v>
      </c>
      <c r="AG37" s="75">
        <f t="shared" si="10"/>
        <v>-14.455780674524735</v>
      </c>
      <c r="AH37" s="75">
        <f t="shared" si="11"/>
        <v>-7.2278903372623677</v>
      </c>
      <c r="AI37" s="75">
        <f t="shared" si="12"/>
        <v>-2.1683671011787102</v>
      </c>
      <c r="AJ37" s="482">
        <f>MEDIAN('Time series-NOx per study'!AC10:AC69)*P37</f>
        <v>13.584650922724657</v>
      </c>
      <c r="AK37" s="1009">
        <f t="shared" si="13"/>
        <v>-23.852038112965815</v>
      </c>
      <c r="AL37" s="482"/>
      <c r="AM37" s="75">
        <f t="shared" si="14"/>
        <v>35.195482133446397</v>
      </c>
      <c r="AN37" s="75">
        <f t="shared" si="15"/>
        <v>-14.455780674524735</v>
      </c>
      <c r="AO37" s="482">
        <f t="shared" si="16"/>
        <v>-7.2278903372623677</v>
      </c>
      <c r="AP37" s="75">
        <f t="shared" si="17"/>
        <v>-2.1683671011787102</v>
      </c>
      <c r="AQ37" s="482">
        <f>MEDIAN('Time series-NOx per study'!AC10:AC69)*P37</f>
        <v>13.584650922724657</v>
      </c>
      <c r="AR37" s="1009">
        <f t="shared" si="18"/>
        <v>-23.852038112965815</v>
      </c>
      <c r="AS37" s="482"/>
      <c r="AT37" s="75">
        <f t="shared" si="19"/>
        <v>35.195482133446397</v>
      </c>
      <c r="AU37" s="75">
        <f t="shared" si="20"/>
        <v>-14.455780674524735</v>
      </c>
      <c r="AV37" s="75">
        <f t="shared" si="21"/>
        <v>-7.2278903372623677</v>
      </c>
      <c r="AW37" s="75">
        <f t="shared" si="22"/>
        <v>-2.1683671011787102</v>
      </c>
      <c r="AX37" s="482">
        <f>MEDIAN('Time series-NOx per study'!AC10:AC69)*P37</f>
        <v>13.584650922724657</v>
      </c>
      <c r="AY37" s="1009">
        <f t="shared" si="23"/>
        <v>-23.852038112965815</v>
      </c>
      <c r="AZ37" s="951"/>
      <c r="BA37" s="482"/>
      <c r="BB37"/>
    </row>
    <row r="38" spans="1:55">
      <c r="B38" s="472">
        <f t="shared" si="30"/>
        <v>2008</v>
      </c>
      <c r="C38" s="473">
        <v>241.46600000000001</v>
      </c>
      <c r="D38" s="473">
        <v>763.0325600000001</v>
      </c>
      <c r="E38" s="474">
        <v>35768.812336524999</v>
      </c>
      <c r="F38" s="475">
        <f>'Master ERF Table'!$Q$13</f>
        <v>1.1657924009020941</v>
      </c>
      <c r="G38" s="474">
        <f t="shared" si="25"/>
        <v>41699.009611213922</v>
      </c>
      <c r="H38" s="472">
        <f>'Master ERF Table'!$Q$11</f>
        <v>0.95</v>
      </c>
      <c r="I38" s="477">
        <f t="shared" si="35"/>
        <v>14.756754861218823</v>
      </c>
      <c r="J38" s="472">
        <f>'Master ERF Table'!$Q$19</f>
        <v>0.03</v>
      </c>
      <c r="K38" s="472">
        <f>'Master ERF Table'!$Q$20</f>
        <v>1.2</v>
      </c>
      <c r="L38" s="474">
        <f>'Master ERF Table'!$Q$18</f>
        <v>1231</v>
      </c>
      <c r="M38" s="477">
        <f t="shared" si="36"/>
        <v>0.76020455069942194</v>
      </c>
      <c r="N38" s="88"/>
      <c r="O38" s="473">
        <f t="shared" si="26"/>
        <v>763.0325600000001</v>
      </c>
      <c r="P38" s="475">
        <f t="shared" si="34"/>
        <v>1.0302453428683382</v>
      </c>
      <c r="Q38" s="853">
        <f t="shared" si="27"/>
        <v>6.881781E-3</v>
      </c>
      <c r="R38" s="853">
        <f t="shared" si="28"/>
        <v>0.27527123999999997</v>
      </c>
      <c r="S38" s="473">
        <f t="shared" si="29"/>
        <v>282.38241369999997</v>
      </c>
      <c r="T38" s="481">
        <f t="shared" si="32"/>
        <v>41699009611.213921</v>
      </c>
      <c r="U38" s="88"/>
      <c r="V38" s="75">
        <f>'Master ERF Table'!$C$11</f>
        <v>34.442957746478882</v>
      </c>
      <c r="W38" s="75">
        <f>'Master ERF Table'!$C$13</f>
        <v>-18.693086083844243</v>
      </c>
      <c r="X38" s="75">
        <f>'Master ERF Table'!$C$12</f>
        <v>-9.3465430419221214</v>
      </c>
      <c r="Y38" s="75">
        <f>'Master ERF Table'!$C$14</f>
        <v>-2.8039629125766363</v>
      </c>
      <c r="Z38" s="75">
        <f>'Master ERF Table'!$C$15</f>
        <v>5.4603140858326471</v>
      </c>
      <c r="AA38" s="75">
        <f>'Master ERF Table'!$C$19</f>
        <v>100.67114093959731</v>
      </c>
      <c r="AB38" s="75">
        <f>'Master ERF Table'!$C$21</f>
        <v>-19.909502262443439</v>
      </c>
      <c r="AC38" s="439">
        <f>'Master ERF Table'!$C$17</f>
        <v>5.1788268955650935E-3</v>
      </c>
      <c r="AD38" s="84">
        <f>'Master ERF Table'!$C$7</f>
        <v>9.3595037832884959E-10</v>
      </c>
      <c r="AF38" s="75">
        <f t="shared" si="9"/>
        <v>35.484696812920824</v>
      </c>
      <c r="AG38" s="75">
        <f t="shared" si="10"/>
        <v>-14.640372642566627</v>
      </c>
      <c r="AH38" s="75">
        <f t="shared" si="11"/>
        <v>-7.3201863212833134</v>
      </c>
      <c r="AI38" s="75">
        <f t="shared" si="12"/>
        <v>-2.1960558963849941</v>
      </c>
      <c r="AJ38" s="482">
        <f>MEDIAN('Time series-NOx per study'!AD10:AD69)*P38</f>
        <v>13.585456787831133</v>
      </c>
      <c r="AK38" s="1009">
        <f t="shared" si="13"/>
        <v>-24.156614860234935</v>
      </c>
      <c r="AL38" s="482"/>
      <c r="AM38" s="75">
        <f t="shared" si="14"/>
        <v>35.484696812920824</v>
      </c>
      <c r="AN38" s="75">
        <f t="shared" si="15"/>
        <v>-14.640372642566627</v>
      </c>
      <c r="AO38" s="482">
        <f t="shared" si="16"/>
        <v>-7.3201863212833134</v>
      </c>
      <c r="AP38" s="75">
        <f t="shared" si="17"/>
        <v>-2.1960558963849941</v>
      </c>
      <c r="AQ38" s="482">
        <f>MEDIAN('Time series-NOx per study'!AD10:AD69)*P38</f>
        <v>13.585456787831133</v>
      </c>
      <c r="AR38" s="1009">
        <f t="shared" si="18"/>
        <v>-24.156614860234935</v>
      </c>
      <c r="AS38" s="482"/>
      <c r="AT38" s="75">
        <f t="shared" si="19"/>
        <v>35.484696812920824</v>
      </c>
      <c r="AU38" s="75">
        <f t="shared" si="20"/>
        <v>-14.640372642566627</v>
      </c>
      <c r="AV38" s="75">
        <f t="shared" si="21"/>
        <v>-7.3201863212833134</v>
      </c>
      <c r="AW38" s="75">
        <f t="shared" si="22"/>
        <v>-2.1960558963849941</v>
      </c>
      <c r="AX38" s="482">
        <f>MEDIAN('Time series-NOx per study'!AD10:AD69)*P38</f>
        <v>13.585456787831133</v>
      </c>
      <c r="AY38" s="1009">
        <f t="shared" si="23"/>
        <v>-24.156614860234935</v>
      </c>
      <c r="AZ38" s="951"/>
      <c r="BA38" s="482"/>
      <c r="BB38"/>
    </row>
    <row r="39" spans="1:55">
      <c r="B39" s="472">
        <f t="shared" si="30"/>
        <v>2009</v>
      </c>
      <c r="C39" s="473">
        <v>228.98400000000001</v>
      </c>
      <c r="D39" s="473">
        <v>723.58944000000008</v>
      </c>
      <c r="E39" s="474">
        <v>34867.55989592</v>
      </c>
      <c r="F39" s="475">
        <f>'Master ERF Table'!$Q$13</f>
        <v>1.1657924009020941</v>
      </c>
      <c r="G39" s="474">
        <f t="shared" si="25"/>
        <v>40648.336364662151</v>
      </c>
      <c r="H39" s="472">
        <f>'Master ERF Table'!$Q$11</f>
        <v>0.95</v>
      </c>
      <c r="I39" s="477">
        <f t="shared" si="35"/>
        <v>14.947149179654732</v>
      </c>
      <c r="J39" s="472">
        <f>'Master ERF Table'!$Q$19</f>
        <v>0.03</v>
      </c>
      <c r="K39" s="472">
        <f>'Master ERF Table'!$Q$20</f>
        <v>1.2</v>
      </c>
      <c r="L39" s="474">
        <f>'Master ERF Table'!$Q$18</f>
        <v>1231</v>
      </c>
      <c r="M39" s="477">
        <f>(M$35/M$30)^(1/(B$41-B$35))*M38</f>
        <v>0.76363682901376495</v>
      </c>
      <c r="N39" s="88"/>
      <c r="O39" s="473">
        <f t="shared" si="26"/>
        <v>723.58944000000008</v>
      </c>
      <c r="P39" s="475">
        <f t="shared" si="34"/>
        <v>0.98959459789410831</v>
      </c>
      <c r="Q39" s="853">
        <f t="shared" si="27"/>
        <v>6.5260439999999999E-3</v>
      </c>
      <c r="R39" s="853">
        <f t="shared" si="28"/>
        <v>0.26104176000000001</v>
      </c>
      <c r="S39" s="473">
        <f t="shared" si="29"/>
        <v>267.78533879999998</v>
      </c>
      <c r="T39" s="481">
        <f t="shared" si="32"/>
        <v>40648336364.662148</v>
      </c>
      <c r="U39" s="88"/>
      <c r="V39" s="75">
        <f>'Master ERF Table'!$C$11</f>
        <v>34.442957746478882</v>
      </c>
      <c r="W39" s="75">
        <f>'Master ERF Table'!$C$13</f>
        <v>-18.693086083844243</v>
      </c>
      <c r="X39" s="75">
        <f>'Master ERF Table'!$C$12</f>
        <v>-9.3465430419221214</v>
      </c>
      <c r="Y39" s="75">
        <f>'Master ERF Table'!$C$14</f>
        <v>-2.8039629125766363</v>
      </c>
      <c r="Z39" s="75">
        <f>'Master ERF Table'!$C$15</f>
        <v>5.4603140858326471</v>
      </c>
      <c r="AA39" s="75">
        <f>'Master ERF Table'!$C$19</f>
        <v>100.67114093959731</v>
      </c>
      <c r="AB39" s="75">
        <f>'Master ERF Table'!$C$21</f>
        <v>-19.909502262443439</v>
      </c>
      <c r="AC39" s="439">
        <f>'Master ERF Table'!$C$17</f>
        <v>5.1788268955650935E-3</v>
      </c>
      <c r="AD39" s="84">
        <f>'Master ERF Table'!$C$7</f>
        <v>9.3595037832884959E-10</v>
      </c>
      <c r="AF39" s="75">
        <f t="shared" si="9"/>
        <v>34.084564921410532</v>
      </c>
      <c r="AG39" s="75">
        <f t="shared" si="10"/>
        <v>-14.126194686542521</v>
      </c>
      <c r="AH39" s="75">
        <f t="shared" si="11"/>
        <v>-7.0630973432712603</v>
      </c>
      <c r="AI39" s="75">
        <f t="shared" si="12"/>
        <v>-2.118929202981378</v>
      </c>
      <c r="AJ39" s="482">
        <f>MEDIAN('Time series-NOx per study'!AE10:AE69)*P39</f>
        <v>12.942478573726799</v>
      </c>
      <c r="AK39" s="1009">
        <f t="shared" si="13"/>
        <v>-23.308221232795159</v>
      </c>
      <c r="AL39" s="482"/>
      <c r="AM39" s="75">
        <f t="shared" si="14"/>
        <v>34.084564921410532</v>
      </c>
      <c r="AN39" s="75">
        <f t="shared" si="15"/>
        <v>-14.126194686542521</v>
      </c>
      <c r="AO39" s="482">
        <f t="shared" si="16"/>
        <v>-7.0630973432712603</v>
      </c>
      <c r="AP39" s="75">
        <f t="shared" si="17"/>
        <v>-2.118929202981378</v>
      </c>
      <c r="AQ39" s="482">
        <f>MEDIAN('Time series-NOx per study'!AE10:AE69)*P39</f>
        <v>12.942478573726799</v>
      </c>
      <c r="AR39" s="1009">
        <f t="shared" si="18"/>
        <v>-23.308221232795159</v>
      </c>
      <c r="AS39" s="482"/>
      <c r="AT39" s="75">
        <f t="shared" si="19"/>
        <v>34.084564921410532</v>
      </c>
      <c r="AU39" s="75">
        <f t="shared" si="20"/>
        <v>-14.126194686542521</v>
      </c>
      <c r="AV39" s="75">
        <f t="shared" si="21"/>
        <v>-7.0630973432712603</v>
      </c>
      <c r="AW39" s="75">
        <f t="shared" si="22"/>
        <v>-2.118929202981378</v>
      </c>
      <c r="AX39" s="482">
        <f>MEDIAN('Time series-NOx per study'!AE10:AE69)*P39</f>
        <v>12.942478573726799</v>
      </c>
      <c r="AY39" s="1009">
        <f t="shared" si="23"/>
        <v>-23.308221232795159</v>
      </c>
      <c r="AZ39" s="951"/>
      <c r="BA39" s="482"/>
      <c r="BB39"/>
    </row>
    <row r="40" spans="1:55">
      <c r="A40" s="390"/>
      <c r="B40" s="390">
        <f t="shared" si="30"/>
        <v>2010</v>
      </c>
      <c r="C40" s="473">
        <v>240.54599999999999</v>
      </c>
      <c r="D40" s="473">
        <v>760.12536</v>
      </c>
      <c r="E40" s="474">
        <v>38366.260844493998</v>
      </c>
      <c r="F40" s="475">
        <f>'Master ERF Table'!$Q$13</f>
        <v>1.1657924009020941</v>
      </c>
      <c r="G40" s="474">
        <f t="shared" si="25"/>
        <v>44727.095343538662</v>
      </c>
      <c r="H40" s="472">
        <f>'Master ERF Table'!$Q$11</f>
        <v>0.95</v>
      </c>
      <c r="I40" s="391">
        <f>'Master ERF Table'!AF17</f>
        <v>15.14</v>
      </c>
      <c r="J40" s="472">
        <f>'Master ERF Table'!$Q$19</f>
        <v>0.03</v>
      </c>
      <c r="K40" s="472">
        <f>'Master ERF Table'!$Q$20</f>
        <v>1.2</v>
      </c>
      <c r="L40" s="474">
        <f>'Master ERF Table'!$Q$18</f>
        <v>1231</v>
      </c>
      <c r="M40" s="477">
        <f t="shared" si="36"/>
        <v>0.76708460386047705</v>
      </c>
      <c r="N40" s="88"/>
      <c r="O40" s="473">
        <f t="shared" si="26"/>
        <v>760.12536</v>
      </c>
      <c r="P40" s="475">
        <f t="shared" si="34"/>
        <v>1.0529744272173915</v>
      </c>
      <c r="Q40" s="853">
        <f t="shared" si="27"/>
        <v>6.8555609999999996E-3</v>
      </c>
      <c r="R40" s="853">
        <f t="shared" si="28"/>
        <v>0.27422244000000001</v>
      </c>
      <c r="S40" s="473">
        <f t="shared" si="29"/>
        <v>281.30651970000002</v>
      </c>
      <c r="T40" s="481">
        <f t="shared" si="32"/>
        <v>44727095343.538658</v>
      </c>
      <c r="U40" s="88"/>
      <c r="V40" s="75">
        <f>'Master ERF Table'!$C$11</f>
        <v>34.442957746478882</v>
      </c>
      <c r="W40" s="75">
        <f>'Master ERF Table'!$C$13</f>
        <v>-18.693086083844243</v>
      </c>
      <c r="X40" s="75">
        <f>'Master ERF Table'!$C$12</f>
        <v>-9.3465430419221214</v>
      </c>
      <c r="Y40" s="75">
        <f>'Master ERF Table'!$C$14</f>
        <v>-2.8039629125766363</v>
      </c>
      <c r="Z40" s="75">
        <f>'Master ERF Table'!$C$15</f>
        <v>5.4603140858326471</v>
      </c>
      <c r="AA40" s="75">
        <f>'Master ERF Table'!$C$19</f>
        <v>100.67114093959731</v>
      </c>
      <c r="AB40" s="75">
        <f>'Master ERF Table'!$C$21</f>
        <v>-19.909502262443439</v>
      </c>
      <c r="AC40" s="439">
        <f>'Master ERF Table'!$C$17</f>
        <v>5.1788268955650935E-3</v>
      </c>
      <c r="AD40" s="84">
        <f>'Master ERF Table'!$C$7</f>
        <v>9.3595037832884959E-10</v>
      </c>
      <c r="AF40" s="75">
        <f t="shared" si="9"/>
        <v>36.267553704771423</v>
      </c>
      <c r="AG40" s="75">
        <f t="shared" si="10"/>
        <v>-15.098788303138473</v>
      </c>
      <c r="AH40" s="75">
        <f t="shared" si="11"/>
        <v>-7.5493941515692367</v>
      </c>
      <c r="AI40" s="75">
        <f t="shared" si="12"/>
        <v>-2.2648182454707708</v>
      </c>
      <c r="AJ40" s="482">
        <f>MEDIAN('Time series-NOx per study'!AF10:AF69)*P40</f>
        <v>13.657101384665109</v>
      </c>
      <c r="AK40" s="1009">
        <f t="shared" si="13"/>
        <v>-24.913000700178479</v>
      </c>
      <c r="AL40" s="482"/>
      <c r="AM40" s="75">
        <f t="shared" si="14"/>
        <v>36.267553704771423</v>
      </c>
      <c r="AN40" s="75">
        <f t="shared" si="15"/>
        <v>-15.098788303138473</v>
      </c>
      <c r="AO40" s="482">
        <f t="shared" si="16"/>
        <v>-7.5493941515692367</v>
      </c>
      <c r="AP40" s="75">
        <f t="shared" si="17"/>
        <v>-2.2648182454707708</v>
      </c>
      <c r="AQ40" s="482">
        <f>MEDIAN('Time series-NOx per study'!AF10:AF69)*P40</f>
        <v>13.657101384665109</v>
      </c>
      <c r="AR40" s="1009">
        <f t="shared" si="18"/>
        <v>-24.913000700178479</v>
      </c>
      <c r="AS40" s="482"/>
      <c r="AT40" s="75">
        <f t="shared" si="19"/>
        <v>36.267553704771423</v>
      </c>
      <c r="AU40" s="75">
        <f t="shared" si="20"/>
        <v>-15.098788303138473</v>
      </c>
      <c r="AV40" s="75">
        <f t="shared" si="21"/>
        <v>-7.5493941515692367</v>
      </c>
      <c r="AW40" s="75">
        <f t="shared" si="22"/>
        <v>-2.2648182454707708</v>
      </c>
      <c r="AX40" s="482">
        <f>MEDIAN('Time series-NOx per study'!AF10:AF69)*P40</f>
        <v>13.657101384665109</v>
      </c>
      <c r="AY40" s="1009">
        <f t="shared" si="23"/>
        <v>-24.913000700178479</v>
      </c>
      <c r="AZ40" s="951"/>
      <c r="BA40" s="482"/>
      <c r="BB40"/>
    </row>
    <row r="41" spans="1:55">
      <c r="A41" s="88" t="s">
        <v>527</v>
      </c>
      <c r="B41" s="472">
        <f t="shared" si="30"/>
        <v>2011</v>
      </c>
      <c r="C41" s="473">
        <v>247.68</v>
      </c>
      <c r="D41" s="473">
        <v>782.66880000000003</v>
      </c>
      <c r="E41" s="474">
        <v>40440.565850362997</v>
      </c>
      <c r="F41" s="475">
        <f>'Master ERF Table'!$Q$13</f>
        <v>1.1657924009020941</v>
      </c>
      <c r="G41" s="474">
        <f t="shared" si="25"/>
        <v>47145.304356533918</v>
      </c>
      <c r="H41" s="472">
        <f>'Master ERF Table'!$Q$11</f>
        <v>0.95</v>
      </c>
      <c r="I41" s="475">
        <f>I40</f>
        <v>15.14</v>
      </c>
      <c r="J41" s="472">
        <f>'Master ERF Table'!$Q$19</f>
        <v>0.03</v>
      </c>
      <c r="K41" s="472">
        <f>'Master ERF Table'!$Q$20</f>
        <v>1.2</v>
      </c>
      <c r="L41" s="474">
        <f>'Master ERF Table'!$Q$18</f>
        <v>1231</v>
      </c>
      <c r="M41" s="480">
        <v>0.78</v>
      </c>
      <c r="N41" s="88"/>
      <c r="O41" s="473">
        <f t="shared" si="26"/>
        <v>782.66880000000003</v>
      </c>
      <c r="P41" s="475">
        <f t="shared" si="34"/>
        <v>1.0842030469565218</v>
      </c>
      <c r="Q41" s="853">
        <f t="shared" si="27"/>
        <v>7.05888E-3</v>
      </c>
      <c r="R41" s="853">
        <f t="shared" si="28"/>
        <v>0.28235519999999997</v>
      </c>
      <c r="S41" s="473">
        <f t="shared" si="29"/>
        <v>289.64937600000002</v>
      </c>
      <c r="T41" s="481">
        <f t="shared" si="32"/>
        <v>47145304356.53392</v>
      </c>
      <c r="U41" s="88"/>
      <c r="V41" s="75">
        <f>'Master ERF Table'!$C$11</f>
        <v>34.442957746478882</v>
      </c>
      <c r="W41" s="75">
        <f>'Master ERF Table'!$C$13</f>
        <v>-18.693086083844243</v>
      </c>
      <c r="X41" s="75">
        <f>'Master ERF Table'!$C$12</f>
        <v>-9.3465430419221214</v>
      </c>
      <c r="Y41" s="75">
        <f>'Master ERF Table'!$C$14</f>
        <v>-2.8039629125766363</v>
      </c>
      <c r="Z41" s="75">
        <f>'Master ERF Table'!$C$15</f>
        <v>5.4603140858326471</v>
      </c>
      <c r="AA41" s="75">
        <f>'Master ERF Table'!$C$19</f>
        <v>100.67114093959731</v>
      </c>
      <c r="AB41" s="75">
        <f>'Master ERF Table'!$C$21</f>
        <v>-19.909502262443439</v>
      </c>
      <c r="AC41" s="439">
        <f>'Master ERF Table'!$C$17</f>
        <v>5.1788268955650935E-3</v>
      </c>
      <c r="AD41" s="84">
        <f>'Master ERF Table'!$C$7</f>
        <v>9.3595037832884959E-10</v>
      </c>
      <c r="AF41" s="923">
        <f t="shared" si="9"/>
        <v>37.343159734927141</v>
      </c>
      <c r="AG41" s="923">
        <f t="shared" si="10"/>
        <v>-15.808338693517099</v>
      </c>
      <c r="AH41" s="923">
        <f t="shared" si="11"/>
        <v>-7.9041693467585494</v>
      </c>
      <c r="AI41" s="923">
        <f t="shared" si="12"/>
        <v>-2.3712508040275644</v>
      </c>
      <c r="AJ41" s="923">
        <f>MEDIAN('Time series-NOx per study'!AG10:AG69)*P41</f>
        <v>13.621291243260556</v>
      </c>
      <c r="AK41" s="1009">
        <f t="shared" si="13"/>
        <v>-26.083758844303212</v>
      </c>
      <c r="AL41" s="482"/>
      <c r="AM41" s="923">
        <f t="shared" si="14"/>
        <v>37.343159734927141</v>
      </c>
      <c r="AN41" s="923">
        <f t="shared" si="15"/>
        <v>-15.808338693517099</v>
      </c>
      <c r="AO41" s="923">
        <f t="shared" si="16"/>
        <v>-7.9041693467585494</v>
      </c>
      <c r="AP41" s="923">
        <f t="shared" si="17"/>
        <v>-2.3712508040275644</v>
      </c>
      <c r="AQ41" s="923">
        <f>MEDIAN('Time series-NOx per study'!AG10:AG69)*P41</f>
        <v>13.621291243260556</v>
      </c>
      <c r="AR41" s="1009">
        <f t="shared" si="18"/>
        <v>-26.083758844303212</v>
      </c>
      <c r="AS41" s="482"/>
      <c r="AT41" s="923">
        <f t="shared" si="19"/>
        <v>37.343159734927141</v>
      </c>
      <c r="AU41" s="923">
        <f t="shared" si="20"/>
        <v>-15.808338693517099</v>
      </c>
      <c r="AV41" s="923">
        <f t="shared" si="21"/>
        <v>-7.9041693467585494</v>
      </c>
      <c r="AW41" s="923">
        <f t="shared" si="22"/>
        <v>-2.3712508040275644</v>
      </c>
      <c r="AX41" s="923">
        <f>MEDIAN('Time series-NOx per study'!AG10:AG69)*P41</f>
        <v>13.621291243260556</v>
      </c>
      <c r="AY41" s="1009">
        <f t="shared" si="23"/>
        <v>-26.083758844303212</v>
      </c>
      <c r="AZ41" s="954"/>
      <c r="BA41" s="482"/>
      <c r="BB41"/>
    </row>
    <row r="42" spans="1:55">
      <c r="B42" s="472">
        <f t="shared" si="30"/>
        <v>2012</v>
      </c>
      <c r="C42" s="473">
        <v>250.36099999999999</v>
      </c>
      <c r="D42" s="473">
        <v>791.14076</v>
      </c>
      <c r="E42" s="474">
        <v>41453.556513315001</v>
      </c>
      <c r="F42" s="475">
        <f>'Master ERF Table'!$Q$13</f>
        <v>1.1657924009020941</v>
      </c>
      <c r="G42" s="474">
        <f t="shared" si="25"/>
        <v>48326.24117358814</v>
      </c>
      <c r="H42" s="472">
        <f>'Master ERF Table'!$Q$11</f>
        <v>0.95</v>
      </c>
      <c r="I42" s="475">
        <f t="shared" ref="I42:I47" si="37">I41</f>
        <v>15.14</v>
      </c>
      <c r="J42" s="472">
        <f>'Master ERF Table'!$Q$19</f>
        <v>0.03</v>
      </c>
      <c r="K42" s="472">
        <f>'Master ERF Table'!$Q$20</f>
        <v>1.2</v>
      </c>
      <c r="L42" s="474">
        <f>'Master ERF Table'!$Q$18</f>
        <v>1231</v>
      </c>
      <c r="M42" s="477">
        <f>(M$48/M$41)^(1/(B$48-B$41))*M41</f>
        <v>0.78142078386609659</v>
      </c>
      <c r="N42" s="88"/>
      <c r="O42" s="473">
        <f t="shared" si="26"/>
        <v>791.14076</v>
      </c>
      <c r="P42" s="475">
        <f t="shared" si="34"/>
        <v>1.0959389496086958</v>
      </c>
      <c r="Q42" s="853">
        <f t="shared" si="27"/>
        <v>7.1352884999999998E-3</v>
      </c>
      <c r="R42" s="853">
        <f t="shared" si="28"/>
        <v>0.28541154000000002</v>
      </c>
      <c r="S42" s="473">
        <f t="shared" si="29"/>
        <v>292.78467145000002</v>
      </c>
      <c r="T42" s="481">
        <f t="shared" si="32"/>
        <v>48326241173.588142</v>
      </c>
      <c r="U42" s="88"/>
      <c r="V42" s="75">
        <f>'Master ERF Table'!$C$11</f>
        <v>34.442957746478882</v>
      </c>
      <c r="W42" s="75">
        <f>'Master ERF Table'!$C$13</f>
        <v>-18.693086083844243</v>
      </c>
      <c r="X42" s="75">
        <f>'Master ERF Table'!$C$12</f>
        <v>-9.3465430419221214</v>
      </c>
      <c r="Y42" s="75">
        <f>'Master ERF Table'!$C$14</f>
        <v>-2.8039629125766363</v>
      </c>
      <c r="Z42" s="75">
        <f>'Master ERF Table'!$C$15</f>
        <v>5.4603140858326471</v>
      </c>
      <c r="AA42" s="75">
        <f>'Master ERF Table'!$C$19</f>
        <v>100.67114093959731</v>
      </c>
      <c r="AB42" s="75">
        <f>'Master ERF Table'!$C$21</f>
        <v>-19.909502262443439</v>
      </c>
      <c r="AC42" s="439">
        <f>'Master ERF Table'!$C$17</f>
        <v>5.1788268955650935E-3</v>
      </c>
      <c r="AD42" s="84">
        <f>'Master ERF Table'!$C$7</f>
        <v>9.3595037832884959E-10</v>
      </c>
      <c r="AF42" s="75">
        <f t="shared" si="9"/>
        <v>37.747378934092758</v>
      </c>
      <c r="AG42" s="75">
        <f t="shared" si="10"/>
        <v>-16.008562141444376</v>
      </c>
      <c r="AH42" s="75">
        <f t="shared" si="11"/>
        <v>-8.0042810707221879</v>
      </c>
      <c r="AI42" s="75">
        <f t="shared" si="12"/>
        <v>-2.4012843212166564</v>
      </c>
      <c r="AJ42" s="482">
        <f>MEDIAN('Time series-NOx per study'!AH10:AH69)*P42</f>
        <v>13.719713152937139</v>
      </c>
      <c r="AK42" s="1009">
        <f t="shared" si="13"/>
        <v>-26.414127533383223</v>
      </c>
      <c r="AL42" s="482"/>
      <c r="AM42" s="75">
        <f t="shared" si="14"/>
        <v>37.747378934092758</v>
      </c>
      <c r="AN42" s="75">
        <f t="shared" si="15"/>
        <v>-16.008562141444376</v>
      </c>
      <c r="AO42" s="482">
        <f t="shared" si="16"/>
        <v>-8.0042810707221879</v>
      </c>
      <c r="AP42" s="75">
        <f t="shared" si="17"/>
        <v>-2.4012843212166564</v>
      </c>
      <c r="AQ42" s="482">
        <f>MEDIAN('Time series-NOx per study'!AH10:AH69)*P42</f>
        <v>13.719713152937139</v>
      </c>
      <c r="AR42" s="1009">
        <f t="shared" si="18"/>
        <v>-26.414127533383223</v>
      </c>
      <c r="AS42" s="482"/>
      <c r="AT42" s="75">
        <f t="shared" si="19"/>
        <v>37.747378934092758</v>
      </c>
      <c r="AU42" s="75">
        <f t="shared" si="20"/>
        <v>-16.008562141444376</v>
      </c>
      <c r="AV42" s="75">
        <f t="shared" si="21"/>
        <v>-8.0042810707221879</v>
      </c>
      <c r="AW42" s="75">
        <f t="shared" si="22"/>
        <v>-2.4012843212166564</v>
      </c>
      <c r="AX42" s="482">
        <f>MEDIAN('Time series-NOx per study'!AH10:AH69)*P42</f>
        <v>13.719713152937139</v>
      </c>
      <c r="AY42" s="1009">
        <f t="shared" si="23"/>
        <v>-26.414127533383223</v>
      </c>
      <c r="AZ42" s="951"/>
      <c r="BA42" s="482"/>
      <c r="BB42"/>
    </row>
    <row r="43" spans="1:55">
      <c r="B43" s="472">
        <f t="shared" si="30"/>
        <v>2013</v>
      </c>
      <c r="C43" s="473">
        <v>257.47699999999998</v>
      </c>
      <c r="D43" s="473">
        <v>813.62731999999994</v>
      </c>
      <c r="E43" s="474">
        <v>42739.828765855003</v>
      </c>
      <c r="F43" s="475">
        <f>'Master ERF Table'!$Q$13</f>
        <v>1.1657924009020941</v>
      </c>
      <c r="G43" s="474">
        <f t="shared" si="25"/>
        <v>49825.767591090495</v>
      </c>
      <c r="H43" s="472">
        <f>'Master ERF Table'!$Q$11</f>
        <v>0.95</v>
      </c>
      <c r="I43" s="475">
        <f t="shared" si="37"/>
        <v>15.14</v>
      </c>
      <c r="J43" s="472">
        <f>'Master ERF Table'!$Q$19</f>
        <v>0.03</v>
      </c>
      <c r="K43" s="472">
        <f>'Master ERF Table'!$Q$20</f>
        <v>1.2</v>
      </c>
      <c r="L43" s="474">
        <f>'Master ERF Table'!$Q$18</f>
        <v>1231</v>
      </c>
      <c r="M43" s="477">
        <f t="shared" ref="M43:M44" si="38">(M$35/M$30)^(1/(B$48-B$41))*M42</f>
        <v>0.78444386887460671</v>
      </c>
      <c r="N43" s="88"/>
      <c r="O43" s="473">
        <f t="shared" si="26"/>
        <v>813.62731999999994</v>
      </c>
      <c r="P43" s="475">
        <f t="shared" si="34"/>
        <v>1.1270887755217391</v>
      </c>
      <c r="Q43" s="853">
        <f t="shared" si="27"/>
        <v>7.3380944999999987E-3</v>
      </c>
      <c r="R43" s="853">
        <f t="shared" si="28"/>
        <v>0.29352377999999996</v>
      </c>
      <c r="S43" s="473">
        <f t="shared" si="29"/>
        <v>301.10647764999993</v>
      </c>
      <c r="T43" s="481">
        <f t="shared" si="32"/>
        <v>49825767591.090492</v>
      </c>
      <c r="U43" s="88"/>
      <c r="V43" s="75">
        <f>'Master ERF Table'!$C$11</f>
        <v>34.442957746478882</v>
      </c>
      <c r="W43" s="75">
        <f>'Master ERF Table'!$C$13</f>
        <v>-18.693086083844243</v>
      </c>
      <c r="X43" s="75">
        <f>'Master ERF Table'!$C$12</f>
        <v>-9.3465430419221214</v>
      </c>
      <c r="Y43" s="75">
        <f>'Master ERF Table'!$C$14</f>
        <v>-2.8039629125766363</v>
      </c>
      <c r="Z43" s="75">
        <f>'Master ERF Table'!$C$15</f>
        <v>5.4603140858326471</v>
      </c>
      <c r="AA43" s="75">
        <f>'Master ERF Table'!$C$19</f>
        <v>100.67114093959731</v>
      </c>
      <c r="AB43" s="75">
        <f>'Master ERF Table'!$C$21</f>
        <v>-19.909502262443439</v>
      </c>
      <c r="AC43" s="439">
        <f>'Master ERF Table'!$C$17</f>
        <v>5.1788268955650935E-3</v>
      </c>
      <c r="AD43" s="84">
        <f>'Master ERF Table'!$C$7</f>
        <v>9.3595037832884959E-10</v>
      </c>
      <c r="AF43" s="75">
        <f t="shared" si="9"/>
        <v>38.820271071825886</v>
      </c>
      <c r="AG43" s="75">
        <f t="shared" si="10"/>
        <v>-16.527265494012354</v>
      </c>
      <c r="AH43" s="75">
        <f t="shared" si="11"/>
        <v>-8.2636327470061772</v>
      </c>
      <c r="AI43" s="75">
        <f t="shared" si="12"/>
        <v>-2.4790898241018531</v>
      </c>
      <c r="AJ43" s="482">
        <f>MEDIAN('Time series-NOx per study'!AI10:AI69)*P43</f>
        <v>14.002398275534551</v>
      </c>
      <c r="AK43" s="1009">
        <f t="shared" si="13"/>
        <v>-27.269988065120383</v>
      </c>
      <c r="AL43" s="482"/>
      <c r="AM43" s="75">
        <f t="shared" si="14"/>
        <v>38.820271071825886</v>
      </c>
      <c r="AN43" s="75">
        <f t="shared" si="15"/>
        <v>-16.527265494012354</v>
      </c>
      <c r="AO43" s="482">
        <f t="shared" si="16"/>
        <v>-8.2636327470061772</v>
      </c>
      <c r="AP43" s="75">
        <f t="shared" si="17"/>
        <v>-2.4790898241018531</v>
      </c>
      <c r="AQ43" s="482">
        <f>MEDIAN('Time series-NOx per study'!AI10:AI69)*P43</f>
        <v>14.002398275534551</v>
      </c>
      <c r="AR43" s="1009">
        <f t="shared" si="18"/>
        <v>-27.269988065120383</v>
      </c>
      <c r="AS43" s="482"/>
      <c r="AT43" s="75">
        <f t="shared" si="19"/>
        <v>38.820271071825886</v>
      </c>
      <c r="AU43" s="75">
        <f t="shared" si="20"/>
        <v>-16.527265494012354</v>
      </c>
      <c r="AV43" s="75">
        <f t="shared" si="21"/>
        <v>-8.2636327470061772</v>
      </c>
      <c r="AW43" s="75">
        <f t="shared" si="22"/>
        <v>-2.4790898241018531</v>
      </c>
      <c r="AX43" s="482">
        <f>MEDIAN('Time series-NOx per study'!AI10:AI69)*P43</f>
        <v>14.002398275534551</v>
      </c>
      <c r="AY43" s="1009">
        <f t="shared" si="23"/>
        <v>-27.269988065120383</v>
      </c>
      <c r="AZ43" s="951"/>
      <c r="BA43" s="482"/>
      <c r="BB43"/>
    </row>
    <row r="44" spans="1:55">
      <c r="B44" s="472">
        <f t="shared" si="30"/>
        <v>2014</v>
      </c>
      <c r="C44" s="473">
        <v>265.577</v>
      </c>
      <c r="D44" s="473">
        <v>839.22332000000006</v>
      </c>
      <c r="E44" s="474">
        <v>44460.402842748001</v>
      </c>
      <c r="F44" s="475">
        <f>'Master ERF Table'!$Q$13</f>
        <v>1.1657924009020941</v>
      </c>
      <c r="G44" s="474">
        <f t="shared" si="25"/>
        <v>51831.599775121482</v>
      </c>
      <c r="H44" s="472">
        <f>'Master ERF Table'!$Q$11</f>
        <v>0.95</v>
      </c>
      <c r="I44" s="475">
        <f t="shared" si="37"/>
        <v>15.14</v>
      </c>
      <c r="J44" s="472">
        <f>'Master ERF Table'!$Q$19</f>
        <v>0.03</v>
      </c>
      <c r="K44" s="472">
        <f>'Master ERF Table'!$Q$20</f>
        <v>1.2</v>
      </c>
      <c r="L44" s="474">
        <f>'Master ERF Table'!$Q$18</f>
        <v>1231</v>
      </c>
      <c r="M44" s="477">
        <f t="shared" si="38"/>
        <v>0.78747864930145917</v>
      </c>
      <c r="N44" s="88"/>
      <c r="O44" s="473">
        <f t="shared" si="26"/>
        <v>839.22332000000006</v>
      </c>
      <c r="P44" s="475">
        <f t="shared" si="34"/>
        <v>1.1625459972608696</v>
      </c>
      <c r="Q44" s="853">
        <f t="shared" si="27"/>
        <v>7.5689444999999999E-3</v>
      </c>
      <c r="R44" s="853">
        <f t="shared" si="28"/>
        <v>0.30275777999999998</v>
      </c>
      <c r="S44" s="473">
        <f t="shared" si="29"/>
        <v>310.57902265000001</v>
      </c>
      <c r="T44" s="481">
        <f t="shared" si="32"/>
        <v>51831599775.121483</v>
      </c>
      <c r="U44" s="88"/>
      <c r="V44" s="75">
        <f>'Master ERF Table'!$C$11</f>
        <v>34.442957746478882</v>
      </c>
      <c r="W44" s="75">
        <f>'Master ERF Table'!$C$13</f>
        <v>-18.693086083844243</v>
      </c>
      <c r="X44" s="75">
        <f>'Master ERF Table'!$C$12</f>
        <v>-9.3465430419221214</v>
      </c>
      <c r="Y44" s="75">
        <f>'Master ERF Table'!$C$14</f>
        <v>-2.8039629125766363</v>
      </c>
      <c r="Z44" s="75">
        <f>'Master ERF Table'!$C$15</f>
        <v>5.4603140858326471</v>
      </c>
      <c r="AA44" s="75">
        <f>'Master ERF Table'!$C$19</f>
        <v>100.67114093959731</v>
      </c>
      <c r="AB44" s="75">
        <f>'Master ERF Table'!$C$21</f>
        <v>-19.909502262443439</v>
      </c>
      <c r="AC44" s="439">
        <f>'Master ERF Table'!$C$17</f>
        <v>5.1788268955650935E-3</v>
      </c>
      <c r="AD44" s="84">
        <f>'Master ERF Table'!$C$7</f>
        <v>9.3595037832884959E-10</v>
      </c>
      <c r="AF44" s="75">
        <f t="shared" si="9"/>
        <v>40.041522661994286</v>
      </c>
      <c r="AG44" s="75">
        <f t="shared" si="10"/>
        <v>-17.113149283289268</v>
      </c>
      <c r="AH44" s="75">
        <f t="shared" si="11"/>
        <v>-8.5565746416446338</v>
      </c>
      <c r="AI44" s="75">
        <f t="shared" si="12"/>
        <v>-2.56697239249339</v>
      </c>
      <c r="AJ44" s="482">
        <f>MEDIAN('Time series-NOx per study'!AJ10:AJ69)*P44</f>
        <v>14.331829053692642</v>
      </c>
      <c r="AK44" s="1009">
        <f t="shared" si="13"/>
        <v>-28.236696317427292</v>
      </c>
      <c r="AL44" s="482"/>
      <c r="AM44" s="75">
        <f t="shared" si="14"/>
        <v>40.041522661994286</v>
      </c>
      <c r="AN44" s="75">
        <f t="shared" si="15"/>
        <v>-17.113149283289268</v>
      </c>
      <c r="AO44" s="482">
        <f t="shared" si="16"/>
        <v>-8.5565746416446338</v>
      </c>
      <c r="AP44" s="75">
        <f t="shared" si="17"/>
        <v>-2.56697239249339</v>
      </c>
      <c r="AQ44" s="482">
        <f>MEDIAN('Time series-NOx per study'!AJ10:AJ69)*P44</f>
        <v>14.331829053692642</v>
      </c>
      <c r="AR44" s="1009">
        <f t="shared" si="18"/>
        <v>-28.236696317427292</v>
      </c>
      <c r="AS44" s="482"/>
      <c r="AT44" s="75">
        <f t="shared" si="19"/>
        <v>40.041522661994286</v>
      </c>
      <c r="AU44" s="75">
        <f t="shared" si="20"/>
        <v>-17.113149283289268</v>
      </c>
      <c r="AV44" s="75">
        <f t="shared" si="21"/>
        <v>-8.5565746416446338</v>
      </c>
      <c r="AW44" s="75">
        <f t="shared" si="22"/>
        <v>-2.56697239249339</v>
      </c>
      <c r="AX44" s="482">
        <f>MEDIAN('Time series-NOx per study'!AJ10:AJ69)*P44</f>
        <v>14.331829053692642</v>
      </c>
      <c r="AY44" s="1009">
        <f t="shared" si="23"/>
        <v>-28.236696317427292</v>
      </c>
      <c r="AZ44" s="951"/>
      <c r="BA44" s="482"/>
      <c r="BB44"/>
    </row>
    <row r="45" spans="1:55">
      <c r="B45" s="472">
        <f t="shared" si="30"/>
        <v>2015</v>
      </c>
      <c r="C45" s="473">
        <v>280.08100000000002</v>
      </c>
      <c r="D45" s="473">
        <v>885.05596000000014</v>
      </c>
      <c r="E45" s="474">
        <v>46703.839363553998</v>
      </c>
      <c r="F45" s="475">
        <f>'Master ERF Table'!$Q$13</f>
        <v>1.1657924009020941</v>
      </c>
      <c r="G45" s="474">
        <f t="shared" si="25"/>
        <v>54446.981022983346</v>
      </c>
      <c r="H45" s="472">
        <f>'Master ERF Table'!$Q$11</f>
        <v>0.95</v>
      </c>
      <c r="I45" s="475">
        <f t="shared" si="37"/>
        <v>15.14</v>
      </c>
      <c r="J45" s="472">
        <f>'Master ERF Table'!$Q$19</f>
        <v>0.03</v>
      </c>
      <c r="K45" s="472">
        <f>'Master ERF Table'!$Q$20</f>
        <v>1.2</v>
      </c>
      <c r="L45" s="474">
        <f>'Master ERF Table'!$Q$18</f>
        <v>1231</v>
      </c>
      <c r="M45" s="477">
        <f>(M$35/M$30)^(1/(B$48-B$41))*M44</f>
        <v>0.79052517039275505</v>
      </c>
      <c r="N45" s="88"/>
      <c r="O45" s="473">
        <f t="shared" si="26"/>
        <v>885.05596000000014</v>
      </c>
      <c r="P45" s="475">
        <f t="shared" si="34"/>
        <v>1.2260363113478263</v>
      </c>
      <c r="Q45" s="853">
        <f t="shared" si="27"/>
        <v>7.9823085000000002E-3</v>
      </c>
      <c r="R45" s="853">
        <f t="shared" si="28"/>
        <v>0.31929234000000001</v>
      </c>
      <c r="S45" s="473">
        <f t="shared" si="29"/>
        <v>327.54072545000002</v>
      </c>
      <c r="T45" s="481">
        <f t="shared" si="32"/>
        <v>54446981022.983345</v>
      </c>
      <c r="U45" s="88"/>
      <c r="V45" s="75">
        <f>'Master ERF Table'!$C$11</f>
        <v>34.442957746478882</v>
      </c>
      <c r="W45" s="75">
        <f>'Master ERF Table'!$C$13</f>
        <v>-18.693086083844243</v>
      </c>
      <c r="X45" s="75">
        <f>'Master ERF Table'!$C$12</f>
        <v>-9.3465430419221214</v>
      </c>
      <c r="Y45" s="75">
        <f>'Master ERF Table'!$C$14</f>
        <v>-2.8039629125766363</v>
      </c>
      <c r="Z45" s="75">
        <f>'Master ERF Table'!$C$15</f>
        <v>5.4603140858326471</v>
      </c>
      <c r="AA45" s="75">
        <f>'Master ERF Table'!$C$19</f>
        <v>100.67114093959731</v>
      </c>
      <c r="AB45" s="75">
        <f>'Master ERF Table'!$C$21</f>
        <v>-19.909502262443439</v>
      </c>
      <c r="AC45" s="439">
        <f>'Master ERF Table'!$C$17</f>
        <v>5.1788268955650935E-3</v>
      </c>
      <c r="AD45" s="84">
        <f>'Master ERF Table'!$C$7</f>
        <v>9.3595037832884959E-10</v>
      </c>
      <c r="AF45" s="75">
        <f t="shared" si="9"/>
        <v>42.228316867402008</v>
      </c>
      <c r="AG45" s="75">
        <f t="shared" si="10"/>
        <v>-18.117573891198017</v>
      </c>
      <c r="AH45" s="75">
        <f t="shared" si="11"/>
        <v>-9.0587869455990084</v>
      </c>
      <c r="AI45" s="75">
        <f t="shared" si="12"/>
        <v>-2.7176360836797024</v>
      </c>
      <c r="AJ45" s="482">
        <f>MEDIAN('Time series-NOx per study'!AK10:AK69)*P45</f>
        <v>14.996944025874569</v>
      </c>
      <c r="AK45" s="1009">
        <f t="shared" si="13"/>
        <v>-29.893996920476727</v>
      </c>
      <c r="AL45" s="482"/>
      <c r="AM45" s="75">
        <f t="shared" si="14"/>
        <v>42.228316867402008</v>
      </c>
      <c r="AN45" s="75">
        <f t="shared" si="15"/>
        <v>-18.117573891198017</v>
      </c>
      <c r="AO45" s="482">
        <f t="shared" si="16"/>
        <v>-9.0587869455990084</v>
      </c>
      <c r="AP45" s="75">
        <f t="shared" si="17"/>
        <v>-2.7176360836797024</v>
      </c>
      <c r="AQ45" s="482">
        <f>MEDIAN('Time series-NOx per study'!AK10:AK69)*P45</f>
        <v>14.996944025874569</v>
      </c>
      <c r="AR45" s="1009">
        <f t="shared" si="18"/>
        <v>-29.893996920476727</v>
      </c>
      <c r="AS45" s="482"/>
      <c r="AT45" s="75">
        <f t="shared" si="19"/>
        <v>42.228316867402008</v>
      </c>
      <c r="AU45" s="75">
        <f t="shared" si="20"/>
        <v>-18.117573891198017</v>
      </c>
      <c r="AV45" s="75">
        <f t="shared" si="21"/>
        <v>-9.0587869455990084</v>
      </c>
      <c r="AW45" s="75">
        <f t="shared" si="22"/>
        <v>-2.7176360836797024</v>
      </c>
      <c r="AX45" s="482">
        <f>MEDIAN('Time series-NOx per study'!AK10:AK69)*P45</f>
        <v>14.996944025874569</v>
      </c>
      <c r="AY45" s="1009">
        <f t="shared" si="23"/>
        <v>-29.893996920476727</v>
      </c>
      <c r="AZ45" s="951"/>
      <c r="BA45" s="482"/>
      <c r="BB45"/>
    </row>
    <row r="46" spans="1:55">
      <c r="B46" s="472">
        <f t="shared" si="30"/>
        <v>2016</v>
      </c>
      <c r="C46" s="473">
        <v>293.62700000000001</v>
      </c>
      <c r="D46" s="473">
        <v>927.86132000000009</v>
      </c>
      <c r="E46" s="474">
        <v>49203.544878767003</v>
      </c>
      <c r="F46" s="475">
        <f>'Master ERF Table'!$Q$13</f>
        <v>1.1657924009020941</v>
      </c>
      <c r="G46" s="474">
        <f t="shared" si="25"/>
        <v>57361.11871711172</v>
      </c>
      <c r="H46" s="472">
        <f>'Master ERF Table'!$Q$11</f>
        <v>0.95</v>
      </c>
      <c r="I46" s="475">
        <f t="shared" si="37"/>
        <v>15.14</v>
      </c>
      <c r="J46" s="472">
        <f>'Master ERF Table'!$Q$19</f>
        <v>0.03</v>
      </c>
      <c r="K46" s="472">
        <f>'Master ERF Table'!$Q$20</f>
        <v>1.2</v>
      </c>
      <c r="L46" s="474">
        <f>'Master ERF Table'!$Q$18</f>
        <v>1231</v>
      </c>
      <c r="M46" s="477">
        <v>0.79</v>
      </c>
      <c r="N46" s="88"/>
      <c r="O46" s="473">
        <f t="shared" si="26"/>
        <v>927.86132000000009</v>
      </c>
      <c r="P46" s="475">
        <f t="shared" si="34"/>
        <v>1.2853330429130436</v>
      </c>
      <c r="Q46" s="853">
        <f t="shared" si="27"/>
        <v>8.3683695000000002E-3</v>
      </c>
      <c r="R46" s="853">
        <f t="shared" si="28"/>
        <v>0.33473478000000001</v>
      </c>
      <c r="S46" s="473">
        <f t="shared" si="29"/>
        <v>343.38209515</v>
      </c>
      <c r="T46" s="481">
        <f t="shared" si="32"/>
        <v>57361118717.111717</v>
      </c>
      <c r="U46" s="88"/>
      <c r="V46" s="75">
        <f>'Master ERF Table'!$C$11</f>
        <v>34.442957746478882</v>
      </c>
      <c r="W46" s="75">
        <f>'Master ERF Table'!$C$13</f>
        <v>-18.693086083844243</v>
      </c>
      <c r="X46" s="75">
        <f>'Master ERF Table'!$C$12</f>
        <v>-9.3465430419221214</v>
      </c>
      <c r="Y46" s="75">
        <f>'Master ERF Table'!$C$14</f>
        <v>-2.8039629125766363</v>
      </c>
      <c r="Z46" s="75">
        <f>'Master ERF Table'!$C$15</f>
        <v>5.4603140858326471</v>
      </c>
      <c r="AA46" s="75">
        <f>'Master ERF Table'!$C$19</f>
        <v>100.67114093959731</v>
      </c>
      <c r="AB46" s="75">
        <f>'Master ERF Table'!$C$21</f>
        <v>-19.909502262443439</v>
      </c>
      <c r="AC46" s="439">
        <f>'Master ERF Table'!$C$17</f>
        <v>5.1788268955650935E-3</v>
      </c>
      <c r="AD46" s="84">
        <f>'Master ERF Table'!$C$7</f>
        <v>9.3595037832884959E-10</v>
      </c>
      <c r="AF46" s="75">
        <f t="shared" si="9"/>
        <v>44.270671687207091</v>
      </c>
      <c r="AG46" s="75">
        <f t="shared" si="10"/>
        <v>-18.981204561890564</v>
      </c>
      <c r="AH46" s="75">
        <f t="shared" si="11"/>
        <v>-9.4906022809452821</v>
      </c>
      <c r="AI46" s="75">
        <f t="shared" si="12"/>
        <v>-2.8471806842835843</v>
      </c>
      <c r="AJ46" s="482">
        <f>MEDIAN('Time series-NOx per study'!AL10:AL69)*P46</f>
        <v>15.743516178617078</v>
      </c>
      <c r="AK46" s="1009">
        <f t="shared" si="13"/>
        <v>-31.318987527119432</v>
      </c>
      <c r="AL46" s="482"/>
      <c r="AM46" s="75">
        <f t="shared" si="14"/>
        <v>44.270671687207091</v>
      </c>
      <c r="AN46" s="75">
        <f t="shared" si="15"/>
        <v>-18.981204561890564</v>
      </c>
      <c r="AO46" s="482">
        <f t="shared" si="16"/>
        <v>-9.4906022809452821</v>
      </c>
      <c r="AP46" s="75">
        <f t="shared" si="17"/>
        <v>-2.8471806842835843</v>
      </c>
      <c r="AQ46" s="482">
        <f>MEDIAN('Time series-NOx per study'!AL10:AL69)*P46</f>
        <v>15.743516178617078</v>
      </c>
      <c r="AR46" s="1009">
        <f t="shared" si="18"/>
        <v>-31.318987527119432</v>
      </c>
      <c r="AS46" s="482"/>
      <c r="AT46" s="75">
        <f t="shared" si="19"/>
        <v>44.270671687207091</v>
      </c>
      <c r="AU46" s="75">
        <f t="shared" si="20"/>
        <v>-18.981204561890564</v>
      </c>
      <c r="AV46" s="75">
        <f t="shared" si="21"/>
        <v>-9.4906022809452821</v>
      </c>
      <c r="AW46" s="75">
        <f t="shared" si="22"/>
        <v>-2.8471806842835843</v>
      </c>
      <c r="AX46" s="482">
        <f>MEDIAN('Time series-NOx per study'!AL10:AL69)*P46</f>
        <v>15.743516178617078</v>
      </c>
      <c r="AY46" s="1009">
        <f t="shared" si="23"/>
        <v>-31.318987527119432</v>
      </c>
      <c r="AZ46" s="951"/>
      <c r="BA46" s="482"/>
      <c r="BB46"/>
    </row>
    <row r="47" spans="1:55">
      <c r="B47" s="472">
        <f t="shared" si="30"/>
        <v>2017</v>
      </c>
      <c r="C47" s="473">
        <v>310.95099299999998</v>
      </c>
      <c r="D47" s="473">
        <v>982.60513788000003</v>
      </c>
      <c r="E47" s="474">
        <v>51588.366896569998</v>
      </c>
      <c r="F47" s="475">
        <f>'Master ERF Table'!$Q$13</f>
        <v>1.1657924009020941</v>
      </c>
      <c r="G47" s="474">
        <f t="shared" si="25"/>
        <v>60141.326102970452</v>
      </c>
      <c r="H47" s="472">
        <f>'Master ERF Table'!$Q$11</f>
        <v>0.95</v>
      </c>
      <c r="I47" s="475">
        <f t="shared" si="37"/>
        <v>15.14</v>
      </c>
      <c r="J47" s="472">
        <f>'Master ERF Table'!$Q$19</f>
        <v>0.03</v>
      </c>
      <c r="K47" s="472">
        <f>'Master ERF Table'!$Q$20</f>
        <v>1.2</v>
      </c>
      <c r="L47" s="474">
        <f>'Master ERF Table'!$Q$18</f>
        <v>1231</v>
      </c>
      <c r="M47" s="477">
        <v>0.79</v>
      </c>
      <c r="N47" s="88"/>
      <c r="O47" s="473">
        <f t="shared" si="26"/>
        <v>982.60513788000003</v>
      </c>
      <c r="P47" s="475">
        <f t="shared" si="34"/>
        <v>1.3611676924449132</v>
      </c>
      <c r="Q47" s="853">
        <f t="shared" si="27"/>
        <v>8.8621033004999995E-3</v>
      </c>
      <c r="R47" s="853">
        <f t="shared" si="28"/>
        <v>0.35448413202000001</v>
      </c>
      <c r="S47" s="473">
        <f t="shared" si="29"/>
        <v>363.64163876384998</v>
      </c>
      <c r="T47" s="481">
        <f t="shared" si="32"/>
        <v>60141326102.970451</v>
      </c>
      <c r="U47" s="88"/>
      <c r="V47" s="75">
        <f>'Master ERF Table'!$C$11</f>
        <v>34.442957746478882</v>
      </c>
      <c r="W47" s="75">
        <f>'Master ERF Table'!$C$13</f>
        <v>-18.693086083844243</v>
      </c>
      <c r="X47" s="75">
        <f>'Master ERF Table'!$C$12</f>
        <v>-9.3465430419221214</v>
      </c>
      <c r="Y47" s="75">
        <f>'Master ERF Table'!$C$14</f>
        <v>-2.8039629125766363</v>
      </c>
      <c r="Z47" s="75">
        <f>'Master ERF Table'!$C$15</f>
        <v>5.4603140858326471</v>
      </c>
      <c r="AA47" s="75">
        <f>'Master ERF Table'!$C$19</f>
        <v>100.67114093959731</v>
      </c>
      <c r="AB47" s="75">
        <f>'Master ERF Table'!$C$21</f>
        <v>-19.909502262443439</v>
      </c>
      <c r="AC47" s="439">
        <f>'Master ERF Table'!$C$17</f>
        <v>5.1788268955650935E-3</v>
      </c>
      <c r="AD47" s="84">
        <f>'Master ERF Table'!$C$7</f>
        <v>9.3595037832884959E-10</v>
      </c>
      <c r="AF47" s="75">
        <f t="shared" si="9"/>
        <v>46.882641316752306</v>
      </c>
      <c r="AG47" s="75">
        <f t="shared" si="10"/>
        <v>-20.101095631042107</v>
      </c>
      <c r="AH47" s="75">
        <f t="shared" si="11"/>
        <v>-10.050547815521053</v>
      </c>
      <c r="AI47" s="75">
        <f t="shared" si="12"/>
        <v>-3.0151643446563159</v>
      </c>
      <c r="AJ47" s="482">
        <f>MEDIAN('Time series-NOx per study'!AM10:AM69)*P47</f>
        <v>16.672383633155487</v>
      </c>
      <c r="AK47" s="1009">
        <f t="shared" si="13"/>
        <v>-33.166807791219476</v>
      </c>
      <c r="AL47" s="482"/>
      <c r="AM47" s="75">
        <f t="shared" si="14"/>
        <v>46.882641316752306</v>
      </c>
      <c r="AN47" s="75">
        <f t="shared" si="15"/>
        <v>-20.101095631042107</v>
      </c>
      <c r="AO47" s="482">
        <f t="shared" si="16"/>
        <v>-10.050547815521053</v>
      </c>
      <c r="AP47" s="75">
        <f t="shared" si="17"/>
        <v>-3.0151643446563159</v>
      </c>
      <c r="AQ47" s="482">
        <f>MEDIAN('Time series-NOx per study'!AM10:AM69)*P47</f>
        <v>16.672383633155487</v>
      </c>
      <c r="AR47" s="1009">
        <f t="shared" si="18"/>
        <v>-33.166807791219476</v>
      </c>
      <c r="AS47" s="482"/>
      <c r="AT47" s="75">
        <f t="shared" si="19"/>
        <v>46.882641316752306</v>
      </c>
      <c r="AU47" s="75">
        <f t="shared" si="20"/>
        <v>-20.101095631042107</v>
      </c>
      <c r="AV47" s="75">
        <f t="shared" si="21"/>
        <v>-10.050547815521053</v>
      </c>
      <c r="AW47" s="75">
        <f t="shared" si="22"/>
        <v>-3.0151643446563159</v>
      </c>
      <c r="AX47" s="482">
        <f>MEDIAN('Time series-NOx per study'!AM10:AM69)*P47</f>
        <v>16.672383633155487</v>
      </c>
      <c r="AY47" s="1009">
        <f t="shared" si="23"/>
        <v>-33.166807791219476</v>
      </c>
      <c r="AZ47" s="951"/>
      <c r="BA47" s="482"/>
      <c r="BB47"/>
    </row>
    <row r="48" spans="1:55">
      <c r="B48" s="472">
        <f t="shared" si="30"/>
        <v>2018</v>
      </c>
      <c r="C48" s="473">
        <v>327.120444636</v>
      </c>
      <c r="D48" s="473">
        <v>1033.70060504976</v>
      </c>
      <c r="E48" s="474">
        <v>52610.600000000006</v>
      </c>
      <c r="F48" s="475">
        <f>'Master ERF Table'!$Q$13</f>
        <v>1.1657924009020941</v>
      </c>
      <c r="G48" s="474">
        <f t="shared" si="25"/>
        <v>61333.037686899719</v>
      </c>
      <c r="H48" s="472">
        <f>'Master ERF Table'!$Q$11</f>
        <v>0.95</v>
      </c>
      <c r="I48" s="475">
        <f>'Master ERF Table'!Q17</f>
        <v>15.14</v>
      </c>
      <c r="J48" s="472">
        <f>'Master ERF Table'!$Q$19</f>
        <v>0.03</v>
      </c>
      <c r="K48" s="472">
        <f>'Master ERF Table'!$Q$20</f>
        <v>1.2</v>
      </c>
      <c r="L48" s="474">
        <f>'Master ERF Table'!$Q$18</f>
        <v>1231</v>
      </c>
      <c r="M48" s="479">
        <v>0.79</v>
      </c>
      <c r="N48" s="88"/>
      <c r="O48" s="473">
        <f t="shared" si="26"/>
        <v>1033.70060504976</v>
      </c>
      <c r="P48" s="475">
        <f t="shared" si="34"/>
        <v>1.4319484124520485</v>
      </c>
      <c r="Q48" s="853">
        <f t="shared" si="27"/>
        <v>9.3229326721259997E-3</v>
      </c>
      <c r="R48" s="853">
        <f t="shared" si="28"/>
        <v>0.37291730688503999</v>
      </c>
      <c r="S48" s="473">
        <f t="shared" si="29"/>
        <v>382.55100397957017</v>
      </c>
      <c r="T48" s="481">
        <f t="shared" si="32"/>
        <v>61333037686.899719</v>
      </c>
      <c r="U48" s="88"/>
      <c r="V48" s="75">
        <f>'Master ERF Table'!$C$11</f>
        <v>34.442957746478882</v>
      </c>
      <c r="W48" s="75">
        <f>'Master ERF Table'!$C$13</f>
        <v>-18.693086083844243</v>
      </c>
      <c r="X48" s="75">
        <f>'Master ERF Table'!$C$12</f>
        <v>-9.3465430419221214</v>
      </c>
      <c r="Y48" s="75">
        <f>'Master ERF Table'!$C$14</f>
        <v>-2.8039629125766363</v>
      </c>
      <c r="Z48" s="75">
        <f>'Master ERF Table'!$C$15</f>
        <v>5.4603140858326471</v>
      </c>
      <c r="AA48" s="75">
        <f>'Master ERF Table'!$C$19</f>
        <v>100.67114093959731</v>
      </c>
      <c r="AB48" s="75">
        <f>'Master ERF Table'!$C$21</f>
        <v>-19.909502262443439</v>
      </c>
      <c r="AC48" s="439">
        <f>'Master ERF Table'!$C$17</f>
        <v>5.1788268955650935E-3</v>
      </c>
      <c r="AD48" s="84">
        <f>'Master ERF Table'!$C$7</f>
        <v>9.3595037832884959E-10</v>
      </c>
      <c r="AF48" s="923">
        <f t="shared" si="9"/>
        <v>49.320538665223424</v>
      </c>
      <c r="AG48" s="923">
        <f t="shared" si="10"/>
        <v>-21.146352603856293</v>
      </c>
      <c r="AH48" s="923">
        <f t="shared" si="11"/>
        <v>-10.573176301928147</v>
      </c>
      <c r="AI48" s="923">
        <f t="shared" si="12"/>
        <v>-3.1719528905784444</v>
      </c>
      <c r="AJ48" s="923">
        <f>MEDIAN('Time series-NOx per study'!AN10:AN69)*P48</f>
        <v>17.539347582079568</v>
      </c>
      <c r="AK48" s="1009">
        <f t="shared" si="13"/>
        <v>-34.891481796362882</v>
      </c>
      <c r="AL48" s="482"/>
      <c r="AM48" s="923">
        <f t="shared" si="14"/>
        <v>49.320538665223424</v>
      </c>
      <c r="AN48" s="923">
        <f t="shared" si="15"/>
        <v>-21.146352603856293</v>
      </c>
      <c r="AO48" s="923">
        <f t="shared" si="16"/>
        <v>-10.573176301928147</v>
      </c>
      <c r="AP48" s="923">
        <f t="shared" si="17"/>
        <v>-3.1719528905784444</v>
      </c>
      <c r="AQ48" s="923">
        <f>MEDIAN('Time series-NOx per study'!AN10:AN69)*P48</f>
        <v>17.539347582079568</v>
      </c>
      <c r="AR48" s="1009">
        <f t="shared" si="18"/>
        <v>-34.891481796362882</v>
      </c>
      <c r="AS48" s="482"/>
      <c r="AT48" s="923">
        <f t="shared" si="19"/>
        <v>49.320538665223424</v>
      </c>
      <c r="AU48" s="923">
        <f t="shared" si="20"/>
        <v>-21.146352603856293</v>
      </c>
      <c r="AV48" s="923">
        <f t="shared" si="21"/>
        <v>-10.573176301928147</v>
      </c>
      <c r="AW48" s="923">
        <f t="shared" si="22"/>
        <v>-3.1719528905784444</v>
      </c>
      <c r="AX48" s="923">
        <f>MEDIAN('Time series-NOx per study'!AN10:AN69)*P48</f>
        <v>17.539347582079568</v>
      </c>
      <c r="AY48" s="1009">
        <f t="shared" si="23"/>
        <v>-34.891481796362882</v>
      </c>
      <c r="AZ48" s="954"/>
      <c r="BA48" s="482"/>
      <c r="BB48"/>
    </row>
    <row r="49" spans="2:54">
      <c r="B49" s="472">
        <f>B48+1</f>
        <v>2019</v>
      </c>
      <c r="C49" s="88"/>
      <c r="D49" s="88"/>
      <c r="E49" s="88"/>
      <c r="F49" s="88"/>
      <c r="G49" s="88"/>
      <c r="H49" s="88"/>
      <c r="I49" s="472"/>
      <c r="J49" s="472">
        <f>'Master ERF Table'!$Q$19</f>
        <v>0.03</v>
      </c>
      <c r="K49" s="472">
        <f>'Master ERF Table'!$Q$20</f>
        <v>1.2</v>
      </c>
      <c r="L49" s="474">
        <f>'Master ERF Table'!$Q$18</f>
        <v>1231</v>
      </c>
      <c r="M49" s="477">
        <f>(M$55/M$48)^(1/(B$55-B$48))*M48</f>
        <v>0.76828990927343987</v>
      </c>
      <c r="N49" s="88"/>
      <c r="O49" s="88"/>
      <c r="P49" s="477">
        <v>1.4780068868217595</v>
      </c>
      <c r="Q49" s="88"/>
      <c r="R49" s="88"/>
      <c r="S49" s="88"/>
      <c r="T49" s="88"/>
      <c r="U49" s="88"/>
      <c r="AF49" s="998">
        <f>(AF$50/AF$48)^(1/(B$50-B$48))*AF48</f>
        <v>35.981718652831248</v>
      </c>
      <c r="AG49" s="998">
        <f>(AG$50/AG$48)^(1/(B$50-B$48))*AG48</f>
        <v>-13.68961680200213</v>
      </c>
      <c r="AH49" s="996">
        <f t="shared" ref="AH49:AH80" si="39">AG49*0.5</f>
        <v>-6.8448084010010648</v>
      </c>
      <c r="AI49" s="996">
        <f t="shared" ref="AI49:AI69" si="40">AG49*0.15</f>
        <v>-2.0534425203003193</v>
      </c>
      <c r="AJ49" s="998">
        <f>(AJ$50/AJ$48)^(1/(B$50-B$48))*AJ48</f>
        <v>16.918842672624308</v>
      </c>
      <c r="AK49" s="1009">
        <f t="shared" si="13"/>
        <v>-22.587867723303514</v>
      </c>
      <c r="AL49" s="482"/>
      <c r="AM49" s="998">
        <f>(AM$50/AM$48)^(1/(B$50-B$48))*AM48</f>
        <v>37.546432590093204</v>
      </c>
      <c r="AN49" s="998">
        <f>(AN$50/AN$48)^(1/(B$50-B$48))*AN48</f>
        <v>-15.095139865295149</v>
      </c>
      <c r="AO49" s="996">
        <f t="shared" ref="AO49:AO69" si="41">AN49*0.5</f>
        <v>-7.5475699326475745</v>
      </c>
      <c r="AP49" s="996">
        <f t="shared" ref="AP49:AP69" si="42">AN49*0.15</f>
        <v>-2.2642709797942722</v>
      </c>
      <c r="AQ49" s="998">
        <f>(AQ$50/AQ$48)^(1/(B$50-B$48))*AQ48</f>
        <v>15.655272145149006</v>
      </c>
      <c r="AR49" s="1009">
        <f t="shared" si="18"/>
        <v>-24.906980777736994</v>
      </c>
      <c r="AS49" s="482"/>
      <c r="AT49" s="998">
        <f>(AT$50/AT$48)^(1/(B$50-B$48))*AT48</f>
        <v>37.854450352101047</v>
      </c>
      <c r="AU49" s="998">
        <f>(AU$50/AU$48)^(1/(B$50-B$48))*AU48</f>
        <v>-15.363481038902682</v>
      </c>
      <c r="AV49" s="996">
        <f t="shared" ref="AV49:AV69" si="43">AU49*0.5</f>
        <v>-7.6817405194513411</v>
      </c>
      <c r="AW49" s="996">
        <f t="shared" ref="AW49:AW69" si="44">AU49*0.15</f>
        <v>-2.3045221558354023</v>
      </c>
      <c r="AX49" s="998">
        <f>(AX$50/AX$48)^(1/(B$50-B$48))*AX48</f>
        <v>15.387441066793535</v>
      </c>
      <c r="AY49" s="1009">
        <f t="shared" si="23"/>
        <v>-25.349743714189426</v>
      </c>
      <c r="BA49" s="482"/>
      <c r="BB49"/>
    </row>
    <row r="50" spans="2:54">
      <c r="B50" s="472">
        <f t="shared" ref="B50:B80" si="45">B49+1</f>
        <v>2020</v>
      </c>
      <c r="D50" s="88"/>
      <c r="E50" s="88"/>
      <c r="F50" s="88"/>
      <c r="G50" s="88"/>
      <c r="H50" s="88"/>
      <c r="I50" s="472"/>
      <c r="J50" s="472">
        <f>'Master ERF Table'!$Q$19</f>
        <v>0.03</v>
      </c>
      <c r="K50" s="472">
        <f>'Master ERF Table'!$Q$20</f>
        <v>1.2</v>
      </c>
      <c r="L50" s="474">
        <f>'Master ERF Table'!$Q$18</f>
        <v>1231</v>
      </c>
      <c r="M50" s="1022">
        <f t="shared" ref="M50:M54" si="46">(M$55/M$48)^(1/(B$55-B$48))*M49</f>
        <v>0.74717643631821584</v>
      </c>
      <c r="N50" s="88"/>
      <c r="O50" s="88"/>
      <c r="P50" s="477">
        <v>0.76060922722255864</v>
      </c>
      <c r="Q50" s="88"/>
      <c r="R50" s="88"/>
      <c r="S50" s="88"/>
      <c r="T50" s="88"/>
      <c r="U50" s="88"/>
      <c r="AF50" s="997">
        <f>((18.251*P50)+5.279)*'Discrete pdfs (ERF)'!$O$3</f>
        <v>26.250404238273319</v>
      </c>
      <c r="AG50" s="997">
        <f>((-10.039*P50)-2.416)*'Discrete pdfs (ERF)'!$O$4*M50</f>
        <v>-8.8623135959382093</v>
      </c>
      <c r="AH50" s="996">
        <f t="shared" si="39"/>
        <v>-4.4311567979691047</v>
      </c>
      <c r="AI50" s="996">
        <f t="shared" si="40"/>
        <v>-1.3293470393907314</v>
      </c>
      <c r="AJ50" s="997">
        <f>(13.082*P50)+6.37</f>
        <v>16.320289910525513</v>
      </c>
      <c r="AK50" s="1009">
        <f t="shared" si="13"/>
        <v>-14.622817433298044</v>
      </c>
      <c r="AL50" s="482"/>
      <c r="AM50" s="997">
        <f>((19.873*P50)+5.748)*'Discrete pdfs (ERF)'!$O$3</f>
        <v>28.583114426453658</v>
      </c>
      <c r="AN50" s="997">
        <f>((-12.207*P50)-2.937)*'Discrete pdfs (ERF)'!$O$4*M50</f>
        <v>-10.775534288181181</v>
      </c>
      <c r="AO50" s="996">
        <f t="shared" si="41"/>
        <v>-5.3877671440905903</v>
      </c>
      <c r="AP50" s="996">
        <f t="shared" si="42"/>
        <v>-1.6163301432271771</v>
      </c>
      <c r="AQ50" s="997">
        <f>(11.201*P50)+5.454</f>
        <v>13.973583954119878</v>
      </c>
      <c r="AR50" s="1009">
        <f t="shared" si="18"/>
        <v>-17.77963157549895</v>
      </c>
      <c r="AS50" s="482"/>
      <c r="AT50" s="997">
        <f>((20.2*P50)+5.843)*'Discrete pdfs (ERF)'!$O$3</f>
        <v>29.054009754157089</v>
      </c>
      <c r="AU50" s="997">
        <f>((-12.644*P50)-3.043)*'Discrete pdfs (ERF)'!$O$4*M50</f>
        <v>-11.162045486259323</v>
      </c>
      <c r="AV50" s="996">
        <f t="shared" si="43"/>
        <v>-5.5810227431296617</v>
      </c>
      <c r="AW50" s="996">
        <f t="shared" si="44"/>
        <v>-1.6743068229388984</v>
      </c>
      <c r="AX50" s="997">
        <f>(10.821*P50)+5.269</f>
        <v>13.499552447775306</v>
      </c>
      <c r="AY50" s="1009">
        <f t="shared" si="23"/>
        <v>-18.417375052327884</v>
      </c>
      <c r="BA50" s="482"/>
      <c r="BB50"/>
    </row>
    <row r="51" spans="2:54">
      <c r="B51" s="472">
        <f t="shared" si="45"/>
        <v>2021</v>
      </c>
      <c r="C51" s="88"/>
      <c r="D51" s="88"/>
      <c r="E51" s="88"/>
      <c r="F51" s="88"/>
      <c r="G51" s="88"/>
      <c r="H51" s="88"/>
      <c r="I51" s="472"/>
      <c r="J51" s="472">
        <f>'Master ERF Table'!$Q$19</f>
        <v>0.03</v>
      </c>
      <c r="K51" s="472">
        <f>'Master ERF Table'!$Q$20</f>
        <v>1.2</v>
      </c>
      <c r="L51" s="474">
        <f>'Master ERF Table'!$Q$18</f>
        <v>1231</v>
      </c>
      <c r="M51" s="477">
        <f t="shared" si="46"/>
        <v>0.72664318540528372</v>
      </c>
      <c r="N51" s="88"/>
      <c r="O51" s="88"/>
      <c r="P51" s="477">
        <v>1.0646714928114904</v>
      </c>
      <c r="Q51" s="88"/>
      <c r="R51" s="88"/>
      <c r="S51" s="88"/>
      <c r="T51" s="88"/>
      <c r="U51" s="88"/>
      <c r="AF51" s="998">
        <f t="shared" ref="AF51:AF59" si="47">(AF$60/AF$50)^(1/(B$60-B$50))*AF50</f>
        <v>28.231896364503811</v>
      </c>
      <c r="AG51" s="998">
        <f t="shared" ref="AG51:AG59" si="48">(AG$60/AG$50)^(1/(B$60-B$50))*AG50</f>
        <v>-9.4148961932382065</v>
      </c>
      <c r="AH51" s="996">
        <f t="shared" si="39"/>
        <v>-4.7074480966191032</v>
      </c>
      <c r="AI51" s="996">
        <f t="shared" si="40"/>
        <v>-1.4122344289857309</v>
      </c>
      <c r="AJ51" s="998">
        <f t="shared" ref="AJ51:AJ59" si="49">(AJ$60/AJ$50)^(1/(B$60-B$50))*AJ50</f>
        <v>17.794381010934632</v>
      </c>
      <c r="AK51" s="1009">
        <f t="shared" si="13"/>
        <v>-15.53457871884304</v>
      </c>
      <c r="AL51" s="482"/>
      <c r="AM51" s="998">
        <f t="shared" ref="AM51:AM59" si="50">(AM$60/AM$50)^(1/(B$60-B$50))*AM50</f>
        <v>30.87932587001508</v>
      </c>
      <c r="AN51" s="998">
        <f t="shared" ref="AN51:AN59" si="51">(AN$60/AN$50)^(1/(B$60-B$50))*AN50</f>
        <v>-11.564920961199629</v>
      </c>
      <c r="AO51" s="996">
        <f t="shared" si="41"/>
        <v>-5.7824604805998145</v>
      </c>
      <c r="AP51" s="996">
        <f t="shared" si="42"/>
        <v>-1.7347381441799443</v>
      </c>
      <c r="AQ51" s="998">
        <f t="shared" ref="AQ51:AQ59" si="52">(AQ$60/AQ$50)^(1/(B$60-B$50))*AQ50</f>
        <v>15.104667674651502</v>
      </c>
      <c r="AR51" s="1009">
        <f t="shared" si="18"/>
        <v>-19.082119585979385</v>
      </c>
      <c r="AS51" s="482"/>
      <c r="AT51" s="998">
        <f t="shared" ref="AT51:AT59" si="53">(AT$60/AT$50)^(1/(B$60-B$50))*AT50</f>
        <v>31.760704452853442</v>
      </c>
      <c r="AU51" s="998">
        <f t="shared" ref="AU51:AU59" si="54">(AU$60/AU$50)^(1/(B$60-B$50))*AU50</f>
        <v>-12.258121707785605</v>
      </c>
      <c r="AV51" s="996">
        <f t="shared" si="43"/>
        <v>-6.1290608538928026</v>
      </c>
      <c r="AW51" s="996">
        <f t="shared" si="44"/>
        <v>-1.8387182561678408</v>
      </c>
      <c r="AX51" s="998">
        <f t="shared" ref="AX51:AX59" si="55">(AX$60/AX$50)^(1/(B$60-B$50))*AX50</f>
        <v>14.084467611203468</v>
      </c>
      <c r="AY51" s="1009">
        <f t="shared" si="23"/>
        <v>-20.225900817846249</v>
      </c>
      <c r="BA51" s="482"/>
      <c r="BB51"/>
    </row>
    <row r="52" spans="2:54">
      <c r="B52" s="472">
        <f t="shared" si="45"/>
        <v>2022</v>
      </c>
      <c r="C52" s="88"/>
      <c r="D52" s="88"/>
      <c r="E52" s="88"/>
      <c r="F52" s="88"/>
      <c r="G52" s="88"/>
      <c r="H52" s="88"/>
      <c r="I52" s="472"/>
      <c r="J52" s="472">
        <f>'Master ERF Table'!$Q$19</f>
        <v>0.03</v>
      </c>
      <c r="K52" s="472">
        <f>'Master ERF Table'!$Q$20</f>
        <v>1.2</v>
      </c>
      <c r="L52" s="474">
        <f>'Master ERF Table'!$Q$18</f>
        <v>1231</v>
      </c>
      <c r="M52" s="477">
        <f t="shared" si="46"/>
        <v>0.70667421137872</v>
      </c>
      <c r="N52" s="88"/>
      <c r="O52" s="88"/>
      <c r="P52" s="477">
        <v>1.2722120325794448</v>
      </c>
      <c r="Q52" s="88"/>
      <c r="R52" s="88"/>
      <c r="S52" s="88"/>
      <c r="T52" s="88"/>
      <c r="U52" s="88"/>
      <c r="AF52" s="998">
        <f t="shared" si="47"/>
        <v>30.362959941546052</v>
      </c>
      <c r="AG52" s="998">
        <f t="shared" si="48"/>
        <v>-10.001933396949193</v>
      </c>
      <c r="AH52" s="996">
        <f t="shared" si="39"/>
        <v>-5.0009666984745964</v>
      </c>
      <c r="AI52" s="996">
        <f t="shared" si="40"/>
        <v>-1.5002900095423788</v>
      </c>
      <c r="AJ52" s="998">
        <f t="shared" si="49"/>
        <v>19.401615859660623</v>
      </c>
      <c r="AK52" s="1009">
        <f t="shared" si="13"/>
        <v>-16.503190104966169</v>
      </c>
      <c r="AL52" s="482"/>
      <c r="AM52" s="998">
        <f t="shared" si="50"/>
        <v>33.360002411216904</v>
      </c>
      <c r="AN52" s="998">
        <f t="shared" si="51"/>
        <v>-12.412135979697206</v>
      </c>
      <c r="AO52" s="996">
        <f t="shared" si="41"/>
        <v>-6.2060679898486031</v>
      </c>
      <c r="AP52" s="996">
        <f t="shared" si="42"/>
        <v>-1.8618203969545808</v>
      </c>
      <c r="AQ52" s="998">
        <f t="shared" si="52"/>
        <v>16.327306316744565</v>
      </c>
      <c r="AR52" s="1009">
        <f t="shared" si="18"/>
        <v>-20.480024366500391</v>
      </c>
      <c r="AS52" s="482"/>
      <c r="AT52" s="998">
        <f t="shared" si="53"/>
        <v>34.719556986352707</v>
      </c>
      <c r="AU52" s="998">
        <f t="shared" si="54"/>
        <v>-13.461829015825039</v>
      </c>
      <c r="AV52" s="996">
        <f t="shared" si="43"/>
        <v>-6.7309145079125194</v>
      </c>
      <c r="AW52" s="996">
        <f t="shared" si="44"/>
        <v>-2.0192743523737557</v>
      </c>
      <c r="AX52" s="998">
        <f t="shared" si="55"/>
        <v>14.69472626284961</v>
      </c>
      <c r="AY52" s="1009">
        <f t="shared" si="23"/>
        <v>-22.212017876111315</v>
      </c>
      <c r="BA52" s="482"/>
      <c r="BB52"/>
    </row>
    <row r="53" spans="2:54">
      <c r="B53" s="472">
        <f t="shared" si="45"/>
        <v>2023</v>
      </c>
      <c r="J53" s="472">
        <f>'Master ERF Table'!$Q$19</f>
        <v>0.03</v>
      </c>
      <c r="K53" s="472">
        <f>'Master ERF Table'!$Q$20</f>
        <v>1.2</v>
      </c>
      <c r="L53" s="474">
        <f>'Master ERF Table'!$Q$18</f>
        <v>1231</v>
      </c>
      <c r="M53" s="477">
        <f t="shared" si="46"/>
        <v>0.68725400727346386</v>
      </c>
      <c r="P53" s="477">
        <v>1.3678639701180402</v>
      </c>
      <c r="AF53" s="998">
        <f t="shared" si="47"/>
        <v>32.654885258471488</v>
      </c>
      <c r="AG53" s="998">
        <f t="shared" si="48"/>
        <v>-10.625573519212624</v>
      </c>
      <c r="AH53" s="996">
        <f t="shared" si="39"/>
        <v>-5.3127867596063121</v>
      </c>
      <c r="AI53" s="996">
        <f t="shared" si="40"/>
        <v>-1.5938360278818935</v>
      </c>
      <c r="AJ53" s="998">
        <f t="shared" si="49"/>
        <v>21.15402034690182</v>
      </c>
      <c r="AK53" s="1009">
        <f t="shared" si="13"/>
        <v>-17.532196306700829</v>
      </c>
      <c r="AL53" s="482"/>
      <c r="AM53" s="998">
        <f t="shared" si="50"/>
        <v>36.039962969432985</v>
      </c>
      <c r="AN53" s="998">
        <f t="shared" si="51"/>
        <v>-13.321415692798057</v>
      </c>
      <c r="AO53" s="996">
        <f t="shared" si="41"/>
        <v>-6.6607078463990286</v>
      </c>
      <c r="AP53" s="996">
        <f t="shared" si="42"/>
        <v>-1.9982123539197085</v>
      </c>
      <c r="AQ53" s="998">
        <f t="shared" si="52"/>
        <v>17.64891074089504</v>
      </c>
      <c r="AR53" s="1009">
        <f t="shared" si="18"/>
        <v>-21.980335893116795</v>
      </c>
      <c r="AS53" s="482"/>
      <c r="AT53" s="998">
        <f t="shared" si="53"/>
        <v>37.954058579462441</v>
      </c>
      <c r="AU53" s="998">
        <f t="shared" si="54"/>
        <v>-14.783736429718152</v>
      </c>
      <c r="AV53" s="996">
        <f t="shared" si="43"/>
        <v>-7.391868214859076</v>
      </c>
      <c r="AW53" s="996">
        <f t="shared" si="44"/>
        <v>-2.2175604644577227</v>
      </c>
      <c r="AX53" s="998">
        <f t="shared" si="55"/>
        <v>15.331426497677263</v>
      </c>
      <c r="AY53" s="1009">
        <f t="shared" si="23"/>
        <v>-24.39316510903495</v>
      </c>
      <c r="BA53" s="482"/>
      <c r="BB53"/>
    </row>
    <row r="54" spans="2:54">
      <c r="B54" s="472">
        <f t="shared" si="45"/>
        <v>2024</v>
      </c>
      <c r="J54" s="472">
        <f>'Master ERF Table'!$Q$19</f>
        <v>0.03</v>
      </c>
      <c r="K54" s="472">
        <f>'Master ERF Table'!$Q$20</f>
        <v>1.2</v>
      </c>
      <c r="L54" s="474">
        <f>'Master ERF Table'!$Q$18</f>
        <v>1231</v>
      </c>
      <c r="M54" s="477">
        <f t="shared" si="46"/>
        <v>0.66836749227333869</v>
      </c>
      <c r="P54" s="477">
        <v>1.4707075493960531</v>
      </c>
      <c r="AF54" s="998">
        <f t="shared" si="47"/>
        <v>35.119814843375948</v>
      </c>
      <c r="AG54" s="998">
        <f t="shared" si="48"/>
        <v>-11.288098823636474</v>
      </c>
      <c r="AH54" s="996">
        <f t="shared" si="39"/>
        <v>-5.6440494118182372</v>
      </c>
      <c r="AI54" s="996">
        <f t="shared" si="40"/>
        <v>-1.6932148235454711</v>
      </c>
      <c r="AJ54" s="998">
        <f t="shared" si="49"/>
        <v>23.064706572587706</v>
      </c>
      <c r="AK54" s="1009">
        <f t="shared" si="13"/>
        <v>-18.625363059000183</v>
      </c>
      <c r="AL54" s="482"/>
      <c r="AM54" s="998">
        <f t="shared" si="50"/>
        <v>38.935216935157307</v>
      </c>
      <c r="AN54" s="998">
        <f t="shared" si="51"/>
        <v>-14.297306793174165</v>
      </c>
      <c r="AO54" s="996">
        <f t="shared" si="41"/>
        <v>-7.1486533965870827</v>
      </c>
      <c r="AP54" s="996">
        <f t="shared" si="42"/>
        <v>-2.1445960189761246</v>
      </c>
      <c r="AQ54" s="998">
        <f t="shared" si="52"/>
        <v>19.077491675441649</v>
      </c>
      <c r="AR54" s="1009">
        <f t="shared" si="18"/>
        <v>-23.590556208737372</v>
      </c>
      <c r="AS54" s="482"/>
      <c r="AT54" s="998">
        <f t="shared" si="53"/>
        <v>41.48988891821088</v>
      </c>
      <c r="AU54" s="998">
        <f t="shared" si="54"/>
        <v>-16.235450811806402</v>
      </c>
      <c r="AV54" s="996">
        <f t="shared" si="43"/>
        <v>-8.1177254059032009</v>
      </c>
      <c r="AW54" s="996">
        <f t="shared" si="44"/>
        <v>-2.43531762177096</v>
      </c>
      <c r="AX54" s="998">
        <f t="shared" si="55"/>
        <v>15.995713989441747</v>
      </c>
      <c r="AY54" s="1009">
        <f t="shared" si="23"/>
        <v>-26.788493839480562</v>
      </c>
      <c r="BA54" s="482"/>
      <c r="BB54"/>
    </row>
    <row r="55" spans="2:54">
      <c r="B55" s="472">
        <f t="shared" si="45"/>
        <v>2025</v>
      </c>
      <c r="J55" s="472">
        <f>'Master ERF Table'!$Q$19</f>
        <v>0.03</v>
      </c>
      <c r="K55" s="472">
        <f>'Master ERF Table'!$Q$20</f>
        <v>1.2</v>
      </c>
      <c r="L55" s="474">
        <f>'Master ERF Table'!$Q$18</f>
        <v>1231</v>
      </c>
      <c r="M55" s="1020">
        <v>0.65</v>
      </c>
      <c r="P55" s="477">
        <v>1.5812834778182567</v>
      </c>
      <c r="AF55" s="998">
        <f t="shared" si="47"/>
        <v>37.770807794004874</v>
      </c>
      <c r="AG55" s="998">
        <f t="shared" si="48"/>
        <v>-11.991933877431334</v>
      </c>
      <c r="AH55" s="996">
        <f t="shared" si="39"/>
        <v>-5.9959669387156671</v>
      </c>
      <c r="AI55" s="996">
        <f t="shared" si="40"/>
        <v>-1.7987900816147</v>
      </c>
      <c r="AJ55" s="998">
        <f t="shared" si="49"/>
        <v>25.147970955671482</v>
      </c>
      <c r="AK55" s="1009">
        <f t="shared" si="13"/>
        <v>-19.786690897761702</v>
      </c>
      <c r="AL55" s="482"/>
      <c r="AM55" s="998">
        <f t="shared" si="50"/>
        <v>42.063059805957693</v>
      </c>
      <c r="AN55" s="998">
        <f t="shared" si="51"/>
        <v>-15.344689051979341</v>
      </c>
      <c r="AO55" s="996">
        <f t="shared" si="41"/>
        <v>-7.6723445259896703</v>
      </c>
      <c r="AP55" s="996">
        <f t="shared" si="42"/>
        <v>-2.3017033577969008</v>
      </c>
      <c r="AQ55" s="998">
        <f t="shared" si="52"/>
        <v>20.621708272523577</v>
      </c>
      <c r="AR55" s="1009">
        <f t="shared" si="18"/>
        <v>-25.318736935765909</v>
      </c>
      <c r="AS55" s="482"/>
      <c r="AT55" s="998">
        <f t="shared" si="53"/>
        <v>45.355120028638034</v>
      </c>
      <c r="AU55" s="998">
        <f t="shared" si="54"/>
        <v>-17.829718780207614</v>
      </c>
      <c r="AV55" s="996">
        <f t="shared" si="43"/>
        <v>-8.9148593901038069</v>
      </c>
      <c r="AW55" s="996">
        <f t="shared" si="44"/>
        <v>-2.6744578170311422</v>
      </c>
      <c r="AX55" s="998">
        <f t="shared" si="55"/>
        <v>16.688784052207147</v>
      </c>
      <c r="AY55" s="1009">
        <f t="shared" si="23"/>
        <v>-29.419035987342564</v>
      </c>
      <c r="BA55" s="482"/>
      <c r="BB55"/>
    </row>
    <row r="56" spans="2:54">
      <c r="B56" s="472">
        <f t="shared" si="45"/>
        <v>2026</v>
      </c>
      <c r="J56" s="472">
        <f>'Master ERF Table'!$Q$19</f>
        <v>0.03</v>
      </c>
      <c r="K56" s="472">
        <f>'Master ERF Table'!$Q$20</f>
        <v>1.2</v>
      </c>
      <c r="L56" s="474">
        <f>'Master ERF Table'!$Q$18</f>
        <v>1231</v>
      </c>
      <c r="M56" s="477">
        <f>(M$80/M$55)^(1/(B$80-B$55))*M55</f>
        <v>0.65229966626609315</v>
      </c>
      <c r="P56" s="477">
        <v>1.6445513182384617</v>
      </c>
      <c r="AF56" s="998">
        <f t="shared" si="47"/>
        <v>40.621908964327609</v>
      </c>
      <c r="AG56" s="998">
        <f t="shared" si="48"/>
        <v>-12.739654424318539</v>
      </c>
      <c r="AH56" s="996">
        <f t="shared" si="39"/>
        <v>-6.3698272121592696</v>
      </c>
      <c r="AI56" s="996">
        <f t="shared" si="40"/>
        <v>-1.9109481636477808</v>
      </c>
      <c r="AJ56" s="998">
        <f t="shared" si="49"/>
        <v>27.419401204909544</v>
      </c>
      <c r="AK56" s="1009">
        <f t="shared" si="13"/>
        <v>-21.020429800125591</v>
      </c>
      <c r="AL56" s="482"/>
      <c r="AM56" s="998">
        <f t="shared" si="50"/>
        <v>45.442176505300246</v>
      </c>
      <c r="AN56" s="998">
        <f t="shared" si="51"/>
        <v>-16.46879971928335</v>
      </c>
      <c r="AO56" s="996">
        <f t="shared" si="41"/>
        <v>-8.234399859641675</v>
      </c>
      <c r="AP56" s="996">
        <f t="shared" si="42"/>
        <v>-2.4703199578925026</v>
      </c>
      <c r="AQ56" s="998">
        <f t="shared" si="52"/>
        <v>22.290920594372245</v>
      </c>
      <c r="AR56" s="1009">
        <f t="shared" si="18"/>
        <v>-27.173519536817526</v>
      </c>
      <c r="AS56" s="482"/>
      <c r="AT56" s="998">
        <f t="shared" si="53"/>
        <v>49.580439149097344</v>
      </c>
      <c r="AU56" s="998">
        <f t="shared" si="54"/>
        <v>-19.580538629091368</v>
      </c>
      <c r="AV56" s="996">
        <f t="shared" si="43"/>
        <v>-9.7902693145456841</v>
      </c>
      <c r="AW56" s="996">
        <f t="shared" si="44"/>
        <v>-2.9370807943637049</v>
      </c>
      <c r="AX56" s="998">
        <f t="shared" si="55"/>
        <v>17.411883791185733</v>
      </c>
      <c r="AY56" s="1009">
        <f t="shared" si="23"/>
        <v>-32.307888738000756</v>
      </c>
      <c r="BA56" s="482"/>
      <c r="BB56"/>
    </row>
    <row r="57" spans="2:54">
      <c r="B57" s="472">
        <f t="shared" si="45"/>
        <v>2027</v>
      </c>
      <c r="J57" s="472">
        <f>'Master ERF Table'!$Q$19</f>
        <v>0.03</v>
      </c>
      <c r="K57" s="472">
        <f>'Master ERF Table'!$Q$20</f>
        <v>1.2</v>
      </c>
      <c r="L57" s="474">
        <f>'Master ERF Table'!$Q$18</f>
        <v>1231</v>
      </c>
      <c r="M57" s="477">
        <f t="shared" ref="M57:M79" si="56">(M$80/M$55)^(1/(B$80-B$55))*M56</f>
        <v>0.65460746863208685</v>
      </c>
      <c r="P57" s="477">
        <v>1.7103505324999702</v>
      </c>
      <c r="AF57" s="998">
        <f t="shared" si="47"/>
        <v>43.688223373608551</v>
      </c>
      <c r="AG57" s="998">
        <f t="shared" si="48"/>
        <v>-13.533996810681485</v>
      </c>
      <c r="AH57" s="996">
        <f t="shared" si="39"/>
        <v>-6.7669984053407424</v>
      </c>
      <c r="AI57" s="996">
        <f t="shared" si="40"/>
        <v>-2.0300995216022226</v>
      </c>
      <c r="AJ57" s="998">
        <f t="shared" si="49"/>
        <v>29.895992951520423</v>
      </c>
      <c r="AK57" s="1009">
        <f t="shared" si="13"/>
        <v>-22.331094737624447</v>
      </c>
      <c r="AL57" s="482"/>
      <c r="AM57" s="998">
        <f t="shared" si="50"/>
        <v>49.092753001444322</v>
      </c>
      <c r="AN57" s="998">
        <f t="shared" si="51"/>
        <v>-17.675259712016256</v>
      </c>
      <c r="AO57" s="996">
        <f t="shared" si="41"/>
        <v>-8.8376298560081281</v>
      </c>
      <c r="AP57" s="996">
        <f t="shared" si="42"/>
        <v>-2.6512889568024383</v>
      </c>
      <c r="AQ57" s="998">
        <f t="shared" si="52"/>
        <v>24.095246348075822</v>
      </c>
      <c r="AR57" s="1009">
        <f t="shared" si="18"/>
        <v>-29.164178524826823</v>
      </c>
      <c r="AS57" s="482"/>
      <c r="AT57" s="998">
        <f t="shared" si="53"/>
        <v>54.199392365518612</v>
      </c>
      <c r="AU57" s="998">
        <f t="shared" si="54"/>
        <v>-21.503283239158016</v>
      </c>
      <c r="AV57" s="996">
        <f t="shared" si="43"/>
        <v>-10.751641619579008</v>
      </c>
      <c r="AW57" s="996">
        <f t="shared" si="44"/>
        <v>-3.2254924858737022</v>
      </c>
      <c r="AX57" s="998">
        <f t="shared" si="55"/>
        <v>18.166314346769962</v>
      </c>
      <c r="AY57" s="1009">
        <f t="shared" si="23"/>
        <v>-35.480417344610728</v>
      </c>
      <c r="BA57" s="482"/>
      <c r="BB57"/>
    </row>
    <row r="58" spans="2:54">
      <c r="B58" s="472">
        <f t="shared" si="45"/>
        <v>2028</v>
      </c>
      <c r="J58" s="472">
        <f>'Master ERF Table'!$Q$19</f>
        <v>0.03</v>
      </c>
      <c r="K58" s="472">
        <f>'Master ERF Table'!$Q$20</f>
        <v>1.2</v>
      </c>
      <c r="L58" s="474">
        <f>'Master ERF Table'!$Q$18</f>
        <v>1231</v>
      </c>
      <c r="M58" s="477">
        <f t="shared" si="56"/>
        <v>0.65692343588308044</v>
      </c>
      <c r="P58" s="477">
        <v>1.778782401972306</v>
      </c>
      <c r="AF58" s="998">
        <f t="shared" si="47"/>
        <v>46.98599623219134</v>
      </c>
      <c r="AG58" s="998">
        <f t="shared" si="48"/>
        <v>-14.377867999455924</v>
      </c>
      <c r="AH58" s="996">
        <f t="shared" si="39"/>
        <v>-7.1889339997279622</v>
      </c>
      <c r="AI58" s="996">
        <f t="shared" si="40"/>
        <v>-2.1566801999183887</v>
      </c>
      <c r="AJ58" s="998">
        <f t="shared" si="49"/>
        <v>32.596276916409316</v>
      </c>
      <c r="AK58" s="1009">
        <f t="shared" si="13"/>
        <v>-23.723482199102275</v>
      </c>
      <c r="AL58" s="482"/>
      <c r="AM58" s="998">
        <f t="shared" si="50"/>
        <v>53.036596893190485</v>
      </c>
      <c r="AN58" s="998">
        <f t="shared" si="51"/>
        <v>-18.970101720371151</v>
      </c>
      <c r="AO58" s="996">
        <f t="shared" si="41"/>
        <v>-9.4850508601855754</v>
      </c>
      <c r="AP58" s="996">
        <f t="shared" si="42"/>
        <v>-2.8455152580556726</v>
      </c>
      <c r="AQ58" s="998">
        <f t="shared" si="52"/>
        <v>26.045622212706618</v>
      </c>
      <c r="AR58" s="1009">
        <f t="shared" si="18"/>
        <v>-31.300667838612402</v>
      </c>
      <c r="AS58" s="482"/>
      <c r="AT58" s="998">
        <f t="shared" si="53"/>
        <v>59.248650943926108</v>
      </c>
      <c r="AU58" s="998">
        <f t="shared" si="54"/>
        <v>-23.614835057523194</v>
      </c>
      <c r="AV58" s="996">
        <f t="shared" si="43"/>
        <v>-11.807417528761597</v>
      </c>
      <c r="AW58" s="996">
        <f t="shared" si="44"/>
        <v>-3.5422252586284793</v>
      </c>
      <c r="AX58" s="998">
        <f t="shared" si="55"/>
        <v>18.953433235795014</v>
      </c>
      <c r="AY58" s="1009">
        <f t="shared" si="23"/>
        <v>-38.964477844913269</v>
      </c>
      <c r="BA58" s="482"/>
      <c r="BB58"/>
    </row>
    <row r="59" spans="2:54">
      <c r="B59" s="472">
        <f t="shared" si="45"/>
        <v>2029</v>
      </c>
      <c r="J59" s="472">
        <f>'Master ERF Table'!$Q$19</f>
        <v>0.03</v>
      </c>
      <c r="K59" s="472">
        <f>'Master ERF Table'!$Q$20</f>
        <v>1.2</v>
      </c>
      <c r="L59" s="474">
        <f>'Master ERF Table'!$Q$18</f>
        <v>1231</v>
      </c>
      <c r="M59" s="477">
        <f t="shared" si="56"/>
        <v>0.6592475969060132</v>
      </c>
      <c r="P59" s="477">
        <v>1.8499522603366816</v>
      </c>
      <c r="AF59" s="998">
        <f t="shared" si="47"/>
        <v>50.532699007969498</v>
      </c>
      <c r="AG59" s="998">
        <f t="shared" si="48"/>
        <v>-15.274356208405923</v>
      </c>
      <c r="AH59" s="996">
        <f t="shared" si="39"/>
        <v>-7.6371781042029614</v>
      </c>
      <c r="AI59" s="996">
        <f t="shared" si="40"/>
        <v>-2.2911534312608883</v>
      </c>
      <c r="AJ59" s="998">
        <f t="shared" si="49"/>
        <v>35.540457563467626</v>
      </c>
      <c r="AK59" s="1009">
        <f t="shared" si="13"/>
        <v>-25.202687743869774</v>
      </c>
      <c r="AL59" s="482"/>
      <c r="AM59" s="998">
        <f t="shared" si="50"/>
        <v>57.297267682829414</v>
      </c>
      <c r="AN59" s="998">
        <f t="shared" si="51"/>
        <v>-20.35980037320639</v>
      </c>
      <c r="AO59" s="996">
        <f t="shared" si="41"/>
        <v>-10.179900186603195</v>
      </c>
      <c r="AP59" s="996">
        <f t="shared" si="42"/>
        <v>-3.0539700559809586</v>
      </c>
      <c r="AQ59" s="998">
        <f t="shared" si="52"/>
        <v>28.153870130537573</v>
      </c>
      <c r="AR59" s="1009">
        <f t="shared" si="18"/>
        <v>-33.593670615790543</v>
      </c>
      <c r="AS59" s="482"/>
      <c r="AT59" s="998">
        <f t="shared" si="53"/>
        <v>64.768302474706289</v>
      </c>
      <c r="AU59" s="998">
        <f t="shared" si="54"/>
        <v>-25.933734332183885</v>
      </c>
      <c r="AV59" s="996">
        <f t="shared" si="43"/>
        <v>-12.966867166091943</v>
      </c>
      <c r="AW59" s="996">
        <f t="shared" si="44"/>
        <v>-3.8900601498275824</v>
      </c>
      <c r="AX59" s="998">
        <f t="shared" si="55"/>
        <v>19.77465679424467</v>
      </c>
      <c r="AY59" s="1009">
        <f t="shared" si="23"/>
        <v>-42.790661648103409</v>
      </c>
      <c r="BA59" s="482"/>
      <c r="BB59"/>
    </row>
    <row r="60" spans="2:54">
      <c r="B60" s="472">
        <f t="shared" si="45"/>
        <v>2030</v>
      </c>
      <c r="J60" s="472">
        <f>'Master ERF Table'!$Q$19</f>
        <v>0.03</v>
      </c>
      <c r="K60" s="472">
        <f>'Master ERF Table'!$Q$20</f>
        <v>1.2</v>
      </c>
      <c r="L60" s="474">
        <f>'Master ERF Table'!$Q$18</f>
        <v>1231</v>
      </c>
      <c r="M60" s="1022">
        <f t="shared" si="56"/>
        <v>0.6615799806900251</v>
      </c>
      <c r="P60" s="477">
        <v>1.923969655720756</v>
      </c>
      <c r="AF60" s="997">
        <f>((17.924*P60)+5.1842)*'Discrete pdfs (ERF)'!$O$3</f>
        <v>54.347121989520197</v>
      </c>
      <c r="AG60" s="997">
        <f>((-9.6026*P60)-2.3107)*'Discrete pdfs (ERF)'!$O$4*M60</f>
        <v>-16.226742211717152</v>
      </c>
      <c r="AH60" s="996">
        <f t="shared" si="39"/>
        <v>-8.113371105858576</v>
      </c>
      <c r="AI60" s="996">
        <f t="shared" si="40"/>
        <v>-2.4340113317575729</v>
      </c>
      <c r="AJ60" s="997">
        <f>(16.073*P60)+7.8266</f>
        <v>38.750564276399714</v>
      </c>
      <c r="AK60" s="1009">
        <f t="shared" si="13"/>
        <v>-26.774124649333302</v>
      </c>
      <c r="AL60" s="482"/>
      <c r="AM60" s="997">
        <f>((20.415*P60)+5.9048)*'Discrete pdfs (ERF)'!$O$3</f>
        <v>61.900217514508753</v>
      </c>
      <c r="AN60" s="997">
        <f>((-12.931*P60)-3.1118)*'Discrete pdfs (ERF)'!$O$4*M60</f>
        <v>-21.851304613284093</v>
      </c>
      <c r="AO60" s="996">
        <f t="shared" si="41"/>
        <v>-10.925652306642046</v>
      </c>
      <c r="AP60" s="996">
        <f t="shared" si="42"/>
        <v>-3.2776956919926139</v>
      </c>
      <c r="AQ60" s="997">
        <f>(12.623*P60)+6.1465</f>
        <v>30.432768964163103</v>
      </c>
      <c r="AR60" s="1009">
        <f t="shared" si="18"/>
        <v>-36.054652611918748</v>
      </c>
      <c r="AS60" s="482"/>
      <c r="AT60" s="997">
        <f>((23.351*P60)+6.7538)*'Discrete pdfs (ERF)'!$O$3</f>
        <v>70.802169140107452</v>
      </c>
      <c r="AU60" s="997">
        <f>((-16.854*P60)-4.0556)*'Discrete pdfs (ERF)'!$O$4*M60</f>
        <v>-28.48034190262236</v>
      </c>
      <c r="AV60" s="996">
        <f t="shared" si="43"/>
        <v>-14.24017095131118</v>
      </c>
      <c r="AW60" s="996">
        <f t="shared" si="44"/>
        <v>-4.2720512853933537</v>
      </c>
      <c r="AX60" s="997">
        <f>(8.5576*P60)+4.1669</f>
        <v>20.631462725795942</v>
      </c>
      <c r="AY60" s="1009">
        <f t="shared" si="23"/>
        <v>-46.992564139326895</v>
      </c>
      <c r="BA60" s="482"/>
      <c r="BB60"/>
    </row>
    <row r="61" spans="2:54">
      <c r="B61" s="472">
        <f t="shared" si="45"/>
        <v>2031</v>
      </c>
      <c r="J61" s="472">
        <f>'Master ERF Table'!$Q$19</f>
        <v>0.03</v>
      </c>
      <c r="K61" s="472">
        <f>'Master ERF Table'!$Q$20</f>
        <v>1.2</v>
      </c>
      <c r="L61" s="474">
        <f>'Master ERF Table'!$Q$18</f>
        <v>1231</v>
      </c>
      <c r="M61" s="477">
        <f t="shared" si="56"/>
        <v>0.66392061632681798</v>
      </c>
      <c r="P61" s="477">
        <v>2.0009485193204721</v>
      </c>
      <c r="AF61" s="998">
        <f t="shared" ref="AF61:AF69" si="57">(AF$70/AF$60)^(1/(B$70-B$60))*AF60</f>
        <v>56.254123677724387</v>
      </c>
      <c r="AG61" s="998">
        <f t="shared" ref="AG61:AG69" si="58">(AG$70/AG$60)^(1/(B$70-B$60))*AG60</f>
        <v>-16.851166446243457</v>
      </c>
      <c r="AH61" s="996">
        <f t="shared" si="39"/>
        <v>-8.4255832231217287</v>
      </c>
      <c r="AI61" s="996">
        <f t="shared" si="40"/>
        <v>-2.5276749669365186</v>
      </c>
      <c r="AJ61" s="998">
        <f t="shared" ref="AJ61:AJ69" si="59">(AJ$70/AJ$60)^(1/(B$70-B$60))*AJ60</f>
        <v>39.812971643303996</v>
      </c>
      <c r="AK61" s="1009">
        <f t="shared" si="13"/>
        <v>-27.804424636301707</v>
      </c>
      <c r="AL61" s="482"/>
      <c r="AM61" s="998">
        <f t="shared" ref="AM61:AM69" si="60">(AM$70/AM$60)^(1/(B$70-B$60))*AM60</f>
        <v>64.497118282153721</v>
      </c>
      <c r="AN61" s="998">
        <f t="shared" ref="AN61:AN69" si="61">(AN$70/AN$60)^(1/(B$70-B$60))*AN60</f>
        <v>-23.007336062205589</v>
      </c>
      <c r="AO61" s="996">
        <f t="shared" si="41"/>
        <v>-11.503668031102794</v>
      </c>
      <c r="AP61" s="996">
        <f t="shared" si="42"/>
        <v>-3.4511004093308384</v>
      </c>
      <c r="AQ61" s="998">
        <f t="shared" ref="AQ61:AQ69" si="62">(AQ$70/AQ$60)^(1/(B$70-B$60))*AQ60</f>
        <v>30.775707092322413</v>
      </c>
      <c r="AR61" s="1009">
        <f t="shared" si="18"/>
        <v>-37.962104502639228</v>
      </c>
      <c r="AS61" s="482"/>
      <c r="AT61" s="998">
        <f t="shared" ref="AT61:AT69" si="63">(AT$70/AT$60)^(1/(B$70-B$60))*AT60</f>
        <v>73.793538079515727</v>
      </c>
      <c r="AU61" s="998">
        <f t="shared" ref="AU61:AU69" si="64">(AU$70/AU$60)^(1/(B$70-B$60))*AU60</f>
        <v>-29.95936421953283</v>
      </c>
      <c r="AV61" s="996">
        <f t="shared" si="43"/>
        <v>-14.979682109766415</v>
      </c>
      <c r="AW61" s="996">
        <f t="shared" si="44"/>
        <v>-4.4939046329299241</v>
      </c>
      <c r="AX61" s="998">
        <f t="shared" ref="AX61:AX69" si="65">(AX$70/AX$60)^(1/(B$70-B$60))*AX60</f>
        <v>20.59057371441752</v>
      </c>
      <c r="AY61" s="1009">
        <f t="shared" si="23"/>
        <v>-49.432950962229171</v>
      </c>
      <c r="BA61" s="482"/>
      <c r="BB61"/>
    </row>
    <row r="62" spans="2:54">
      <c r="B62" s="472">
        <f t="shared" si="45"/>
        <v>2032</v>
      </c>
      <c r="J62" s="472">
        <f>'Master ERF Table'!$Q$19</f>
        <v>0.03</v>
      </c>
      <c r="K62" s="472">
        <f>'Master ERF Table'!$Q$20</f>
        <v>1.2</v>
      </c>
      <c r="L62" s="474">
        <f>'Master ERF Table'!$Q$18</f>
        <v>1231</v>
      </c>
      <c r="M62" s="477">
        <f t="shared" si="56"/>
        <v>0.66626953301101877</v>
      </c>
      <c r="P62" s="477">
        <v>2.0810073407685281</v>
      </c>
      <c r="AF62" s="998">
        <f t="shared" si="57"/>
        <v>58.228040692917091</v>
      </c>
      <c r="AG62" s="998">
        <f t="shared" si="58"/>
        <v>-17.499619263930605</v>
      </c>
      <c r="AH62" s="996">
        <f t="shared" si="39"/>
        <v>-8.7498096319653023</v>
      </c>
      <c r="AI62" s="996">
        <f t="shared" si="40"/>
        <v>-2.6249428895895908</v>
      </c>
      <c r="AJ62" s="998">
        <f t="shared" si="59"/>
        <v>40.904506570911693</v>
      </c>
      <c r="AK62" s="1009">
        <f t="shared" si="13"/>
        <v>-28.874371785485497</v>
      </c>
      <c r="AL62" s="482"/>
      <c r="AM62" s="998">
        <f t="shared" si="60"/>
        <v>67.202966867234295</v>
      </c>
      <c r="AN62" s="998">
        <f t="shared" si="61"/>
        <v>-24.224526729514579</v>
      </c>
      <c r="AO62" s="996">
        <f t="shared" si="41"/>
        <v>-12.11226336475729</v>
      </c>
      <c r="AP62" s="996">
        <f t="shared" si="42"/>
        <v>-3.6336790094271869</v>
      </c>
      <c r="AQ62" s="998">
        <f t="shared" si="62"/>
        <v>31.122509691699705</v>
      </c>
      <c r="AR62" s="1009">
        <f t="shared" si="18"/>
        <v>-39.97046910369906</v>
      </c>
      <c r="AS62" s="482"/>
      <c r="AT62" s="998">
        <f t="shared" si="63"/>
        <v>76.911291397260612</v>
      </c>
      <c r="AU62" s="998">
        <f t="shared" si="64"/>
        <v>-31.515194147159441</v>
      </c>
      <c r="AV62" s="996">
        <f t="shared" si="43"/>
        <v>-15.757597073579721</v>
      </c>
      <c r="AW62" s="996">
        <f t="shared" si="44"/>
        <v>-4.7272791220739157</v>
      </c>
      <c r="AX62" s="998">
        <f t="shared" si="65"/>
        <v>20.549765740010336</v>
      </c>
      <c r="AY62" s="1009">
        <f t="shared" si="23"/>
        <v>-52.000070342813082</v>
      </c>
      <c r="BA62" s="482"/>
      <c r="BB62"/>
    </row>
    <row r="63" spans="2:54">
      <c r="B63" s="472">
        <f t="shared" si="45"/>
        <v>2033</v>
      </c>
      <c r="J63" s="472">
        <f>'Master ERF Table'!$Q$19</f>
        <v>0.03</v>
      </c>
      <c r="K63" s="472">
        <f>'Master ERF Table'!$Q$20</f>
        <v>1.2</v>
      </c>
      <c r="L63" s="474">
        <f>'Master ERF Table'!$Q$18</f>
        <v>1231</v>
      </c>
      <c r="M63" s="477">
        <f t="shared" si="56"/>
        <v>0.66862676004054344</v>
      </c>
      <c r="P63" s="477">
        <v>2.164269350519413</v>
      </c>
      <c r="AF63" s="998">
        <f t="shared" si="57"/>
        <v>60.271221046121944</v>
      </c>
      <c r="AG63" s="998">
        <f t="shared" si="58"/>
        <v>-18.173025313081446</v>
      </c>
      <c r="AH63" s="996">
        <f t="shared" si="39"/>
        <v>-9.086512656540723</v>
      </c>
      <c r="AI63" s="996">
        <f t="shared" si="40"/>
        <v>-2.7259537969622167</v>
      </c>
      <c r="AJ63" s="998">
        <f t="shared" si="59"/>
        <v>42.025967636886101</v>
      </c>
      <c r="AK63" s="1009">
        <f t="shared" si="13"/>
        <v>-29.985491766584385</v>
      </c>
      <c r="AL63" s="482"/>
      <c r="AM63" s="998">
        <f t="shared" si="60"/>
        <v>70.022333959193787</v>
      </c>
      <c r="AN63" s="998">
        <f t="shared" si="61"/>
        <v>-25.506112210572471</v>
      </c>
      <c r="AO63" s="996">
        <f t="shared" si="41"/>
        <v>-12.753056105286236</v>
      </c>
      <c r="AP63" s="996">
        <f t="shared" si="42"/>
        <v>-3.8259168315858707</v>
      </c>
      <c r="AQ63" s="998">
        <f t="shared" si="62"/>
        <v>31.473220309910619</v>
      </c>
      <c r="AR63" s="1009">
        <f t="shared" si="18"/>
        <v>-42.08508514744458</v>
      </c>
      <c r="AS63" s="482"/>
      <c r="AT63" s="998">
        <f t="shared" si="63"/>
        <v>80.160768792794471</v>
      </c>
      <c r="AU63" s="998">
        <f t="shared" si="64"/>
        <v>-33.151820407644159</v>
      </c>
      <c r="AV63" s="996">
        <f t="shared" si="43"/>
        <v>-16.57591020382208</v>
      </c>
      <c r="AW63" s="996">
        <f t="shared" si="44"/>
        <v>-4.9727730611466239</v>
      </c>
      <c r="AX63" s="998">
        <f t="shared" si="65"/>
        <v>20.509038641969124</v>
      </c>
      <c r="AY63" s="1009">
        <f t="shared" si="23"/>
        <v>-54.700503672612868</v>
      </c>
      <c r="BA63" s="482"/>
      <c r="BB63"/>
    </row>
    <row r="64" spans="2:54">
      <c r="B64" s="472">
        <f t="shared" si="45"/>
        <v>2034</v>
      </c>
      <c r="J64" s="472">
        <f>'Master ERF Table'!$Q$19</f>
        <v>0.03</v>
      </c>
      <c r="K64" s="472">
        <f>'Master ERF Table'!$Q$20</f>
        <v>1.2</v>
      </c>
      <c r="L64" s="474">
        <f>'Master ERF Table'!$Q$18</f>
        <v>1231</v>
      </c>
      <c r="M64" s="477">
        <f t="shared" si="56"/>
        <v>0.67099232681696253</v>
      </c>
      <c r="P64" s="477">
        <v>2.2508627095317557</v>
      </c>
      <c r="AF64" s="998">
        <f t="shared" si="57"/>
        <v>62.386095138392108</v>
      </c>
      <c r="AG64" s="998">
        <f t="shared" si="58"/>
        <v>-18.872344823559281</v>
      </c>
      <c r="AH64" s="996">
        <f t="shared" si="39"/>
        <v>-9.4361724117796406</v>
      </c>
      <c r="AI64" s="996">
        <f t="shared" si="40"/>
        <v>-2.8308517235338919</v>
      </c>
      <c r="AJ64" s="998">
        <f t="shared" si="59"/>
        <v>43.178175313146987</v>
      </c>
      <c r="AK64" s="1009">
        <f t="shared" si="13"/>
        <v>-31.139368958872815</v>
      </c>
      <c r="AL64" s="482"/>
      <c r="AM64" s="998">
        <f t="shared" si="60"/>
        <v>72.959982001679279</v>
      </c>
      <c r="AN64" s="998">
        <f t="shared" si="61"/>
        <v>-26.855499278162796</v>
      </c>
      <c r="AO64" s="996">
        <f t="shared" si="41"/>
        <v>-13.427749639081398</v>
      </c>
      <c r="AP64" s="996">
        <f t="shared" si="42"/>
        <v>-4.0283248917244192</v>
      </c>
      <c r="AQ64" s="998">
        <f t="shared" si="62"/>
        <v>31.827882985296366</v>
      </c>
      <c r="AR64" s="1009">
        <f t="shared" si="18"/>
        <v>-44.31157380896861</v>
      </c>
      <c r="AS64" s="482"/>
      <c r="AT64" s="998">
        <f t="shared" si="63"/>
        <v>83.547535566159027</v>
      </c>
      <c r="AU64" s="998">
        <f t="shared" si="64"/>
        <v>-34.873438862814425</v>
      </c>
      <c r="AV64" s="996">
        <f t="shared" si="43"/>
        <v>-17.436719431407212</v>
      </c>
      <c r="AW64" s="996">
        <f t="shared" si="44"/>
        <v>-5.2310158294221631</v>
      </c>
      <c r="AX64" s="998">
        <f t="shared" si="65"/>
        <v>20.468392260006908</v>
      </c>
      <c r="AY64" s="1009">
        <f t="shared" si="23"/>
        <v>-57.541174123643799</v>
      </c>
      <c r="BA64" s="482"/>
      <c r="BB64"/>
    </row>
    <row r="65" spans="2:54">
      <c r="B65" s="472">
        <f t="shared" si="45"/>
        <v>2035</v>
      </c>
      <c r="J65" s="472">
        <f>'Master ERF Table'!$Q$19</f>
        <v>0.03</v>
      </c>
      <c r="K65" s="472">
        <f>'Master ERF Table'!$Q$20</f>
        <v>1.2</v>
      </c>
      <c r="L65" s="474">
        <f>'Master ERF Table'!$Q$18</f>
        <v>1231</v>
      </c>
      <c r="M65" s="477">
        <f t="shared" si="56"/>
        <v>0.67336626284586765</v>
      </c>
      <c r="P65" s="477">
        <v>2.3409207065399364</v>
      </c>
      <c r="AF65" s="998">
        <f t="shared" si="57"/>
        <v>64.575178651817566</v>
      </c>
      <c r="AG65" s="998">
        <f t="shared" si="58"/>
        <v>-19.598574976008376</v>
      </c>
      <c r="AH65" s="996">
        <f t="shared" si="39"/>
        <v>-9.7992874880041878</v>
      </c>
      <c r="AI65" s="996">
        <f t="shared" si="40"/>
        <v>-2.9397862464012561</v>
      </c>
      <c r="AJ65" s="998">
        <f t="shared" si="59"/>
        <v>44.36197256613589</v>
      </c>
      <c r="AK65" s="1009">
        <f t="shared" si="13"/>
        <v>-32.337648710413816</v>
      </c>
      <c r="AL65" s="482"/>
      <c r="AM65" s="998">
        <f t="shared" si="60"/>
        <v>76.02087323720869</v>
      </c>
      <c r="AN65" s="998">
        <f t="shared" si="61"/>
        <v>-28.276274938540119</v>
      </c>
      <c r="AO65" s="996">
        <f t="shared" si="41"/>
        <v>-14.13813746927006</v>
      </c>
      <c r="AP65" s="996">
        <f t="shared" si="42"/>
        <v>-4.2414412407810174</v>
      </c>
      <c r="AQ65" s="998">
        <f t="shared" si="62"/>
        <v>32.186542252453563</v>
      </c>
      <c r="AR65" s="1009">
        <f t="shared" si="18"/>
        <v>-46.65585364859119</v>
      </c>
      <c r="AS65" s="482"/>
      <c r="AT65" s="998">
        <f t="shared" si="63"/>
        <v>87.077392149537943</v>
      </c>
      <c r="AU65" s="998">
        <f t="shared" si="64"/>
        <v>-36.684463271224573</v>
      </c>
      <c r="AV65" s="996">
        <f t="shared" si="43"/>
        <v>-18.342231635612286</v>
      </c>
      <c r="AW65" s="996">
        <f t="shared" si="44"/>
        <v>-5.5026694906836857</v>
      </c>
      <c r="AX65" s="998">
        <f t="shared" si="65"/>
        <v>20.427826434154387</v>
      </c>
      <c r="AY65" s="1009">
        <f t="shared" si="23"/>
        <v>-60.529364397520546</v>
      </c>
      <c r="BA65" s="482"/>
      <c r="BB65"/>
    </row>
    <row r="66" spans="2:54">
      <c r="B66" s="472">
        <f t="shared" si="45"/>
        <v>2036</v>
      </c>
      <c r="J66" s="472">
        <f>'Master ERF Table'!$Q$19</f>
        <v>0.03</v>
      </c>
      <c r="K66" s="472">
        <f>'Master ERF Table'!$Q$20</f>
        <v>1.2</v>
      </c>
      <c r="L66" s="474">
        <f>'Master ERF Table'!$Q$18</f>
        <v>1231</v>
      </c>
      <c r="M66" s="477">
        <f t="shared" si="56"/>
        <v>0.67574859773723972</v>
      </c>
      <c r="P66" s="477">
        <v>2.4356860924733548</v>
      </c>
      <c r="AF66" s="998">
        <f t="shared" si="57"/>
        <v>66.841075541975783</v>
      </c>
      <c r="AG66" s="998">
        <f t="shared" si="58"/>
        <v>-20.352751323763727</v>
      </c>
      <c r="AH66" s="996">
        <f t="shared" si="39"/>
        <v>-10.176375661881863</v>
      </c>
      <c r="AI66" s="996">
        <f t="shared" si="40"/>
        <v>-3.0529126985645587</v>
      </c>
      <c r="AJ66" s="998">
        <f t="shared" si="59"/>
        <v>45.578225473538645</v>
      </c>
      <c r="AK66" s="1009">
        <f t="shared" si="13"/>
        <v>-33.582039684210152</v>
      </c>
      <c r="AL66" s="482"/>
      <c r="AM66" s="998">
        <f t="shared" si="60"/>
        <v>79.210178089335841</v>
      </c>
      <c r="AN66" s="998">
        <f t="shared" si="61"/>
        <v>-29.772215966584316</v>
      </c>
      <c r="AO66" s="996">
        <f t="shared" si="41"/>
        <v>-14.886107983292158</v>
      </c>
      <c r="AP66" s="996">
        <f t="shared" si="42"/>
        <v>-4.4658323949876468</v>
      </c>
      <c r="AQ66" s="998">
        <f t="shared" si="62"/>
        <v>32.549243147826409</v>
      </c>
      <c r="AR66" s="1009">
        <f t="shared" si="18"/>
        <v>-49.124156344864119</v>
      </c>
      <c r="AS66" s="482"/>
      <c r="AT66" s="998">
        <f t="shared" si="63"/>
        <v>90.756384041514409</v>
      </c>
      <c r="AU66" s="998">
        <f t="shared" si="64"/>
        <v>-38.589536603824833</v>
      </c>
      <c r="AV66" s="996">
        <f t="shared" si="43"/>
        <v>-19.294768301912416</v>
      </c>
      <c r="AW66" s="996">
        <f t="shared" si="44"/>
        <v>-5.7884304905737247</v>
      </c>
      <c r="AX66" s="998">
        <f t="shared" si="65"/>
        <v>20.387341004759303</v>
      </c>
      <c r="AY66" s="1009">
        <f t="shared" si="23"/>
        <v>-63.672735396310976</v>
      </c>
      <c r="BA66" s="482"/>
      <c r="BB66"/>
    </row>
    <row r="67" spans="2:54">
      <c r="B67" s="472">
        <f t="shared" si="45"/>
        <v>2037</v>
      </c>
      <c r="J67" s="472">
        <f>'Master ERF Table'!$Q$19</f>
        <v>0.03</v>
      </c>
      <c r="K67" s="472">
        <f>'Master ERF Table'!$Q$20</f>
        <v>1.2</v>
      </c>
      <c r="L67" s="474">
        <f>'Master ERF Table'!$Q$18</f>
        <v>1231</v>
      </c>
      <c r="M67" s="477">
        <f t="shared" si="56"/>
        <v>0.6781393612058183</v>
      </c>
      <c r="P67" s="477">
        <v>2.5342877802285417</v>
      </c>
      <c r="AF67" s="998">
        <f t="shared" si="57"/>
        <v>69.186481135385321</v>
      </c>
      <c r="AG67" s="998">
        <f t="shared" si="58"/>
        <v>-21.135949269477596</v>
      </c>
      <c r="AH67" s="996">
        <f t="shared" si="39"/>
        <v>-10.567974634738798</v>
      </c>
      <c r="AI67" s="996">
        <f t="shared" si="40"/>
        <v>-3.1703923904216391</v>
      </c>
      <c r="AJ67" s="998">
        <f t="shared" si="59"/>
        <v>46.827823857916307</v>
      </c>
      <c r="AK67" s="1009">
        <f t="shared" si="13"/>
        <v>-34.874316294638035</v>
      </c>
      <c r="AL67" s="482"/>
      <c r="AM67" s="998">
        <f t="shared" si="60"/>
        <v>82.533283896472582</v>
      </c>
      <c r="AN67" s="998">
        <f t="shared" si="61"/>
        <v>-31.347298945407037</v>
      </c>
      <c r="AO67" s="996">
        <f t="shared" si="41"/>
        <v>-15.673649472703518</v>
      </c>
      <c r="AP67" s="996">
        <f t="shared" si="42"/>
        <v>-4.7020948418110553</v>
      </c>
      <c r="AQ67" s="998">
        <f t="shared" si="62"/>
        <v>32.916031215361848</v>
      </c>
      <c r="AR67" s="1009">
        <f t="shared" si="18"/>
        <v>-51.72304325992161</v>
      </c>
      <c r="AS67" s="482"/>
      <c r="AT67" s="998">
        <f t="shared" si="63"/>
        <v>94.590812161047907</v>
      </c>
      <c r="AU67" s="998">
        <f t="shared" si="64"/>
        <v>-40.593542947268176</v>
      </c>
      <c r="AV67" s="996">
        <f t="shared" si="43"/>
        <v>-20.296771473634088</v>
      </c>
      <c r="AW67" s="996">
        <f t="shared" si="44"/>
        <v>-6.0890314420902261</v>
      </c>
      <c r="AX67" s="998">
        <f t="shared" si="65"/>
        <v>20.346935812485803</v>
      </c>
      <c r="AY67" s="1009">
        <f t="shared" si="23"/>
        <v>-66.979345862992488</v>
      </c>
      <c r="BA67" s="482"/>
      <c r="BB67"/>
    </row>
    <row r="68" spans="2:54">
      <c r="B68" s="472">
        <f t="shared" si="45"/>
        <v>2038</v>
      </c>
      <c r="J68" s="472">
        <f>'Master ERF Table'!$Q$19</f>
        <v>0.03</v>
      </c>
      <c r="K68" s="472">
        <f>'Master ERF Table'!$Q$20</f>
        <v>1.2</v>
      </c>
      <c r="L68" s="474">
        <f>'Master ERF Table'!$Q$18</f>
        <v>1231</v>
      </c>
      <c r="M68" s="477">
        <f t="shared" si="56"/>
        <v>0.68053858307147208</v>
      </c>
      <c r="P68" s="477">
        <v>2.6368810713591415</v>
      </c>
      <c r="AF68" s="998">
        <f t="shared" si="57"/>
        <v>71.614185335646908</v>
      </c>
      <c r="AG68" s="998">
        <f t="shared" si="58"/>
        <v>-21.949285598568373</v>
      </c>
      <c r="AH68" s="996">
        <f t="shared" si="39"/>
        <v>-10.974642799284187</v>
      </c>
      <c r="AI68" s="996">
        <f t="shared" si="40"/>
        <v>-3.292392839785256</v>
      </c>
      <c r="AJ68" s="998">
        <f t="shared" si="59"/>
        <v>48.111681937708084</v>
      </c>
      <c r="AK68" s="1009">
        <f t="shared" si="13"/>
        <v>-36.216321237637821</v>
      </c>
      <c r="AL68" s="482"/>
      <c r="AM68" s="998">
        <f t="shared" si="60"/>
        <v>85.995804012121184</v>
      </c>
      <c r="AN68" s="998">
        <f t="shared" si="61"/>
        <v>-33.0057108370981</v>
      </c>
      <c r="AO68" s="996">
        <f t="shared" si="41"/>
        <v>-16.50285541854905</v>
      </c>
      <c r="AP68" s="996">
        <f t="shared" si="42"/>
        <v>-4.9508566255647146</v>
      </c>
      <c r="AQ68" s="998">
        <f t="shared" si="62"/>
        <v>33.286952512228467</v>
      </c>
      <c r="AR68" s="1009">
        <f t="shared" si="18"/>
        <v>-54.459422881211864</v>
      </c>
      <c r="AS68" s="482"/>
      <c r="AT68" s="998">
        <f t="shared" si="63"/>
        <v>98.587243638903217</v>
      </c>
      <c r="AU68" s="998">
        <f t="shared" si="64"/>
        <v>-42.701620025371831</v>
      </c>
      <c r="AV68" s="996">
        <f t="shared" si="43"/>
        <v>-21.350810012685915</v>
      </c>
      <c r="AW68" s="996">
        <f t="shared" si="44"/>
        <v>-6.4052430038057748</v>
      </c>
      <c r="AX68" s="998">
        <f t="shared" si="65"/>
        <v>20.306610698313822</v>
      </c>
      <c r="AY68" s="1009">
        <f t="shared" si="23"/>
        <v>-70.457673041863529</v>
      </c>
      <c r="BA68" s="482"/>
      <c r="BB68"/>
    </row>
    <row r="69" spans="2:54">
      <c r="B69" s="472">
        <f t="shared" si="45"/>
        <v>2039</v>
      </c>
      <c r="J69" s="472">
        <f>'Master ERF Table'!$Q$19</f>
        <v>0.03</v>
      </c>
      <c r="K69" s="472">
        <f>'Master ERF Table'!$Q$20</f>
        <v>1.2</v>
      </c>
      <c r="L69" s="474">
        <f>'Master ERF Table'!$Q$18</f>
        <v>1231</v>
      </c>
      <c r="M69" s="477">
        <f t="shared" si="56"/>
        <v>0.68294629325957101</v>
      </c>
      <c r="P69" s="477">
        <v>2.7436275543518214</v>
      </c>
      <c r="AF69" s="998">
        <f t="shared" si="57"/>
        <v>74.127075942085668</v>
      </c>
      <c r="AG69" s="998">
        <f t="shared" si="58"/>
        <v>-22.793920071678361</v>
      </c>
      <c r="AH69" s="996">
        <f t="shared" si="39"/>
        <v>-11.39696003583918</v>
      </c>
      <c r="AI69" s="996">
        <f t="shared" si="40"/>
        <v>-3.4190880107517541</v>
      </c>
      <c r="AJ69" s="998">
        <f t="shared" si="59"/>
        <v>49.430738996082503</v>
      </c>
      <c r="AK69" s="1009">
        <f t="shared" si="13"/>
        <v>-37.6099681182693</v>
      </c>
      <c r="AL69" s="482"/>
      <c r="AM69" s="998">
        <f t="shared" si="60"/>
        <v>89.603587286888839</v>
      </c>
      <c r="AN69" s="998">
        <f t="shared" si="61"/>
        <v>-34.751860112711533</v>
      </c>
      <c r="AO69" s="996">
        <f t="shared" si="41"/>
        <v>-17.375930056355767</v>
      </c>
      <c r="AP69" s="996">
        <f t="shared" si="42"/>
        <v>-5.2127790169067296</v>
      </c>
      <c r="AQ69" s="998">
        <f t="shared" si="62"/>
        <v>33.662053614599863</v>
      </c>
      <c r="AR69" s="1009">
        <f t="shared" si="18"/>
        <v>-57.340569185974026</v>
      </c>
      <c r="AS69" s="482"/>
      <c r="AT69" s="998">
        <f t="shared" si="63"/>
        <v>102.75252306501379</v>
      </c>
      <c r="AU69" s="998">
        <f t="shared" si="64"/>
        <v>-44.919172370835099</v>
      </c>
      <c r="AV69" s="996">
        <f t="shared" si="43"/>
        <v>-22.45958618541755</v>
      </c>
      <c r="AW69" s="996">
        <f t="shared" si="44"/>
        <v>-6.7378758556252647</v>
      </c>
      <c r="AX69" s="998">
        <f t="shared" si="65"/>
        <v>20.266365503538449</v>
      </c>
      <c r="AY69" s="1009">
        <f t="shared" si="23"/>
        <v>-74.116634411877911</v>
      </c>
      <c r="BA69" s="482"/>
      <c r="BB69"/>
    </row>
    <row r="70" spans="2:54">
      <c r="B70" s="472">
        <f t="shared" si="45"/>
        <v>2040</v>
      </c>
      <c r="J70" s="472">
        <f>'Master ERF Table'!$Q$19</f>
        <v>0.03</v>
      </c>
      <c r="K70" s="472">
        <f>'Master ERF Table'!$Q$20</f>
        <v>1.2</v>
      </c>
      <c r="L70" s="474">
        <f>'Master ERF Table'!$Q$18</f>
        <v>1231</v>
      </c>
      <c r="M70" s="1022">
        <f t="shared" si="56"/>
        <v>0.68536252180135926</v>
      </c>
      <c r="P70" s="477">
        <v>2.8546953591345021</v>
      </c>
      <c r="AF70" s="997">
        <f>((17.814*P70)+5.1524)*'Discrete pdfs (ERF)'!$O$3</f>
        <v>76.728142084842176</v>
      </c>
      <c r="AG70" s="997">
        <f>((-9.456*P70)-2.2755)*'Discrete pdfs (ERF)'!$O$4*M70</f>
        <v>-23.671057078411234</v>
      </c>
      <c r="AH70" s="996">
        <f>AG70*0.5</f>
        <v>-11.835528539205617</v>
      </c>
      <c r="AI70" s="996">
        <f>AG70*0.15</f>
        <v>-3.550658561761685</v>
      </c>
      <c r="AJ70" s="997">
        <f>(15.198*P70)+7.4003</f>
        <v>50.785960068126165</v>
      </c>
      <c r="AK70" s="1009">
        <f t="shared" si="13"/>
        <v>-39.057244179378536</v>
      </c>
      <c r="AL70" s="482"/>
      <c r="AM70" s="997">
        <f>((21.676*P70)+6.2696)*'Discrete pdfs (ERF)'!$O$3</f>
        <v>93.36272794830127</v>
      </c>
      <c r="AN70" s="997">
        <f>((-14.617*P70)-3.5173)*'Discrete pdfs (ERF)'!$O$4*M70</f>
        <v>-36.590388471077439</v>
      </c>
      <c r="AO70" s="996">
        <f>AN70*0.5</f>
        <v>-18.29519423553872</v>
      </c>
      <c r="AP70" s="996">
        <f>AN70*0.15</f>
        <v>-5.4885582706616161</v>
      </c>
      <c r="AQ70" s="997">
        <f>(10.187*P70)+4.9606</f>
        <v>34.04138162350317</v>
      </c>
      <c r="AR70" s="1009">
        <f t="shared" si="18"/>
        <v>-60.374140977277776</v>
      </c>
      <c r="AS70" s="482"/>
      <c r="AT70" s="997">
        <f>((24.864*P70)+7.1915)*'Discrete pdfs (ERF)'!$O$3</f>
        <v>107.09378421104277</v>
      </c>
      <c r="AU70" s="997">
        <f>((-18.876*P70)-4.5422)*'Discrete pdfs (ERF)'!$O$4*M70</f>
        <v>-47.251885180982079</v>
      </c>
      <c r="AV70" s="996">
        <f>AU70*0.5</f>
        <v>-23.625942590491039</v>
      </c>
      <c r="AW70" s="996">
        <f>AU70*0.15</f>
        <v>-7.0877827771473116</v>
      </c>
      <c r="AX70" s="997">
        <f>(6.0528*P70)+2.9473</f>
        <v>20.226200069769313</v>
      </c>
      <c r="AY70" s="1009">
        <f t="shared" si="23"/>
        <v>-77.965610548620432</v>
      </c>
      <c r="BA70" s="482"/>
      <c r="BB70"/>
    </row>
    <row r="71" spans="2:54">
      <c r="B71" s="472">
        <f t="shared" si="45"/>
        <v>2041</v>
      </c>
      <c r="J71" s="472">
        <f>'Master ERF Table'!$Q$19</f>
        <v>0.03</v>
      </c>
      <c r="K71" s="472">
        <f>'Master ERF Table'!$Q$20</f>
        <v>1.2</v>
      </c>
      <c r="L71" s="474">
        <f>'Master ERF Table'!$Q$18</f>
        <v>1231</v>
      </c>
      <c r="M71" s="477">
        <f t="shared" si="56"/>
        <v>0.68778729883433021</v>
      </c>
      <c r="P71" s="477">
        <v>2.9702594218876488</v>
      </c>
      <c r="AF71" s="998">
        <f t="shared" ref="AF71:AF79" si="66">(AF$80/AF$70)^(1/(B$80-B$70))*AF70</f>
        <v>79.55768756954059</v>
      </c>
      <c r="AG71" s="998">
        <f t="shared" ref="AG71:AG79" si="67">(AG$80/AG$70)^(1/(B$80-B$70))*AG70</f>
        <v>-24.661902310201203</v>
      </c>
      <c r="AH71" s="996">
        <f>AG71*0.5</f>
        <v>-12.330951155100601</v>
      </c>
      <c r="AI71" s="996">
        <f>AG71*0.15</f>
        <v>-3.6992853465301803</v>
      </c>
      <c r="AJ71" s="998">
        <f t="shared" ref="AJ71:AJ79" si="68">(AJ$80/AJ$70)^(1/(B$80-B$70))*AJ70</f>
        <v>52.309560305941503</v>
      </c>
      <c r="AK71" s="1009">
        <f t="shared" si="13"/>
        <v>-40.692138811831988</v>
      </c>
      <c r="AL71" s="482"/>
      <c r="AM71" s="998">
        <f t="shared" ref="AM71:AM79" si="69">(AM$80/AM$70)^(1/(B$80-B$70))*AM70</f>
        <v>97.200683447583884</v>
      </c>
      <c r="AN71" s="998">
        <f t="shared" ref="AN71:AN79" si="70">(AN$80/AN$70)^(1/(B$80-B$70))*AN70</f>
        <v>-38.412545090911152</v>
      </c>
      <c r="AO71" s="996">
        <f>AN71*0.5</f>
        <v>-19.206272545455576</v>
      </c>
      <c r="AP71" s="996">
        <f>AN71*0.15</f>
        <v>-5.7618817636366728</v>
      </c>
      <c r="AQ71" s="998">
        <f t="shared" ref="AQ71:AQ79" si="71">(AQ$80/AQ$70)^(1/(B$80-B$70))*AQ70</f>
        <v>34.606539778884169</v>
      </c>
      <c r="AR71" s="1009">
        <f t="shared" si="18"/>
        <v>-63.380699400003401</v>
      </c>
      <c r="AS71" s="482"/>
      <c r="AT71" s="998">
        <f t="shared" ref="AT71:AT79" si="72">(AT$80/AT$70)^(1/(B$80-B$70))*AT70</f>
        <v>111.69801993981835</v>
      </c>
      <c r="AU71" s="998">
        <f t="shared" ref="AU71:AU79" si="73">(AU$80/AU$70)^(1/(B$80-B$70))*AU70</f>
        <v>-49.709770167572117</v>
      </c>
      <c r="AV71" s="996">
        <f>AU71*0.5</f>
        <v>-24.854885083786058</v>
      </c>
      <c r="AW71" s="996">
        <f>AU71*0.15</f>
        <v>-7.4564655251358172</v>
      </c>
      <c r="AX71" s="998">
        <f t="shared" ref="AX71:AX79" si="74">(AX$80/AX$70)^(1/(B$80-B$70))*AX70</f>
        <v>19.962291717304179</v>
      </c>
      <c r="AY71" s="1009">
        <f t="shared" si="23"/>
        <v>-82.021120776493987</v>
      </c>
      <c r="BA71" s="482"/>
      <c r="BB71"/>
    </row>
    <row r="72" spans="2:54">
      <c r="B72" s="472">
        <f t="shared" si="45"/>
        <v>2042</v>
      </c>
      <c r="J72" s="472">
        <f>'Master ERF Table'!$Q$19</f>
        <v>0.03</v>
      </c>
      <c r="K72" s="472">
        <f>'Master ERF Table'!$Q$20</f>
        <v>1.2</v>
      </c>
      <c r="L72" s="474">
        <f>'Master ERF Table'!$Q$18</f>
        <v>1231</v>
      </c>
      <c r="M72" s="477">
        <f t="shared" si="56"/>
        <v>0.69022065460260196</v>
      </c>
      <c r="P72" s="477">
        <v>3.0905017605756591</v>
      </c>
      <c r="AF72" s="998">
        <f t="shared" si="66"/>
        <v>82.49157974415526</v>
      </c>
      <c r="AG72" s="998">
        <f t="shared" si="67"/>
        <v>-25.694223267815701</v>
      </c>
      <c r="AH72" s="996">
        <f t="shared" si="39"/>
        <v>-12.847111633907851</v>
      </c>
      <c r="AI72" s="996">
        <f t="shared" ref="AI72:AI80" si="75">AG72*0.15</f>
        <v>-3.8541334901723552</v>
      </c>
      <c r="AJ72" s="998">
        <f t="shared" si="68"/>
        <v>53.8788691939735</v>
      </c>
      <c r="AK72" s="1009">
        <f t="shared" si="13"/>
        <v>-42.395468391895903</v>
      </c>
      <c r="AL72" s="482"/>
      <c r="AM72" s="998">
        <f t="shared" si="69"/>
        <v>101.19640964121285</v>
      </c>
      <c r="AN72" s="998">
        <f t="shared" si="70"/>
        <v>-40.325442883111165</v>
      </c>
      <c r="AO72" s="996">
        <f t="shared" ref="AO72:AO80" si="76">AN72*0.5</f>
        <v>-20.162721441555583</v>
      </c>
      <c r="AP72" s="996">
        <f t="shared" ref="AP72:AP80" si="77">AN72*0.15</f>
        <v>-6.0488164324666744</v>
      </c>
      <c r="AQ72" s="998">
        <f t="shared" si="71"/>
        <v>35.18108074205265</v>
      </c>
      <c r="AR72" s="1009">
        <f t="shared" si="18"/>
        <v>-66.536980757133421</v>
      </c>
      <c r="AS72" s="482"/>
      <c r="AT72" s="998">
        <f t="shared" si="72"/>
        <v>116.50020354019364</v>
      </c>
      <c r="AU72" s="998">
        <f t="shared" si="73"/>
        <v>-52.295506108344533</v>
      </c>
      <c r="AV72" s="996">
        <f t="shared" ref="AV72:AV80" si="78">AU72*0.5</f>
        <v>-26.147753054172266</v>
      </c>
      <c r="AW72" s="996">
        <f t="shared" ref="AW72:AW80" si="79">AU72*0.15</f>
        <v>-7.8443259162516794</v>
      </c>
      <c r="AX72" s="998">
        <f t="shared" si="74"/>
        <v>19.70182680049481</v>
      </c>
      <c r="AY72" s="1009">
        <f t="shared" si="23"/>
        <v>-86.287585078768473</v>
      </c>
      <c r="BA72" s="482"/>
      <c r="BB72"/>
    </row>
    <row r="73" spans="2:54">
      <c r="B73" s="472">
        <f t="shared" si="45"/>
        <v>2043</v>
      </c>
      <c r="J73" s="472">
        <f>'Master ERF Table'!$Q$19</f>
        <v>0.03</v>
      </c>
      <c r="K73" s="472">
        <f>'Master ERF Table'!$Q$20</f>
        <v>1.2</v>
      </c>
      <c r="L73" s="474">
        <f>'Master ERF Table'!$Q$18</f>
        <v>1231</v>
      </c>
      <c r="M73" s="477">
        <f t="shared" si="56"/>
        <v>0.69266261945729479</v>
      </c>
      <c r="P73" s="477">
        <v>3.2156117616323594</v>
      </c>
      <c r="AF73" s="998">
        <f t="shared" si="66"/>
        <v>85.533666658401359</v>
      </c>
      <c r="AG73" s="998">
        <f t="shared" si="67"/>
        <v>-26.769756080952362</v>
      </c>
      <c r="AH73" s="996">
        <f t="shared" si="39"/>
        <v>-13.384878040476181</v>
      </c>
      <c r="AI73" s="996">
        <f t="shared" si="75"/>
        <v>-4.0154634121428545</v>
      </c>
      <c r="AJ73" s="998">
        <f t="shared" si="68"/>
        <v>55.495258011021384</v>
      </c>
      <c r="AK73" s="1009">
        <f t="shared" si="13"/>
        <v>-44.170097533571401</v>
      </c>
      <c r="AL73" s="482"/>
      <c r="AM73" s="998">
        <f t="shared" si="69"/>
        <v>105.35639216770045</v>
      </c>
      <c r="AN73" s="998">
        <f t="shared" si="70"/>
        <v>-42.333600647144429</v>
      </c>
      <c r="AO73" s="996">
        <f t="shared" si="76"/>
        <v>-21.166800323572215</v>
      </c>
      <c r="AP73" s="996">
        <f t="shared" si="77"/>
        <v>-6.3500400970716644</v>
      </c>
      <c r="AQ73" s="998">
        <f t="shared" si="71"/>
        <v>35.765160287248335</v>
      </c>
      <c r="AR73" s="1009">
        <f t="shared" si="18"/>
        <v>-69.85044106778831</v>
      </c>
      <c r="AS73" s="482"/>
      <c r="AT73" s="998">
        <f t="shared" si="72"/>
        <v>121.50884529751869</v>
      </c>
      <c r="AU73" s="998">
        <f t="shared" si="73"/>
        <v>-55.015743382212307</v>
      </c>
      <c r="AV73" s="996">
        <f t="shared" si="78"/>
        <v>-27.507871691106153</v>
      </c>
      <c r="AW73" s="996">
        <f t="shared" si="79"/>
        <v>-8.2523615073318464</v>
      </c>
      <c r="AX73" s="998">
        <f t="shared" si="74"/>
        <v>19.444760389921562</v>
      </c>
      <c r="AY73" s="1009">
        <f t="shared" si="23"/>
        <v>-90.775976580650308</v>
      </c>
      <c r="BA73" s="482"/>
      <c r="BB73"/>
    </row>
    <row r="74" spans="2:54">
      <c r="B74" s="472">
        <f t="shared" si="45"/>
        <v>2044</v>
      </c>
      <c r="J74" s="472">
        <f>'Master ERF Table'!$Q$19</f>
        <v>0.03</v>
      </c>
      <c r="K74" s="472">
        <f>'Master ERF Table'!$Q$20</f>
        <v>1.2</v>
      </c>
      <c r="L74" s="474">
        <f>'Master ERF Table'!$Q$18</f>
        <v>1231</v>
      </c>
      <c r="M74" s="477">
        <f t="shared" si="56"/>
        <v>0.69511322385690966</v>
      </c>
      <c r="P74" s="477">
        <v>3.3457864782521041</v>
      </c>
      <c r="AF74" s="998">
        <f t="shared" si="66"/>
        <v>88.687938268619206</v>
      </c>
      <c r="AG74" s="998">
        <f t="shared" si="67"/>
        <v>-27.890309551848411</v>
      </c>
      <c r="AH74" s="996">
        <f t="shared" si="39"/>
        <v>-13.945154775924205</v>
      </c>
      <c r="AI74" s="996">
        <f t="shared" si="75"/>
        <v>-4.1835464327772618</v>
      </c>
      <c r="AJ74" s="998">
        <f t="shared" si="68"/>
        <v>57.160139174827165</v>
      </c>
      <c r="AK74" s="1009">
        <f t="shared" ref="AK74:AK80" si="80">SUM(AG74:AI74)</f>
        <v>-46.019010760549875</v>
      </c>
      <c r="AL74" s="482"/>
      <c r="AM74" s="998">
        <f t="shared" si="69"/>
        <v>109.68738327722016</v>
      </c>
      <c r="AN74" s="998">
        <f t="shared" si="70"/>
        <v>-44.44176221316782</v>
      </c>
      <c r="AO74" s="996">
        <f t="shared" si="76"/>
        <v>-22.22088110658391</v>
      </c>
      <c r="AP74" s="996">
        <f t="shared" si="77"/>
        <v>-6.6662643319751727</v>
      </c>
      <c r="AQ74" s="998">
        <f t="shared" si="71"/>
        <v>36.358936774889237</v>
      </c>
      <c r="AR74" s="1009">
        <f t="shared" ref="AR74:AR80" si="81">SUM(AN74:AP74)</f>
        <v>-73.328907651726908</v>
      </c>
      <c r="AS74" s="482"/>
      <c r="AT74" s="998">
        <f t="shared" si="72"/>
        <v>126.73282137608005</v>
      </c>
      <c r="AU74" s="998">
        <f t="shared" si="73"/>
        <v>-57.877478298550713</v>
      </c>
      <c r="AV74" s="996">
        <f t="shared" si="78"/>
        <v>-28.938739149275357</v>
      </c>
      <c r="AW74" s="996">
        <f t="shared" si="79"/>
        <v>-8.681621744782607</v>
      </c>
      <c r="AX74" s="998">
        <f t="shared" si="74"/>
        <v>19.191048142396959</v>
      </c>
      <c r="AY74" s="1009">
        <f t="shared" si="23"/>
        <v>-95.497839192608666</v>
      </c>
      <c r="BA74" s="482"/>
      <c r="BB74"/>
    </row>
    <row r="75" spans="2:54">
      <c r="B75" s="472">
        <f t="shared" si="45"/>
        <v>2045</v>
      </c>
      <c r="J75" s="472">
        <f>'Master ERF Table'!$Q$19</f>
        <v>0.03</v>
      </c>
      <c r="K75" s="472">
        <f>'Master ERF Table'!$Q$20</f>
        <v>1.2</v>
      </c>
      <c r="L75" s="474">
        <f>'Master ERF Table'!$Q$18</f>
        <v>1231</v>
      </c>
      <c r="M75" s="477">
        <f t="shared" si="56"/>
        <v>0.69757249836770807</v>
      </c>
      <c r="P75" s="477">
        <v>3.48123094075636</v>
      </c>
      <c r="AF75" s="998">
        <f t="shared" si="66"/>
        <v>91.958531670942165</v>
      </c>
      <c r="AG75" s="998">
        <f t="shared" si="67"/>
        <v>-29.057768197275752</v>
      </c>
      <c r="AH75" s="996">
        <f t="shared" si="39"/>
        <v>-14.528884098637876</v>
      </c>
      <c r="AI75" s="996">
        <f t="shared" si="75"/>
        <v>-4.358665229591363</v>
      </c>
      <c r="AJ75" s="998">
        <f t="shared" si="68"/>
        <v>58.874967476261261</v>
      </c>
      <c r="AK75" s="1009">
        <f t="shared" si="80"/>
        <v>-47.94531752550499</v>
      </c>
      <c r="AL75" s="482"/>
      <c r="AM75" s="998">
        <f t="shared" si="69"/>
        <v>114.19641279148026</v>
      </c>
      <c r="AN75" s="998">
        <f t="shared" si="70"/>
        <v>-46.654907648281451</v>
      </c>
      <c r="AO75" s="996">
        <f t="shared" si="76"/>
        <v>-23.327453824140726</v>
      </c>
      <c r="AP75" s="996">
        <f t="shared" si="77"/>
        <v>-6.9982361472422179</v>
      </c>
      <c r="AQ75" s="998">
        <f t="shared" si="71"/>
        <v>36.962571194507611</v>
      </c>
      <c r="AR75" s="1009">
        <f t="shared" si="81"/>
        <v>-76.980597619664408</v>
      </c>
      <c r="AS75" s="482"/>
      <c r="AT75" s="998">
        <f t="shared" si="72"/>
        <v>132.18138954917217</v>
      </c>
      <c r="AU75" s="998">
        <f t="shared" si="73"/>
        <v>-60.888071091342688</v>
      </c>
      <c r="AV75" s="996">
        <f t="shared" si="78"/>
        <v>-30.444035545671344</v>
      </c>
      <c r="AW75" s="996">
        <f t="shared" si="79"/>
        <v>-9.1332106637014032</v>
      </c>
      <c r="AX75" s="998">
        <f t="shared" si="74"/>
        <v>18.940646293316622</v>
      </c>
      <c r="AY75" s="1009">
        <f t="shared" ref="AY75:AY80" si="82">SUM(AU75:AW75)</f>
        <v>-100.46531730071544</v>
      </c>
      <c r="BA75" s="482"/>
      <c r="BB75"/>
    </row>
    <row r="76" spans="2:54">
      <c r="B76" s="472">
        <f t="shared" si="45"/>
        <v>2046</v>
      </c>
      <c r="J76" s="472">
        <f>'Master ERF Table'!$Q$19</f>
        <v>0.03</v>
      </c>
      <c r="K76" s="472">
        <f>'Master ERF Table'!$Q$20</f>
        <v>1.2</v>
      </c>
      <c r="L76" s="474">
        <f>'Master ERF Table'!$Q$18</f>
        <v>1231</v>
      </c>
      <c r="M76" s="477">
        <f t="shared" si="56"/>
        <v>0.7000404736640935</v>
      </c>
      <c r="P76" s="477">
        <v>3.6149143343435939</v>
      </c>
      <c r="AF76" s="998">
        <f t="shared" si="66"/>
        <v>95.349736527450915</v>
      </c>
      <c r="AG76" s="998">
        <f t="shared" si="67"/>
        <v>-30.274095417870726</v>
      </c>
      <c r="AH76" s="996">
        <f t="shared" si="39"/>
        <v>-15.137047708935363</v>
      </c>
      <c r="AI76" s="996">
        <f t="shared" si="75"/>
        <v>-4.5411143126806088</v>
      </c>
      <c r="AJ76" s="998">
        <f t="shared" si="68"/>
        <v>60.641241350534244</v>
      </c>
      <c r="AK76" s="1009">
        <f t="shared" si="80"/>
        <v>-49.952257439486701</v>
      </c>
      <c r="AL76" s="482"/>
      <c r="AM76" s="998">
        <f t="shared" si="69"/>
        <v>118.89079951413582</v>
      </c>
      <c r="AN76" s="998">
        <f t="shared" si="70"/>
        <v>-48.978265020839657</v>
      </c>
      <c r="AO76" s="996">
        <f t="shared" si="76"/>
        <v>-24.489132510419829</v>
      </c>
      <c r="AP76" s="996">
        <f t="shared" si="77"/>
        <v>-7.3467397531259486</v>
      </c>
      <c r="AQ76" s="998">
        <f t="shared" si="71"/>
        <v>37.576227208398777</v>
      </c>
      <c r="AR76" s="1009">
        <f t="shared" si="81"/>
        <v>-80.814137284385424</v>
      </c>
      <c r="AS76" s="482"/>
      <c r="AT76" s="998">
        <f t="shared" si="72"/>
        <v>137.86420560544471</v>
      </c>
      <c r="AU76" s="998">
        <f t="shared" si="73"/>
        <v>-64.055264849319386</v>
      </c>
      <c r="AV76" s="996">
        <f t="shared" si="78"/>
        <v>-32.027632424659693</v>
      </c>
      <c r="AW76" s="996">
        <f t="shared" si="79"/>
        <v>-9.6082897273979082</v>
      </c>
      <c r="AX76" s="998">
        <f t="shared" si="74"/>
        <v>18.693511649110018</v>
      </c>
      <c r="AY76" s="1009">
        <f t="shared" si="82"/>
        <v>-105.69118700137699</v>
      </c>
      <c r="BA76" s="482"/>
      <c r="BB76"/>
    </row>
    <row r="77" spans="2:54">
      <c r="B77" s="472">
        <f t="shared" si="45"/>
        <v>2047</v>
      </c>
      <c r="J77" s="472">
        <f>'Master ERF Table'!$Q$19</f>
        <v>0.03</v>
      </c>
      <c r="K77" s="472">
        <f>'Master ERF Table'!$Q$20</f>
        <v>1.2</v>
      </c>
      <c r="L77" s="474">
        <f>'Master ERF Table'!$Q$18</f>
        <v>1231</v>
      </c>
      <c r="M77" s="477">
        <f t="shared" si="56"/>
        <v>0.70251718052899381</v>
      </c>
      <c r="P77" s="477">
        <v>3.7537313286672163</v>
      </c>
      <c r="AF77" s="998">
        <f t="shared" si="66"/>
        <v>98.866000692431015</v>
      </c>
      <c r="AG77" s="998">
        <f t="shared" si="67"/>
        <v>-31.541336800128636</v>
      </c>
      <c r="AH77" s="996">
        <f t="shared" si="39"/>
        <v>-15.770668400064318</v>
      </c>
      <c r="AI77" s="996">
        <f t="shared" si="75"/>
        <v>-4.7312005200192955</v>
      </c>
      <c r="AJ77" s="998">
        <f t="shared" si="68"/>
        <v>62.460504186545457</v>
      </c>
      <c r="AK77" s="1009">
        <f t="shared" si="80"/>
        <v>-52.043205720212249</v>
      </c>
      <c r="AL77" s="482"/>
      <c r="AM77" s="998">
        <f t="shared" si="69"/>
        <v>123.77816311026011</v>
      </c>
      <c r="AN77" s="998">
        <f t="shared" si="70"/>
        <v>-51.417322750610325</v>
      </c>
      <c r="AO77" s="996">
        <f t="shared" si="76"/>
        <v>-25.708661375305162</v>
      </c>
      <c r="AP77" s="996">
        <f t="shared" si="77"/>
        <v>-7.7125984125915483</v>
      </c>
      <c r="AQ77" s="998">
        <f t="shared" si="71"/>
        <v>38.20007119599456</v>
      </c>
      <c r="AR77" s="1009">
        <f t="shared" si="81"/>
        <v>-84.83858253850704</v>
      </c>
      <c r="AS77" s="482"/>
      <c r="AT77" s="998">
        <f t="shared" si="72"/>
        <v>143.79134046060094</v>
      </c>
      <c r="AU77" s="998">
        <f t="shared" si="73"/>
        <v>-67.387205430783368</v>
      </c>
      <c r="AV77" s="996">
        <f t="shared" si="78"/>
        <v>-33.693602715391684</v>
      </c>
      <c r="AW77" s="996">
        <f t="shared" si="79"/>
        <v>-10.108080814617505</v>
      </c>
      <c r="AX77" s="998">
        <f t="shared" si="74"/>
        <v>18.449601579789682</v>
      </c>
      <c r="AY77" s="1009">
        <f t="shared" si="82"/>
        <v>-111.18888896079257</v>
      </c>
      <c r="BA77" s="482"/>
      <c r="BB77"/>
    </row>
    <row r="78" spans="2:54">
      <c r="B78" s="472">
        <f t="shared" si="45"/>
        <v>2048</v>
      </c>
      <c r="J78" s="472">
        <f>'Master ERF Table'!$Q$19</f>
        <v>0.03</v>
      </c>
      <c r="K78" s="472">
        <f>'Master ERF Table'!$Q$20</f>
        <v>1.2</v>
      </c>
      <c r="L78" s="474">
        <f>'Master ERF Table'!$Q$18</f>
        <v>1231</v>
      </c>
      <c r="M78" s="477">
        <f t="shared" si="56"/>
        <v>0.70500264985424521</v>
      </c>
      <c r="P78" s="477">
        <v>3.8978790600791173</v>
      </c>
      <c r="AF78" s="998">
        <f t="shared" si="66"/>
        <v>102.51193604611296</v>
      </c>
      <c r="AG78" s="998">
        <f t="shared" si="67"/>
        <v>-32.861623556616259</v>
      </c>
      <c r="AH78" s="996">
        <f t="shared" si="39"/>
        <v>-16.430811778308129</v>
      </c>
      <c r="AI78" s="996">
        <f t="shared" si="75"/>
        <v>-4.9292435334924383</v>
      </c>
      <c r="AJ78" s="998">
        <f t="shared" si="68"/>
        <v>64.334345675512665</v>
      </c>
      <c r="AK78" s="1009">
        <f t="shared" si="80"/>
        <v>-54.221678868416831</v>
      </c>
      <c r="AL78" s="482"/>
      <c r="AM78" s="998">
        <f t="shared" si="69"/>
        <v>128.86643647415733</v>
      </c>
      <c r="AN78" s="998">
        <f t="shared" si="70"/>
        <v>-53.977842573957048</v>
      </c>
      <c r="AO78" s="996">
        <f t="shared" si="76"/>
        <v>-26.988921286978524</v>
      </c>
      <c r="AP78" s="996">
        <f t="shared" si="77"/>
        <v>-8.0966763860935576</v>
      </c>
      <c r="AQ78" s="998">
        <f t="shared" si="71"/>
        <v>38.83427229897346</v>
      </c>
      <c r="AR78" s="1009">
        <f t="shared" si="81"/>
        <v>-89.063440247029135</v>
      </c>
      <c r="AS78" s="482"/>
      <c r="AT78" s="998">
        <f t="shared" si="72"/>
        <v>149.97329800477152</v>
      </c>
      <c r="AU78" s="998">
        <f t="shared" si="73"/>
        <v>-70.892462414334233</v>
      </c>
      <c r="AV78" s="996">
        <f t="shared" si="78"/>
        <v>-35.446231207167116</v>
      </c>
      <c r="AW78" s="996">
        <f t="shared" si="79"/>
        <v>-10.633869362150135</v>
      </c>
      <c r="AX78" s="998">
        <f t="shared" si="74"/>
        <v>18.208874011597683</v>
      </c>
      <c r="AY78" s="1009">
        <f t="shared" si="82"/>
        <v>-116.97256298365149</v>
      </c>
      <c r="BA78" s="482"/>
      <c r="BB78"/>
    </row>
    <row r="79" spans="2:54">
      <c r="B79" s="472">
        <f t="shared" si="45"/>
        <v>2049</v>
      </c>
      <c r="J79" s="472">
        <f>'Master ERF Table'!$Q$19</f>
        <v>0.03</v>
      </c>
      <c r="K79" s="472">
        <f>'Master ERF Table'!$Q$20</f>
        <v>1.2</v>
      </c>
      <c r="L79" s="474">
        <f>'Master ERF Table'!$Q$18</f>
        <v>1231</v>
      </c>
      <c r="M79" s="477">
        <f t="shared" si="56"/>
        <v>0.70749691264097758</v>
      </c>
      <c r="P79" s="477">
        <v>4.0475622352007266</v>
      </c>
      <c r="AF79" s="998">
        <f t="shared" si="66"/>
        <v>106.29232454354634</v>
      </c>
      <c r="AG79" s="998">
        <f t="shared" si="67"/>
        <v>-34.237176110187967</v>
      </c>
      <c r="AH79" s="996">
        <f t="shared" si="39"/>
        <v>-17.118588055093984</v>
      </c>
      <c r="AI79" s="996">
        <f t="shared" si="75"/>
        <v>-5.1355764165281945</v>
      </c>
      <c r="AJ79" s="998">
        <f t="shared" si="68"/>
        <v>66.264403200061139</v>
      </c>
      <c r="AK79" s="1009">
        <f t="shared" si="80"/>
        <v>-56.49134058181015</v>
      </c>
      <c r="AL79" s="482"/>
      <c r="AM79" s="998">
        <f t="shared" si="69"/>
        <v>134.16387860559135</v>
      </c>
      <c r="AN79" s="998">
        <f t="shared" si="70"/>
        <v>-56.665873154671502</v>
      </c>
      <c r="AO79" s="996">
        <f t="shared" si="76"/>
        <v>-28.332936577335751</v>
      </c>
      <c r="AP79" s="996">
        <f t="shared" si="77"/>
        <v>-8.4998809732007246</v>
      </c>
      <c r="AQ79" s="998">
        <f t="shared" si="71"/>
        <v>39.479002467119699</v>
      </c>
      <c r="AR79" s="1009">
        <f t="shared" si="81"/>
        <v>-93.498690705207991</v>
      </c>
      <c r="AS79" s="482"/>
      <c r="AT79" s="998">
        <f t="shared" si="72"/>
        <v>156.42103371719278</v>
      </c>
      <c r="AU79" s="998">
        <f t="shared" si="73"/>
        <v>-74.580051139380927</v>
      </c>
      <c r="AV79" s="996">
        <f t="shared" si="78"/>
        <v>-37.290025569690464</v>
      </c>
      <c r="AW79" s="996">
        <f t="shared" si="79"/>
        <v>-11.187007670907139</v>
      </c>
      <c r="AX79" s="998">
        <f t="shared" si="74"/>
        <v>17.97128741974802</v>
      </c>
      <c r="AY79" s="1009">
        <f t="shared" si="82"/>
        <v>-123.05708437997852</v>
      </c>
      <c r="BA79" s="482"/>
      <c r="BB79"/>
    </row>
    <row r="80" spans="2:54">
      <c r="B80" s="472">
        <f t="shared" si="45"/>
        <v>2050</v>
      </c>
      <c r="J80" s="472">
        <f>'Master ERF Table'!$Q$19</f>
        <v>0.03</v>
      </c>
      <c r="K80" s="472">
        <f>'Master ERF Table'!$Q$20</f>
        <v>1.2</v>
      </c>
      <c r="L80" s="474">
        <f>'Master ERF Table'!$Q$18</f>
        <v>1231</v>
      </c>
      <c r="M80" s="1021">
        <v>0.71</v>
      </c>
      <c r="P80" s="477">
        <v>4.202993421630322</v>
      </c>
      <c r="AF80" s="997">
        <f>((17.908*P80)+5.1796)*'Discrete pdfs (ERF)'!$O$3</f>
        <v>110.21212448654146</v>
      </c>
      <c r="AG80" s="997">
        <f>((-9.5814*P80)-2.3056)*'Discrete pdfs (ERF)'!$O$4*M80</f>
        <v>-35.670307828233341</v>
      </c>
      <c r="AH80" s="996">
        <f t="shared" si="39"/>
        <v>-17.83515391411667</v>
      </c>
      <c r="AI80" s="996">
        <f t="shared" si="75"/>
        <v>-5.3505461742350011</v>
      </c>
      <c r="AJ80" s="997">
        <f>(14.553*P80)+7.0862</f>
        <v>68.252363264986087</v>
      </c>
      <c r="AK80" s="1009">
        <f t="shared" si="80"/>
        <v>-58.856007916585007</v>
      </c>
      <c r="AL80" s="482"/>
      <c r="AM80" s="997">
        <f>((22.696*P80)+6.5644)*'Discrete pdfs (ERF)'!$O$3</f>
        <v>139.67908801533088</v>
      </c>
      <c r="AN80" s="997">
        <f>((-15.979*P80)-3.8451)*'Discrete pdfs (ERF)'!$O$4*M80</f>
        <v>-59.487764372608652</v>
      </c>
      <c r="AO80" s="996">
        <f t="shared" si="76"/>
        <v>-29.743882186304326</v>
      </c>
      <c r="AP80" s="996">
        <f t="shared" si="77"/>
        <v>-8.9231646558912967</v>
      </c>
      <c r="AQ80" s="997">
        <f>(8.5576*P80)+4.1669</f>
        <v>40.134436504943643</v>
      </c>
      <c r="AR80" s="1009">
        <f t="shared" si="81"/>
        <v>-98.154811214804283</v>
      </c>
      <c r="AS80" s="482"/>
      <c r="AT80" s="997">
        <f>((26.509*P80)+7.6675)*'Discrete pdfs (ERF)'!$O$3</f>
        <v>163.14597408117757</v>
      </c>
      <c r="AU80" s="997">
        <f>((-21.075*P80)-5.0713)*'Discrete pdfs (ERF)'!$O$4*M80</f>
        <v>-78.459455893127682</v>
      </c>
      <c r="AV80" s="996">
        <f t="shared" si="78"/>
        <v>-39.229727946563841</v>
      </c>
      <c r="AW80" s="996">
        <f t="shared" si="79"/>
        <v>-11.768918383969153</v>
      </c>
      <c r="AX80" s="997">
        <f>(3.7819*P80)+1.8415</f>
        <v>17.736800821263714</v>
      </c>
      <c r="AY80" s="1009">
        <f t="shared" si="82"/>
        <v>-129.45810222366069</v>
      </c>
      <c r="BA80" s="482"/>
      <c r="BB80"/>
    </row>
    <row r="81" spans="43:54">
      <c r="BA81" s="1011"/>
      <c r="BB81"/>
    </row>
    <row r="82" spans="43:54">
      <c r="AQ82">
        <f>((AQ80-'Time series_NOx_IATA Red'!AQ80)/'Time series_NOx_IATA Blue'!AQ80)*100</f>
        <v>16.554866515650303</v>
      </c>
      <c r="BA82" s="1011"/>
      <c r="BB82"/>
    </row>
    <row r="83" spans="43:54">
      <c r="BA83" s="1011"/>
      <c r="BB83"/>
    </row>
    <row r="84" spans="43:54">
      <c r="BA84" s="1011"/>
      <c r="BB84"/>
    </row>
    <row r="85" spans="43:54">
      <c r="BA85" s="1011"/>
      <c r="BB85"/>
    </row>
  </sheetData>
  <mergeCells count="7">
    <mergeCell ref="BA4:BB4"/>
    <mergeCell ref="BC4:BD4"/>
    <mergeCell ref="AF5:AJ5"/>
    <mergeCell ref="AM5:AQ5"/>
    <mergeCell ref="AT5:AX5"/>
    <mergeCell ref="BA5:BB5"/>
    <mergeCell ref="BC5:BD5"/>
  </mergeCells>
  <pageMargins left="0.7" right="0.7" top="0.75" bottom="0.75" header="0.3" footer="0.3"/>
  <pageSetup paperSize="9" orientation="portrait" horizontalDpi="0" verticalDpi="0"/>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023C2-9920-2A43-8264-6073FF1AFC76}">
  <dimension ref="A3:BK85"/>
  <sheetViews>
    <sheetView topLeftCell="A3" zoomScale="90" zoomScaleNormal="90" workbookViewId="0">
      <pane xSplit="2" ySplit="3" topLeftCell="J53" activePane="bottomRight" state="frozen"/>
      <selection activeCell="A3" sqref="A3"/>
      <selection pane="topRight" activeCell="C3" sqref="C3"/>
      <selection pane="bottomLeft" activeCell="A6" sqref="A6"/>
      <selection pane="bottomRight" activeCell="AJ80" sqref="AJ80"/>
    </sheetView>
  </sheetViews>
  <sheetFormatPr baseColWidth="10" defaultRowHeight="16"/>
  <cols>
    <col min="2" max="2" width="10.83203125" style="63"/>
    <col min="8" max="8" width="12.6640625" customWidth="1"/>
    <col min="9" max="9" width="10.83203125" style="63"/>
    <col min="14" max="14" width="4.33203125" customWidth="1"/>
    <col min="20" max="20" width="17" customWidth="1"/>
    <col min="21" max="21" width="6.1640625" customWidth="1"/>
    <col min="22" max="29" width="16.33203125" customWidth="1"/>
    <col min="30" max="30" width="15.83203125" customWidth="1"/>
    <col min="31" max="31" width="17.1640625" customWidth="1"/>
    <col min="32" max="32" width="14.83203125" customWidth="1"/>
    <col min="33" max="33" width="15.1640625" customWidth="1"/>
    <col min="34" max="34" width="14" customWidth="1"/>
    <col min="35" max="35" width="13.6640625" customWidth="1"/>
    <col min="36" max="36" width="13.33203125" customWidth="1"/>
    <col min="37" max="37" width="15.1640625" customWidth="1"/>
    <col min="38" max="38" width="12.5" customWidth="1"/>
    <col min="39" max="39" width="14.83203125" customWidth="1"/>
    <col min="40" max="40" width="15.1640625" customWidth="1"/>
    <col min="41" max="41" width="14" customWidth="1"/>
    <col min="42" max="42" width="13.6640625" customWidth="1"/>
    <col min="43" max="43" width="13.33203125" customWidth="1"/>
    <col min="44" max="44" width="15.1640625" customWidth="1"/>
    <col min="46" max="46" width="14.83203125" customWidth="1"/>
    <col min="47" max="47" width="15.1640625" customWidth="1"/>
    <col min="48" max="48" width="14" customWidth="1"/>
    <col min="49" max="49" width="13.6640625" customWidth="1"/>
    <col min="50" max="50" width="13.33203125" customWidth="1"/>
    <col min="51" max="51" width="15.1640625" customWidth="1"/>
    <col min="54" max="54" width="10.83203125" style="1011"/>
    <col min="56" max="56" width="10.83203125" customWidth="1"/>
    <col min="62" max="62" width="13.33203125" customWidth="1"/>
  </cols>
  <sheetData>
    <row r="3" spans="2:63" ht="29">
      <c r="B3" s="466" t="s">
        <v>519</v>
      </c>
      <c r="C3" s="76"/>
      <c r="D3" s="76"/>
      <c r="E3" s="76"/>
      <c r="F3" s="76"/>
      <c r="G3" s="76"/>
      <c r="H3" s="76"/>
      <c r="I3" s="476"/>
      <c r="J3" s="76"/>
      <c r="K3" s="76"/>
      <c r="L3" s="76"/>
      <c r="M3" s="76"/>
      <c r="O3" s="465" t="s">
        <v>525</v>
      </c>
      <c r="P3" s="73"/>
      <c r="Q3" s="73"/>
      <c r="R3" s="73"/>
      <c r="S3" s="73"/>
      <c r="T3" s="73"/>
      <c r="V3" s="467" t="s">
        <v>528</v>
      </c>
      <c r="W3" s="127"/>
      <c r="X3" s="127"/>
      <c r="Y3" s="127"/>
      <c r="Z3" s="127"/>
      <c r="AA3" s="127"/>
      <c r="AB3" s="127"/>
      <c r="AC3" s="127"/>
      <c r="AD3" s="127"/>
      <c r="AF3" s="470" t="s">
        <v>524</v>
      </c>
      <c r="AG3" s="121"/>
      <c r="AH3" s="121"/>
      <c r="AI3" s="121"/>
      <c r="AJ3" s="121"/>
      <c r="AK3" s="1016"/>
      <c r="AL3" s="121"/>
      <c r="AM3" s="470" t="s">
        <v>524</v>
      </c>
      <c r="AN3" s="121"/>
      <c r="AO3" s="121"/>
      <c r="AP3" s="121"/>
      <c r="AQ3" s="121"/>
      <c r="AR3" s="1016"/>
      <c r="AS3" s="947"/>
      <c r="AT3" s="470" t="s">
        <v>524</v>
      </c>
      <c r="AU3" s="121"/>
      <c r="AV3" s="121"/>
      <c r="AW3" s="121"/>
      <c r="AX3" s="121"/>
      <c r="AY3" s="1016"/>
      <c r="AZ3" s="1014"/>
      <c r="BA3" s="122"/>
      <c r="BB3" s="1010"/>
      <c r="BC3" s="940"/>
      <c r="BD3" s="940"/>
      <c r="BE3" s="1012"/>
      <c r="BF3" s="1012"/>
      <c r="BG3" s="1012"/>
      <c r="BH3" s="1012"/>
    </row>
    <row r="4" spans="2:63">
      <c r="B4" s="334"/>
      <c r="C4" s="334" t="s">
        <v>169</v>
      </c>
      <c r="D4" s="334" t="s">
        <v>160</v>
      </c>
      <c r="E4" s="334" t="s">
        <v>170</v>
      </c>
      <c r="F4" s="334" t="s">
        <v>69</v>
      </c>
      <c r="G4" s="334" t="s">
        <v>514</v>
      </c>
      <c r="H4" s="334" t="s">
        <v>511</v>
      </c>
      <c r="I4" s="334" t="s">
        <v>171</v>
      </c>
      <c r="J4" s="334" t="s">
        <v>243</v>
      </c>
      <c r="K4" s="334" t="s">
        <v>244</v>
      </c>
      <c r="L4" s="334" t="s">
        <v>242</v>
      </c>
      <c r="M4" s="334" t="s">
        <v>529</v>
      </c>
      <c r="O4" s="74" t="s">
        <v>160</v>
      </c>
      <c r="P4" s="74" t="s">
        <v>128</v>
      </c>
      <c r="Q4" s="74" t="s">
        <v>164</v>
      </c>
      <c r="R4" s="74" t="s">
        <v>197</v>
      </c>
      <c r="S4" s="74" t="s">
        <v>146</v>
      </c>
      <c r="T4" s="74" t="s">
        <v>526</v>
      </c>
      <c r="V4" s="131" t="s">
        <v>520</v>
      </c>
      <c r="W4" s="131" t="s">
        <v>77</v>
      </c>
      <c r="X4" s="131" t="s">
        <v>521</v>
      </c>
      <c r="Y4" s="131" t="s">
        <v>73</v>
      </c>
      <c r="Z4" s="131" t="s">
        <v>163</v>
      </c>
      <c r="AA4" s="131" t="s">
        <v>164</v>
      </c>
      <c r="AB4" s="131" t="s">
        <v>165</v>
      </c>
      <c r="AC4" s="131" t="s">
        <v>146</v>
      </c>
      <c r="AD4" s="131" t="s">
        <v>522</v>
      </c>
      <c r="AF4" s="1014" t="s">
        <v>533</v>
      </c>
      <c r="AG4" s="1014" t="s">
        <v>534</v>
      </c>
      <c r="AH4" s="1014" t="s">
        <v>535</v>
      </c>
      <c r="AI4" s="1014" t="s">
        <v>73</v>
      </c>
      <c r="AJ4" s="1014" t="s">
        <v>538</v>
      </c>
      <c r="AK4" s="1017"/>
      <c r="AL4" s="1014"/>
      <c r="AM4" s="1014" t="s">
        <v>533</v>
      </c>
      <c r="AN4" s="1014" t="s">
        <v>534</v>
      </c>
      <c r="AO4" s="1014" t="s">
        <v>535</v>
      </c>
      <c r="AP4" s="1014" t="s">
        <v>73</v>
      </c>
      <c r="AQ4" s="1014" t="s">
        <v>538</v>
      </c>
      <c r="AR4" s="1017"/>
      <c r="AS4" s="947"/>
      <c r="AT4" s="1014" t="s">
        <v>533</v>
      </c>
      <c r="AU4" s="1014" t="s">
        <v>534</v>
      </c>
      <c r="AV4" s="1014" t="s">
        <v>535</v>
      </c>
      <c r="AW4" s="1014" t="s">
        <v>73</v>
      </c>
      <c r="AX4" s="1014" t="s">
        <v>538</v>
      </c>
      <c r="AY4" s="1017"/>
      <c r="AZ4" s="1014"/>
      <c r="BA4" s="1028"/>
      <c r="BB4" s="1028"/>
      <c r="BC4" s="1030"/>
      <c r="BD4" s="1030"/>
      <c r="BE4" s="1012"/>
      <c r="BF4" s="1012"/>
      <c r="BG4" s="1012"/>
      <c r="BH4" s="1012"/>
    </row>
    <row r="5" spans="2:63">
      <c r="B5" s="463" t="s">
        <v>509</v>
      </c>
      <c r="C5" s="463" t="s">
        <v>173</v>
      </c>
      <c r="D5" s="463" t="s">
        <v>173</v>
      </c>
      <c r="E5" s="463" t="s">
        <v>510</v>
      </c>
      <c r="F5" s="463" t="s">
        <v>513</v>
      </c>
      <c r="G5" s="463" t="s">
        <v>510</v>
      </c>
      <c r="H5" s="463" t="s">
        <v>512</v>
      </c>
      <c r="I5" s="463" t="s">
        <v>199</v>
      </c>
      <c r="J5" s="463" t="s">
        <v>199</v>
      </c>
      <c r="K5" s="463" t="s">
        <v>199</v>
      </c>
      <c r="L5" s="463" t="s">
        <v>199</v>
      </c>
      <c r="M5" s="478" t="s">
        <v>513</v>
      </c>
      <c r="O5" s="464" t="s">
        <v>515</v>
      </c>
      <c r="P5" s="464" t="s">
        <v>195</v>
      </c>
      <c r="Q5" s="464" t="s">
        <v>516</v>
      </c>
      <c r="R5" s="464" t="s">
        <v>517</v>
      </c>
      <c r="S5" s="464" t="s">
        <v>518</v>
      </c>
      <c r="T5" s="464" t="s">
        <v>530</v>
      </c>
      <c r="V5" s="468" t="s">
        <v>70</v>
      </c>
      <c r="W5" s="468" t="s">
        <v>70</v>
      </c>
      <c r="X5" s="468" t="s">
        <v>70</v>
      </c>
      <c r="Y5" s="468" t="s">
        <v>70</v>
      </c>
      <c r="Z5" s="468" t="s">
        <v>70</v>
      </c>
      <c r="AA5" s="469" t="s">
        <v>1</v>
      </c>
      <c r="AB5" s="469" t="s">
        <v>129</v>
      </c>
      <c r="AC5" s="469" t="s">
        <v>140</v>
      </c>
      <c r="AD5" s="469" t="s">
        <v>227</v>
      </c>
      <c r="AF5" s="1031" t="s">
        <v>915</v>
      </c>
      <c r="AG5" s="1031"/>
      <c r="AH5" s="1031"/>
      <c r="AI5" s="1031"/>
      <c r="AJ5" s="1031"/>
      <c r="AK5" s="1017"/>
      <c r="AL5" s="1015"/>
      <c r="AM5" s="1031" t="s">
        <v>914</v>
      </c>
      <c r="AN5" s="1031"/>
      <c r="AO5" s="1031"/>
      <c r="AP5" s="1031"/>
      <c r="AQ5" s="1031"/>
      <c r="AR5" s="1017"/>
      <c r="AS5" s="948"/>
      <c r="AT5" s="1031" t="s">
        <v>916</v>
      </c>
      <c r="AU5" s="1031"/>
      <c r="AV5" s="1031"/>
      <c r="AW5" s="1031"/>
      <c r="AX5" s="1031"/>
      <c r="AY5" s="1017"/>
      <c r="AZ5" s="1015"/>
      <c r="BA5" s="1029"/>
      <c r="BB5" s="1029"/>
      <c r="BC5" s="1027"/>
      <c r="BD5" s="1027"/>
      <c r="BE5" s="1013"/>
      <c r="BF5" s="1013"/>
      <c r="BG5" s="1013"/>
      <c r="BH5" s="1013"/>
    </row>
    <row r="6" spans="2:63">
      <c r="B6" s="978">
        <f t="shared" ref="B6:B18" si="0">B7-1</f>
        <v>1976</v>
      </c>
      <c r="C6" s="478"/>
      <c r="D6" s="478"/>
      <c r="E6" s="478"/>
      <c r="F6" s="478"/>
      <c r="G6" s="478"/>
      <c r="H6" s="478"/>
      <c r="I6" s="478">
        <v>9.8000000000000007</v>
      </c>
      <c r="J6" s="478"/>
      <c r="K6" s="478"/>
      <c r="L6" s="478"/>
      <c r="M6" s="478"/>
      <c r="O6" s="427"/>
      <c r="P6" s="427"/>
      <c r="Q6" s="427"/>
      <c r="R6" s="427"/>
      <c r="S6" s="427"/>
      <c r="T6" s="427"/>
      <c r="V6" s="974"/>
      <c r="W6" s="974"/>
      <c r="X6" s="974"/>
      <c r="Y6" s="974"/>
      <c r="Z6" s="974"/>
      <c r="AA6" s="975"/>
      <c r="AB6" s="975"/>
      <c r="AC6" s="975"/>
      <c r="AD6" s="975"/>
      <c r="AF6" s="976"/>
      <c r="AG6" s="976"/>
      <c r="AH6" s="976"/>
      <c r="AI6" s="976"/>
      <c r="AJ6" s="976"/>
      <c r="AK6" s="976"/>
      <c r="AL6" s="979"/>
      <c r="AM6" s="976"/>
      <c r="AN6" s="976"/>
      <c r="AO6" s="976"/>
      <c r="AP6" s="976"/>
      <c r="AQ6" s="976"/>
      <c r="AR6" s="976"/>
      <c r="AS6" s="979"/>
      <c r="AT6" s="977"/>
      <c r="AU6" s="976"/>
      <c r="AV6" s="976"/>
      <c r="AW6" s="976"/>
      <c r="AX6" s="976"/>
      <c r="AY6" s="976"/>
      <c r="AZ6" s="979"/>
      <c r="BA6" s="979"/>
      <c r="BB6" s="979"/>
      <c r="BC6" s="1018"/>
      <c r="BE6" s="88"/>
      <c r="BF6" s="88"/>
      <c r="BG6" s="88"/>
      <c r="BH6" s="88"/>
      <c r="BI6" s="88"/>
      <c r="BJ6" s="88"/>
      <c r="BK6" s="88"/>
    </row>
    <row r="7" spans="2:63">
      <c r="B7" s="978">
        <f t="shared" si="0"/>
        <v>1977</v>
      </c>
      <c r="C7" s="478"/>
      <c r="D7" s="478"/>
      <c r="E7" s="478"/>
      <c r="F7" s="478"/>
      <c r="G7" s="478"/>
      <c r="H7" s="478"/>
      <c r="I7" s="988">
        <f t="shared" ref="I7:I12" si="1">(I$14/I$6)^(1/(B$14-B$6))*I6</f>
        <v>9.9425298123033237</v>
      </c>
      <c r="J7" s="478"/>
      <c r="K7" s="478"/>
      <c r="L7" s="478"/>
      <c r="M7" s="478"/>
      <c r="O7" s="427"/>
      <c r="P7" s="427"/>
      <c r="Q7" s="427"/>
      <c r="R7" s="427"/>
      <c r="S7" s="427"/>
      <c r="T7" s="427"/>
      <c r="V7" s="974"/>
      <c r="W7" s="974"/>
      <c r="X7" s="974"/>
      <c r="Y7" s="974"/>
      <c r="Z7" s="974"/>
      <c r="AA7" s="975"/>
      <c r="AB7" s="975"/>
      <c r="AC7" s="975"/>
      <c r="AD7" s="975"/>
      <c r="AF7" s="976"/>
      <c r="AG7" s="976"/>
      <c r="AH7" s="976"/>
      <c r="AI7" s="976"/>
      <c r="AJ7" s="976"/>
      <c r="AK7" s="976"/>
      <c r="AL7" s="979"/>
      <c r="AM7" s="976"/>
      <c r="AN7" s="976"/>
      <c r="AO7" s="976"/>
      <c r="AP7" s="976"/>
      <c r="AQ7" s="976"/>
      <c r="AR7" s="976"/>
      <c r="AS7" s="979"/>
      <c r="AT7" s="977"/>
      <c r="AU7" s="976"/>
      <c r="AV7" s="976"/>
      <c r="AW7" s="976"/>
      <c r="AX7" s="976"/>
      <c r="AY7" s="976"/>
      <c r="AZ7" s="979"/>
      <c r="BA7" s="979"/>
      <c r="BB7" s="979"/>
      <c r="BC7" s="1018"/>
      <c r="BE7" s="88"/>
      <c r="BF7" s="88"/>
      <c r="BG7" s="88"/>
      <c r="BH7" s="88"/>
      <c r="BI7" s="88"/>
      <c r="BJ7" s="88"/>
      <c r="BK7" s="88"/>
    </row>
    <row r="8" spans="2:63">
      <c r="B8" s="978">
        <f t="shared" si="0"/>
        <v>1978</v>
      </c>
      <c r="C8" s="478"/>
      <c r="D8" s="478"/>
      <c r="E8" s="478"/>
      <c r="F8" s="478"/>
      <c r="G8" s="478"/>
      <c r="H8" s="478"/>
      <c r="I8" s="988">
        <f t="shared" si="1"/>
        <v>10.087132558014321</v>
      </c>
      <c r="J8" s="478"/>
      <c r="K8" s="478"/>
      <c r="L8" s="478"/>
      <c r="M8" s="478"/>
      <c r="O8" s="427"/>
      <c r="P8" s="427"/>
      <c r="Q8" s="427"/>
      <c r="R8" s="427"/>
      <c r="S8" s="427"/>
      <c r="T8" s="427"/>
      <c r="V8" s="974"/>
      <c r="W8" s="974"/>
      <c r="X8" s="974"/>
      <c r="Y8" s="974"/>
      <c r="Z8" s="974"/>
      <c r="AA8" s="975"/>
      <c r="AB8" s="975"/>
      <c r="AC8" s="975"/>
      <c r="AD8" s="975"/>
      <c r="AF8" s="976"/>
      <c r="AG8" s="976"/>
      <c r="AH8" s="976"/>
      <c r="AI8" s="976"/>
      <c r="AJ8" s="976"/>
      <c r="AK8" s="1008" t="s">
        <v>917</v>
      </c>
      <c r="AL8" s="979"/>
      <c r="AM8" s="976"/>
      <c r="AN8" s="976"/>
      <c r="AO8" s="976"/>
      <c r="AP8" s="976"/>
      <c r="AQ8" s="976"/>
      <c r="AR8" s="1008" t="s">
        <v>917</v>
      </c>
      <c r="AS8" s="979"/>
      <c r="AT8" s="976"/>
      <c r="AU8" s="976"/>
      <c r="AV8" s="976"/>
      <c r="AW8" s="976"/>
      <c r="AX8" s="976"/>
      <c r="AY8" s="1008" t="s">
        <v>917</v>
      </c>
      <c r="AZ8" s="979"/>
      <c r="BA8" s="1018"/>
      <c r="BB8" s="88"/>
      <c r="BC8" s="88"/>
      <c r="BD8" s="88"/>
      <c r="BE8" s="88"/>
      <c r="BF8" s="88"/>
      <c r="BG8" s="88"/>
      <c r="BH8" s="88"/>
      <c r="BI8" s="88"/>
    </row>
    <row r="9" spans="2:63">
      <c r="B9" s="978">
        <f t="shared" si="0"/>
        <v>1979</v>
      </c>
      <c r="C9" s="478"/>
      <c r="D9" s="478"/>
      <c r="E9" s="478"/>
      <c r="F9" s="478"/>
      <c r="G9" s="478"/>
      <c r="H9" s="478"/>
      <c r="I9" s="988">
        <f t="shared" si="1"/>
        <v>10.233838385582946</v>
      </c>
      <c r="J9" s="478"/>
      <c r="K9" s="478"/>
      <c r="L9" s="478"/>
      <c r="M9" s="478"/>
      <c r="O9" s="427"/>
      <c r="P9" s="427"/>
      <c r="Q9" s="427"/>
      <c r="R9" s="427"/>
      <c r="S9" s="427"/>
      <c r="T9" s="427"/>
      <c r="V9" s="974"/>
      <c r="W9" s="974"/>
      <c r="X9" s="974"/>
      <c r="Y9" s="974"/>
      <c r="Z9" s="974"/>
      <c r="AA9" s="975"/>
      <c r="AB9" s="975"/>
      <c r="AC9" s="975"/>
      <c r="AD9" s="975"/>
      <c r="AF9" s="976"/>
      <c r="AG9" s="976"/>
      <c r="AH9" s="976"/>
      <c r="AI9" s="976"/>
      <c r="AJ9" s="976"/>
      <c r="AK9" s="1008"/>
      <c r="AL9" s="979"/>
      <c r="AM9" s="976"/>
      <c r="AN9" s="976"/>
      <c r="AO9" s="976"/>
      <c r="AP9" s="976"/>
      <c r="AQ9" s="976"/>
      <c r="AR9" s="1008"/>
      <c r="AS9" s="979"/>
      <c r="AT9" s="976"/>
      <c r="AU9" s="976"/>
      <c r="AV9" s="976"/>
      <c r="AW9" s="976"/>
      <c r="AX9" s="976"/>
      <c r="AY9" s="1008"/>
      <c r="AZ9" s="979"/>
      <c r="BA9" s="1018"/>
      <c r="BB9" s="88"/>
      <c r="BC9" s="88"/>
      <c r="BD9" s="88"/>
      <c r="BE9" s="999"/>
      <c r="BF9" s="88"/>
      <c r="BG9" s="88"/>
      <c r="BH9" s="88"/>
      <c r="BI9" s="88"/>
    </row>
    <row r="10" spans="2:63">
      <c r="B10" s="978">
        <f t="shared" si="0"/>
        <v>1980</v>
      </c>
      <c r="C10" s="981">
        <v>128.732</v>
      </c>
      <c r="D10" s="981">
        <v>406.79312000000004</v>
      </c>
      <c r="E10" s="982">
        <v>9350</v>
      </c>
      <c r="F10" s="983">
        <f>'Master ERF Table'!$Q$13</f>
        <v>1.1657924009020941</v>
      </c>
      <c r="G10" s="982">
        <f t="shared" ref="G10:G19" si="2">F10*E10</f>
        <v>10900.15894843458</v>
      </c>
      <c r="H10" s="109">
        <f>'Master ERF Table'!$Q$11</f>
        <v>0.95</v>
      </c>
      <c r="I10" s="983">
        <f t="shared" si="1"/>
        <v>10.382677881933933</v>
      </c>
      <c r="J10" s="109">
        <f>'Master ERF Table'!$Q$19</f>
        <v>0.03</v>
      </c>
      <c r="K10" s="109">
        <f>'Master ERF Table'!$Q$20</f>
        <v>1.2</v>
      </c>
      <c r="L10" s="982">
        <f>'Master ERF Table'!$Q$18</f>
        <v>1231</v>
      </c>
      <c r="M10" s="991">
        <v>0.73</v>
      </c>
      <c r="N10" s="88"/>
      <c r="O10" s="981">
        <f t="shared" ref="O10:O19" si="3">D10</f>
        <v>406.79312000000004</v>
      </c>
      <c r="P10" s="983">
        <f t="shared" ref="P10:P34" si="4">(((C10*1000000000)*H10*I10)/1000000000000)*(14/46)</f>
        <v>0.3864467918476453</v>
      </c>
      <c r="Q10" s="989">
        <f t="shared" ref="Q10:Q19" si="5">((C10*1000000000*H10)*J10)/1000000000000</f>
        <v>3.6688620000000002E-3</v>
      </c>
      <c r="R10" s="989">
        <f t="shared" ref="R10:R19" si="6">((C10*1000000000*H10)*K10)/1000000000000</f>
        <v>0.14675447999999999</v>
      </c>
      <c r="S10" s="981">
        <f t="shared" ref="S10:S19" si="7">((C10*1000000000*H10*L10)/1000000000000)</f>
        <v>150.5456374</v>
      </c>
      <c r="T10" s="990">
        <f t="shared" ref="T10:T29" si="8">G10*1000000</f>
        <v>10900158948.43458</v>
      </c>
      <c r="U10" s="88"/>
      <c r="V10" s="984">
        <f>'Master ERF Table'!$C$11</f>
        <v>34.442957746478882</v>
      </c>
      <c r="W10" s="984">
        <f>'Master ERF Table'!$C$13</f>
        <v>-18.693086083844243</v>
      </c>
      <c r="X10" s="984">
        <f>'Master ERF Table'!$C$12</f>
        <v>-9.3465430419221214</v>
      </c>
      <c r="Y10" s="984">
        <f>'Master ERF Table'!$C$14</f>
        <v>-2.8039629125766363</v>
      </c>
      <c r="Z10" s="984">
        <f>'Master ERF Table'!$C$15</f>
        <v>5.4603140858326471</v>
      </c>
      <c r="AA10" s="984">
        <f>'Master ERF Table'!$C$19</f>
        <v>100.67114093959731</v>
      </c>
      <c r="AB10" s="984">
        <f>'Master ERF Table'!$C$21</f>
        <v>-19.909502262443439</v>
      </c>
      <c r="AC10" s="985">
        <f>'Master ERF Table'!$C$17</f>
        <v>5.1788268955650935E-3</v>
      </c>
      <c r="AD10" s="986">
        <f>'Master ERF Table'!$C$7</f>
        <v>9.3595037832884959E-10</v>
      </c>
      <c r="AE10" s="88"/>
      <c r="AF10" s="987">
        <f t="shared" ref="AF10:AF48" si="9">V10*P10</f>
        <v>13.310370522870766</v>
      </c>
      <c r="AG10" s="987">
        <f t="shared" ref="AG10:AG48" si="10">W10*P10*M10</f>
        <v>-5.2734346971884341</v>
      </c>
      <c r="AH10" s="987">
        <f t="shared" ref="AH10:AH48" si="11">X10*P10*M10</f>
        <v>-2.636717348594217</v>
      </c>
      <c r="AI10" s="987">
        <f t="shared" ref="AI10:AI48" si="12">Y10*P10*M10</f>
        <v>-0.79101520457826502</v>
      </c>
      <c r="AJ10" s="987">
        <f>MEDIAN('Time series-NOx per study'!V10:V69)*P10</f>
        <v>5.433000069044418</v>
      </c>
      <c r="AK10" s="1009">
        <f t="shared" ref="AK10:AK73" si="13">SUM(AG10:AI10)</f>
        <v>-8.7011672503609159</v>
      </c>
      <c r="AL10" s="482"/>
      <c r="AM10" s="987">
        <f t="shared" ref="AM10:AM48" si="14">V10*P10</f>
        <v>13.310370522870766</v>
      </c>
      <c r="AN10" s="987">
        <f t="shared" ref="AN10:AN48" si="15">W10*P10*M10</f>
        <v>-5.2734346971884341</v>
      </c>
      <c r="AO10" s="987">
        <f t="shared" ref="AO10:AO48" si="16">X10*P10*M10</f>
        <v>-2.636717348594217</v>
      </c>
      <c r="AP10" s="987">
        <f t="shared" ref="AP10:AP48" si="17">Y10*P10*M10</f>
        <v>-0.79101520457826502</v>
      </c>
      <c r="AQ10" s="987">
        <f>MEDIAN('Time series-NOx per study'!V10:V69)*P10</f>
        <v>5.433000069044418</v>
      </c>
      <c r="AR10" s="1009">
        <f t="shared" ref="AR10:AR73" si="18">SUM(AN10:AP10)</f>
        <v>-8.7011672503609159</v>
      </c>
      <c r="AS10" s="482"/>
      <c r="AT10" s="987">
        <f t="shared" ref="AT10:AT48" si="19">V10*P10</f>
        <v>13.310370522870766</v>
      </c>
      <c r="AU10" s="987">
        <f t="shared" ref="AU10:AU48" si="20">W10*P10*M10</f>
        <v>-5.2734346971884341</v>
      </c>
      <c r="AV10" s="987">
        <f t="shared" ref="AV10:AV48" si="21">X10*P10*M10</f>
        <v>-2.636717348594217</v>
      </c>
      <c r="AW10" s="987">
        <f t="shared" ref="AW10:AW48" si="22">Y10*P10*M10</f>
        <v>-0.79101520457826502</v>
      </c>
      <c r="AX10" s="987">
        <f>MEDIAN('Time series-NOx per study'!V10:V69)*P10</f>
        <v>5.433000069044418</v>
      </c>
      <c r="AY10" s="1009">
        <f>SUM(AU10:AW10)</f>
        <v>-8.7011672503609159</v>
      </c>
      <c r="AZ10" s="979"/>
      <c r="BA10" s="979"/>
      <c r="BB10" s="88"/>
      <c r="BC10" s="88"/>
      <c r="BD10" s="88"/>
      <c r="BE10" s="88"/>
      <c r="BF10" s="88"/>
      <c r="BG10" s="88"/>
      <c r="BH10" s="88"/>
      <c r="BI10" s="88"/>
    </row>
    <row r="11" spans="2:63">
      <c r="B11" s="978">
        <f t="shared" si="0"/>
        <v>1981</v>
      </c>
      <c r="C11" s="981">
        <v>126.55200000000001</v>
      </c>
      <c r="D11" s="981">
        <v>399.90432000000004</v>
      </c>
      <c r="E11" s="982">
        <v>9113</v>
      </c>
      <c r="F11" s="983">
        <f>'Master ERF Table'!$Q$13</f>
        <v>1.1657924009020941</v>
      </c>
      <c r="G11" s="982">
        <f t="shared" si="2"/>
        <v>10623.866149420784</v>
      </c>
      <c r="H11" s="109">
        <f>'Master ERF Table'!$Q$11</f>
        <v>0.95</v>
      </c>
      <c r="I11" s="983">
        <f t="shared" si="1"/>
        <v>10.533682078843922</v>
      </c>
      <c r="J11" s="109">
        <f>'Master ERF Table'!$Q$19</f>
        <v>0.03</v>
      </c>
      <c r="K11" s="109">
        <f>'Master ERF Table'!$Q$20</f>
        <v>1.2</v>
      </c>
      <c r="L11" s="982">
        <f>'Master ERF Table'!$Q$18</f>
        <v>1231</v>
      </c>
      <c r="M11" s="991">
        <v>0.73</v>
      </c>
      <c r="N11" s="88"/>
      <c r="O11" s="981">
        <f t="shared" si="3"/>
        <v>399.90432000000004</v>
      </c>
      <c r="P11" s="983">
        <f t="shared" si="4"/>
        <v>0.385427793653841</v>
      </c>
      <c r="Q11" s="989">
        <f t="shared" si="5"/>
        <v>3.6067320000000001E-3</v>
      </c>
      <c r="R11" s="989">
        <f t="shared" si="6"/>
        <v>0.14426928</v>
      </c>
      <c r="S11" s="981">
        <f t="shared" si="7"/>
        <v>147.99623639999999</v>
      </c>
      <c r="T11" s="990">
        <f t="shared" si="8"/>
        <v>10623866149.420784</v>
      </c>
      <c r="U11" s="88"/>
      <c r="V11" s="984">
        <f>'Master ERF Table'!$C$11</f>
        <v>34.442957746478882</v>
      </c>
      <c r="W11" s="984">
        <f>'Master ERF Table'!$C$13</f>
        <v>-18.693086083844243</v>
      </c>
      <c r="X11" s="984">
        <f>'Master ERF Table'!$C$12</f>
        <v>-9.3465430419221214</v>
      </c>
      <c r="Y11" s="984">
        <f>'Master ERF Table'!$C$14</f>
        <v>-2.8039629125766363</v>
      </c>
      <c r="Z11" s="984">
        <f>'Master ERF Table'!$C$15</f>
        <v>5.4603140858326471</v>
      </c>
      <c r="AA11" s="984">
        <f>'Master ERF Table'!$C$19</f>
        <v>100.67114093959731</v>
      </c>
      <c r="AB11" s="984">
        <f>'Master ERF Table'!$C$21</f>
        <v>-19.909502262443439</v>
      </c>
      <c r="AC11" s="985">
        <f>'Master ERF Table'!$C$17</f>
        <v>5.1788268955650935E-3</v>
      </c>
      <c r="AD11" s="986">
        <f>'Master ERF Table'!$C$7</f>
        <v>9.3595037832884959E-10</v>
      </c>
      <c r="AE11" s="88"/>
      <c r="AF11" s="987">
        <f t="shared" si="9"/>
        <v>13.275273211137828</v>
      </c>
      <c r="AG11" s="987">
        <f t="shared" si="10"/>
        <v>-5.2595294958905061</v>
      </c>
      <c r="AH11" s="987">
        <f t="shared" si="11"/>
        <v>-2.6297647479452531</v>
      </c>
      <c r="AI11" s="987">
        <f t="shared" si="12"/>
        <v>-0.78892942438357594</v>
      </c>
      <c r="AJ11" s="987">
        <f>MEDIAN('Time series-NOx per study'!V10:V69)*P11</f>
        <v>5.4186741194594159</v>
      </c>
      <c r="AK11" s="1009">
        <f t="shared" si="13"/>
        <v>-8.678223668219335</v>
      </c>
      <c r="AL11" s="482"/>
      <c r="AM11" s="987">
        <f t="shared" si="14"/>
        <v>13.275273211137828</v>
      </c>
      <c r="AN11" s="987">
        <f t="shared" si="15"/>
        <v>-5.2595294958905061</v>
      </c>
      <c r="AO11" s="987">
        <f t="shared" si="16"/>
        <v>-2.6297647479452531</v>
      </c>
      <c r="AP11" s="987">
        <f t="shared" si="17"/>
        <v>-0.78892942438357594</v>
      </c>
      <c r="AQ11" s="987">
        <f>MEDIAN('Time series-NOx per study'!V10:V69)*P11</f>
        <v>5.4186741194594159</v>
      </c>
      <c r="AR11" s="1009">
        <f t="shared" si="18"/>
        <v>-8.678223668219335</v>
      </c>
      <c r="AS11" s="482"/>
      <c r="AT11" s="987">
        <f t="shared" si="19"/>
        <v>13.275273211137828</v>
      </c>
      <c r="AU11" s="987">
        <f t="shared" si="20"/>
        <v>-5.2595294958905061</v>
      </c>
      <c r="AV11" s="987">
        <f t="shared" si="21"/>
        <v>-2.6297647479452531</v>
      </c>
      <c r="AW11" s="987">
        <f t="shared" si="22"/>
        <v>-0.78892942438357594</v>
      </c>
      <c r="AX11" s="987">
        <f>MEDIAN('Time series-NOx per study'!V10:V69)*P11</f>
        <v>5.4186741194594159</v>
      </c>
      <c r="AY11" s="1009">
        <f>SUM(AU11:AW11)</f>
        <v>-8.678223668219335</v>
      </c>
      <c r="AZ11" s="979"/>
      <c r="BA11" s="979"/>
      <c r="BB11" s="88"/>
      <c r="BC11" s="88"/>
      <c r="BD11" s="88"/>
      <c r="BE11" s="88"/>
      <c r="BF11" s="88"/>
      <c r="BG11" s="88"/>
      <c r="BH11" s="88"/>
      <c r="BI11" s="88"/>
    </row>
    <row r="12" spans="2:63">
      <c r="B12" s="978">
        <f t="shared" si="0"/>
        <v>1982</v>
      </c>
      <c r="C12" s="981">
        <v>128.18100000000001</v>
      </c>
      <c r="D12" s="981">
        <v>405.05196000000007</v>
      </c>
      <c r="E12" s="982">
        <v>9140</v>
      </c>
      <c r="F12" s="983">
        <f>'Master ERF Table'!$Q$13</f>
        <v>1.1657924009020941</v>
      </c>
      <c r="G12" s="982">
        <f t="shared" si="2"/>
        <v>10655.342544245141</v>
      </c>
      <c r="H12" s="109">
        <f>'Master ERF Table'!$Q$11</f>
        <v>0.95</v>
      </c>
      <c r="I12" s="983">
        <f t="shared" si="1"/>
        <v>10.68688245941132</v>
      </c>
      <c r="J12" s="109">
        <f>'Master ERF Table'!$Q$19</f>
        <v>0.03</v>
      </c>
      <c r="K12" s="109">
        <f>'Master ERF Table'!$Q$20</f>
        <v>1.2</v>
      </c>
      <c r="L12" s="982">
        <f>'Master ERF Table'!$Q$18</f>
        <v>1231</v>
      </c>
      <c r="M12" s="991">
        <v>0.73</v>
      </c>
      <c r="N12" s="88"/>
      <c r="O12" s="981">
        <f t="shared" si="3"/>
        <v>405.05196000000007</v>
      </c>
      <c r="P12" s="983">
        <f t="shared" si="4"/>
        <v>0.39606685284883425</v>
      </c>
      <c r="Q12" s="989">
        <f t="shared" si="5"/>
        <v>3.6531585000000003E-3</v>
      </c>
      <c r="R12" s="989">
        <f t="shared" si="6"/>
        <v>0.14612633999999999</v>
      </c>
      <c r="S12" s="981">
        <f t="shared" si="7"/>
        <v>149.90127045000003</v>
      </c>
      <c r="T12" s="990">
        <f t="shared" si="8"/>
        <v>10655342544.24514</v>
      </c>
      <c r="U12" s="88"/>
      <c r="V12" s="984">
        <f>'Master ERF Table'!$C$11</f>
        <v>34.442957746478882</v>
      </c>
      <c r="W12" s="984">
        <f>'Master ERF Table'!$C$13</f>
        <v>-18.693086083844243</v>
      </c>
      <c r="X12" s="984">
        <f>'Master ERF Table'!$C$12</f>
        <v>-9.3465430419221214</v>
      </c>
      <c r="Y12" s="984">
        <f>'Master ERF Table'!$C$14</f>
        <v>-2.8039629125766363</v>
      </c>
      <c r="Z12" s="984">
        <f>'Master ERF Table'!$C$15</f>
        <v>5.4603140858326471</v>
      </c>
      <c r="AA12" s="984">
        <f>'Master ERF Table'!$C$19</f>
        <v>100.67114093959731</v>
      </c>
      <c r="AB12" s="984">
        <f>'Master ERF Table'!$C$21</f>
        <v>-19.909502262443439</v>
      </c>
      <c r="AC12" s="985">
        <f>'Master ERF Table'!$C$17</f>
        <v>5.1788268955650935E-3</v>
      </c>
      <c r="AD12" s="986">
        <f>'Master ERF Table'!$C$7</f>
        <v>9.3595037832884959E-10</v>
      </c>
      <c r="AE12" s="88"/>
      <c r="AF12" s="987">
        <f t="shared" si="9"/>
        <v>13.641713877453267</v>
      </c>
      <c r="AG12" s="987">
        <f t="shared" si="10"/>
        <v>-5.4047095959401856</v>
      </c>
      <c r="AH12" s="987">
        <f t="shared" si="11"/>
        <v>-2.7023547979700928</v>
      </c>
      <c r="AI12" s="987">
        <f t="shared" si="12"/>
        <v>-0.81070643939102793</v>
      </c>
      <c r="AJ12" s="987">
        <f>MEDIAN('Time series-NOx per study'!V10:V69)*P12</f>
        <v>5.5682471281124526</v>
      </c>
      <c r="AK12" s="1009">
        <f t="shared" si="13"/>
        <v>-8.9177708333013062</v>
      </c>
      <c r="AL12" s="482"/>
      <c r="AM12" s="987">
        <f t="shared" si="14"/>
        <v>13.641713877453267</v>
      </c>
      <c r="AN12" s="987">
        <f t="shared" si="15"/>
        <v>-5.4047095959401856</v>
      </c>
      <c r="AO12" s="987">
        <f t="shared" si="16"/>
        <v>-2.7023547979700928</v>
      </c>
      <c r="AP12" s="987">
        <f t="shared" si="17"/>
        <v>-0.81070643939102793</v>
      </c>
      <c r="AQ12" s="987">
        <f>MEDIAN('Time series-NOx per study'!V10:V69)*P12</f>
        <v>5.5682471281124526</v>
      </c>
      <c r="AR12" s="1009">
        <f t="shared" si="18"/>
        <v>-8.9177708333013062</v>
      </c>
      <c r="AS12" s="482"/>
      <c r="AT12" s="987">
        <f t="shared" si="19"/>
        <v>13.641713877453267</v>
      </c>
      <c r="AU12" s="987">
        <f t="shared" si="20"/>
        <v>-5.4047095959401856</v>
      </c>
      <c r="AV12" s="987">
        <f t="shared" si="21"/>
        <v>-2.7023547979700928</v>
      </c>
      <c r="AW12" s="987">
        <f t="shared" si="22"/>
        <v>-0.81070643939102793</v>
      </c>
      <c r="AX12" s="987">
        <f>MEDIAN('Time series-NOx per study'!V10:V69)*P12</f>
        <v>5.5682471281124526</v>
      </c>
      <c r="AY12" s="1009">
        <f t="shared" ref="AY12:AY74" si="23">SUM(AU12:AW12)</f>
        <v>-8.9177708333013062</v>
      </c>
      <c r="AZ12" s="979"/>
      <c r="BA12" s="979"/>
      <c r="BB12" s="88"/>
      <c r="BC12" s="88"/>
      <c r="BD12" s="88"/>
      <c r="BE12" s="88"/>
      <c r="BF12" s="88"/>
      <c r="BG12" s="88"/>
      <c r="BH12" s="88"/>
      <c r="BI12" s="88"/>
    </row>
    <row r="13" spans="2:63">
      <c r="B13" s="978">
        <f t="shared" si="0"/>
        <v>1983</v>
      </c>
      <c r="C13" s="981">
        <v>130.34700000000001</v>
      </c>
      <c r="D13" s="981">
        <v>411.89652000000007</v>
      </c>
      <c r="E13" s="982">
        <v>9395</v>
      </c>
      <c r="F13" s="983">
        <f>'Master ERF Table'!$Q$13</f>
        <v>1.1657924009020941</v>
      </c>
      <c r="G13" s="982">
        <f t="shared" si="2"/>
        <v>10952.619606475175</v>
      </c>
      <c r="H13" s="109">
        <f>'Master ERF Table'!$Q$11</f>
        <v>0.95</v>
      </c>
      <c r="I13" s="983">
        <f>(I$14/I$6)^(1/(B$14-B$6))*I12</f>
        <v>10.842310964620255</v>
      </c>
      <c r="J13" s="109">
        <f>'Master ERF Table'!$Q$19</f>
        <v>0.03</v>
      </c>
      <c r="K13" s="109">
        <f>'Master ERF Table'!$Q$20</f>
        <v>1.2</v>
      </c>
      <c r="L13" s="982">
        <f>'Master ERF Table'!$Q$18</f>
        <v>1231</v>
      </c>
      <c r="M13" s="991">
        <v>0.73</v>
      </c>
      <c r="N13" s="88"/>
      <c r="O13" s="981">
        <f t="shared" si="3"/>
        <v>411.89652000000007</v>
      </c>
      <c r="P13" s="983">
        <f t="shared" si="4"/>
        <v>0.40861726102524443</v>
      </c>
      <c r="Q13" s="989">
        <f t="shared" si="5"/>
        <v>3.7148895000000005E-3</v>
      </c>
      <c r="R13" s="989">
        <f t="shared" si="6"/>
        <v>0.14859558</v>
      </c>
      <c r="S13" s="981">
        <f t="shared" si="7"/>
        <v>152.43429915000004</v>
      </c>
      <c r="T13" s="990">
        <f t="shared" si="8"/>
        <v>10952619606.475174</v>
      </c>
      <c r="U13" s="88"/>
      <c r="V13" s="984">
        <f>'Master ERF Table'!$C$11</f>
        <v>34.442957746478882</v>
      </c>
      <c r="W13" s="984">
        <f>'Master ERF Table'!$C$13</f>
        <v>-18.693086083844243</v>
      </c>
      <c r="X13" s="984">
        <f>'Master ERF Table'!$C$12</f>
        <v>-9.3465430419221214</v>
      </c>
      <c r="Y13" s="984">
        <f>'Master ERF Table'!$C$14</f>
        <v>-2.8039629125766363</v>
      </c>
      <c r="Z13" s="984">
        <f>'Master ERF Table'!$C$15</f>
        <v>5.4603140858326471</v>
      </c>
      <c r="AA13" s="984">
        <f>'Master ERF Table'!$C$19</f>
        <v>100.67114093959731</v>
      </c>
      <c r="AB13" s="984">
        <f>'Master ERF Table'!$C$21</f>
        <v>-19.909502262443439</v>
      </c>
      <c r="AC13" s="985">
        <f>'Master ERF Table'!$C$17</f>
        <v>5.1788268955650935E-3</v>
      </c>
      <c r="AD13" s="986">
        <f>'Master ERF Table'!$C$7</f>
        <v>9.3595037832884959E-10</v>
      </c>
      <c r="AE13" s="88"/>
      <c r="AF13" s="987">
        <f t="shared" si="9"/>
        <v>14.073987055974426</v>
      </c>
      <c r="AG13" s="987">
        <f t="shared" si="10"/>
        <v>-5.5759718740533692</v>
      </c>
      <c r="AH13" s="987">
        <f t="shared" si="11"/>
        <v>-2.7879859370266846</v>
      </c>
      <c r="AI13" s="987">
        <f t="shared" si="12"/>
        <v>-0.83639578110800539</v>
      </c>
      <c r="AJ13" s="987">
        <f>MEDIAN('Time series-NOx per study'!V10:V69)*P13</f>
        <v>5.7446915182003231</v>
      </c>
      <c r="AK13" s="1009">
        <f t="shared" si="13"/>
        <v>-9.2003535921880584</v>
      </c>
      <c r="AL13" s="482"/>
      <c r="AM13" s="987">
        <f t="shared" si="14"/>
        <v>14.073987055974426</v>
      </c>
      <c r="AN13" s="987">
        <f t="shared" si="15"/>
        <v>-5.5759718740533692</v>
      </c>
      <c r="AO13" s="987">
        <f t="shared" si="16"/>
        <v>-2.7879859370266846</v>
      </c>
      <c r="AP13" s="987">
        <f t="shared" si="17"/>
        <v>-0.83639578110800539</v>
      </c>
      <c r="AQ13" s="987">
        <f>MEDIAN('Time series-NOx per study'!V10:V69)*P13</f>
        <v>5.7446915182003231</v>
      </c>
      <c r="AR13" s="1009">
        <f t="shared" si="18"/>
        <v>-9.2003535921880584</v>
      </c>
      <c r="AS13" s="482"/>
      <c r="AT13" s="987">
        <f t="shared" si="19"/>
        <v>14.073987055974426</v>
      </c>
      <c r="AU13" s="987">
        <f t="shared" si="20"/>
        <v>-5.5759718740533692</v>
      </c>
      <c r="AV13" s="987">
        <f t="shared" si="21"/>
        <v>-2.7879859370266846</v>
      </c>
      <c r="AW13" s="987">
        <f t="shared" si="22"/>
        <v>-0.83639578110800539</v>
      </c>
      <c r="AX13" s="987">
        <f>MEDIAN('Time series-NOx per study'!V10:V69)*P13</f>
        <v>5.7446915182003231</v>
      </c>
      <c r="AY13" s="1009">
        <f t="shared" si="23"/>
        <v>-9.2003535921880584</v>
      </c>
      <c r="AZ13" s="979"/>
      <c r="BA13" s="979"/>
      <c r="BB13" s="88"/>
      <c r="BC13" s="88"/>
      <c r="BD13" s="88"/>
      <c r="BE13" s="88"/>
      <c r="BF13" s="88"/>
      <c r="BG13" s="88"/>
      <c r="BH13" s="88"/>
      <c r="BI13" s="88"/>
    </row>
    <row r="14" spans="2:63">
      <c r="B14" s="978">
        <f t="shared" si="0"/>
        <v>1984</v>
      </c>
      <c r="C14" s="981">
        <v>139.04499999999999</v>
      </c>
      <c r="D14" s="981">
        <v>439.38219999999995</v>
      </c>
      <c r="E14" s="982">
        <v>10102</v>
      </c>
      <c r="F14" s="983">
        <f>'Master ERF Table'!$Q$13</f>
        <v>1.1657924009020941</v>
      </c>
      <c r="G14" s="982">
        <f t="shared" si="2"/>
        <v>11776.834833912955</v>
      </c>
      <c r="H14" s="109">
        <f>'Master ERF Table'!$Q$11</f>
        <v>0.95</v>
      </c>
      <c r="I14" s="983">
        <v>11</v>
      </c>
      <c r="J14" s="109">
        <f>'Master ERF Table'!$Q$19</f>
        <v>0.03</v>
      </c>
      <c r="K14" s="109">
        <f>'Master ERF Table'!$Q$20</f>
        <v>1.2</v>
      </c>
      <c r="L14" s="982">
        <f>'Master ERF Table'!$Q$18</f>
        <v>1231</v>
      </c>
      <c r="M14" s="991">
        <v>0.73</v>
      </c>
      <c r="N14" s="88"/>
      <c r="O14" s="981">
        <f t="shared" si="3"/>
        <v>439.38219999999995</v>
      </c>
      <c r="P14" s="983">
        <f t="shared" si="4"/>
        <v>0.44222355434782612</v>
      </c>
      <c r="Q14" s="989">
        <f t="shared" si="5"/>
        <v>3.9627825000000004E-3</v>
      </c>
      <c r="R14" s="989">
        <f t="shared" si="6"/>
        <v>0.15851129999999999</v>
      </c>
      <c r="S14" s="981">
        <f t="shared" si="7"/>
        <v>162.60617525000001</v>
      </c>
      <c r="T14" s="990">
        <f t="shared" si="8"/>
        <v>11776834833.912954</v>
      </c>
      <c r="U14" s="88"/>
      <c r="V14" s="984">
        <f>'Master ERF Table'!$C$11</f>
        <v>34.442957746478882</v>
      </c>
      <c r="W14" s="984">
        <f>'Master ERF Table'!$C$13</f>
        <v>-18.693086083844243</v>
      </c>
      <c r="X14" s="984">
        <f>'Master ERF Table'!$C$12</f>
        <v>-9.3465430419221214</v>
      </c>
      <c r="Y14" s="984">
        <f>'Master ERF Table'!$C$14</f>
        <v>-2.8039629125766363</v>
      </c>
      <c r="Z14" s="984">
        <f>'Master ERF Table'!$C$15</f>
        <v>5.4603140858326471</v>
      </c>
      <c r="AA14" s="984">
        <f>'Master ERF Table'!$C$19</f>
        <v>100.67114093959731</v>
      </c>
      <c r="AB14" s="984">
        <f>'Master ERF Table'!$C$21</f>
        <v>-19.909502262443439</v>
      </c>
      <c r="AC14" s="985">
        <f>'Master ERF Table'!$C$17</f>
        <v>5.1788268955650935E-3</v>
      </c>
      <c r="AD14" s="986">
        <f>'Master ERF Table'!$C$7</f>
        <v>9.3595037832884959E-10</v>
      </c>
      <c r="AE14" s="88"/>
      <c r="AF14" s="987">
        <f t="shared" si="9"/>
        <v>15.231487196899883</v>
      </c>
      <c r="AG14" s="987">
        <f t="shared" si="10"/>
        <v>-6.0345617679010646</v>
      </c>
      <c r="AH14" s="987">
        <f t="shared" si="11"/>
        <v>-3.0172808839505323</v>
      </c>
      <c r="AI14" s="987">
        <f t="shared" si="12"/>
        <v>-0.90518426518515971</v>
      </c>
      <c r="AJ14" s="987">
        <f>MEDIAN('Time series-NOx per study'!V10:V69)*P14</f>
        <v>6.2171575802653329</v>
      </c>
      <c r="AK14" s="1009">
        <f t="shared" si="13"/>
        <v>-9.9570269170367567</v>
      </c>
      <c r="AL14" s="482"/>
      <c r="AM14" s="987">
        <f t="shared" si="14"/>
        <v>15.231487196899883</v>
      </c>
      <c r="AN14" s="987">
        <f t="shared" si="15"/>
        <v>-6.0345617679010646</v>
      </c>
      <c r="AO14" s="987">
        <f t="shared" si="16"/>
        <v>-3.0172808839505323</v>
      </c>
      <c r="AP14" s="987">
        <f t="shared" si="17"/>
        <v>-0.90518426518515971</v>
      </c>
      <c r="AQ14" s="987">
        <f>MEDIAN('Time series-NOx per study'!V10:V69)*P14</f>
        <v>6.2171575802653329</v>
      </c>
      <c r="AR14" s="1009">
        <f t="shared" si="18"/>
        <v>-9.9570269170367567</v>
      </c>
      <c r="AS14" s="482"/>
      <c r="AT14" s="987">
        <f t="shared" si="19"/>
        <v>15.231487196899883</v>
      </c>
      <c r="AU14" s="987">
        <f t="shared" si="20"/>
        <v>-6.0345617679010646</v>
      </c>
      <c r="AV14" s="987">
        <f t="shared" si="21"/>
        <v>-3.0172808839505323</v>
      </c>
      <c r="AW14" s="987">
        <f t="shared" si="22"/>
        <v>-0.90518426518515971</v>
      </c>
      <c r="AX14" s="987">
        <f>MEDIAN('Time series-NOx per study'!V10:V69)*P14</f>
        <v>6.2171575802653329</v>
      </c>
      <c r="AY14" s="1009">
        <f t="shared" si="23"/>
        <v>-9.9570269170367567</v>
      </c>
      <c r="AZ14" s="979"/>
      <c r="BA14" s="979"/>
      <c r="BB14" s="88"/>
      <c r="BC14" s="88"/>
      <c r="BD14" s="88"/>
      <c r="BE14" s="88"/>
      <c r="BF14" s="88"/>
      <c r="BG14" s="88"/>
      <c r="BH14" s="88"/>
      <c r="BI14" s="88"/>
    </row>
    <row r="15" spans="2:63">
      <c r="B15" s="978">
        <f t="shared" si="0"/>
        <v>1985</v>
      </c>
      <c r="C15" s="981">
        <v>143.43899999999999</v>
      </c>
      <c r="D15" s="981">
        <v>453.26724000000002</v>
      </c>
      <c r="E15" s="982">
        <v>10598</v>
      </c>
      <c r="F15" s="983">
        <f>'Master ERF Table'!$Q$13</f>
        <v>1.1657924009020941</v>
      </c>
      <c r="G15" s="982">
        <f t="shared" si="2"/>
        <v>12355.067864760393</v>
      </c>
      <c r="H15" s="109">
        <f>'Master ERF Table'!$Q$11</f>
        <v>0.95</v>
      </c>
      <c r="I15" s="983">
        <f>(I$22/I$14)^(1/(B$22-B$14))*I14</f>
        <v>11.221277778583994</v>
      </c>
      <c r="J15" s="109">
        <f>'Master ERF Table'!$Q$19</f>
        <v>0.03</v>
      </c>
      <c r="K15" s="109">
        <f>'Master ERF Table'!$Q$20</f>
        <v>1.2</v>
      </c>
      <c r="L15" s="982">
        <f>'Master ERF Table'!$Q$18</f>
        <v>1231</v>
      </c>
      <c r="M15" s="991">
        <v>0.73</v>
      </c>
      <c r="N15" s="88"/>
      <c r="O15" s="981">
        <f t="shared" si="3"/>
        <v>453.26724000000002</v>
      </c>
      <c r="P15" s="983">
        <f t="shared" si="4"/>
        <v>0.46537534525336344</v>
      </c>
      <c r="Q15" s="989">
        <f t="shared" si="5"/>
        <v>4.0880114999999996E-3</v>
      </c>
      <c r="R15" s="989">
        <f t="shared" si="6"/>
        <v>0.16352046000000001</v>
      </c>
      <c r="S15" s="981">
        <f t="shared" si="7"/>
        <v>167.74473854999999</v>
      </c>
      <c r="T15" s="990">
        <f t="shared" si="8"/>
        <v>12355067864.760393</v>
      </c>
      <c r="U15" s="88"/>
      <c r="V15" s="984">
        <f>'Master ERF Table'!$C$11</f>
        <v>34.442957746478882</v>
      </c>
      <c r="W15" s="984">
        <f>'Master ERF Table'!$C$13</f>
        <v>-18.693086083844243</v>
      </c>
      <c r="X15" s="984">
        <f>'Master ERF Table'!$C$12</f>
        <v>-9.3465430419221214</v>
      </c>
      <c r="Y15" s="984">
        <f>'Master ERF Table'!$C$14</f>
        <v>-2.8039629125766363</v>
      </c>
      <c r="Z15" s="984">
        <f>'Master ERF Table'!$C$15</f>
        <v>5.4603140858326471</v>
      </c>
      <c r="AA15" s="984">
        <f>'Master ERF Table'!$C$19</f>
        <v>100.67114093959731</v>
      </c>
      <c r="AB15" s="984">
        <f>'Master ERF Table'!$C$21</f>
        <v>-19.909502262443439</v>
      </c>
      <c r="AC15" s="985">
        <f>'Master ERF Table'!$C$17</f>
        <v>5.1788268955650935E-3</v>
      </c>
      <c r="AD15" s="986">
        <f>'Master ERF Table'!$C$7</f>
        <v>9.3595037832884959E-10</v>
      </c>
      <c r="AE15" s="88"/>
      <c r="AF15" s="987">
        <f t="shared" si="9"/>
        <v>16.02890335281462</v>
      </c>
      <c r="AG15" s="987">
        <f t="shared" si="10"/>
        <v>-6.3504900147874963</v>
      </c>
      <c r="AH15" s="987">
        <f t="shared" si="11"/>
        <v>-3.1752450073937482</v>
      </c>
      <c r="AI15" s="987">
        <f t="shared" si="12"/>
        <v>-0.95257350221812431</v>
      </c>
      <c r="AJ15" s="987">
        <f>MEDIAN('Time series-NOx per study'!V10:V69)*P15</f>
        <v>6.5426452909716382</v>
      </c>
      <c r="AK15" s="1009">
        <f t="shared" si="13"/>
        <v>-10.478308524399369</v>
      </c>
      <c r="AL15" s="482"/>
      <c r="AM15" s="987">
        <f t="shared" si="14"/>
        <v>16.02890335281462</v>
      </c>
      <c r="AN15" s="987">
        <f t="shared" si="15"/>
        <v>-6.3504900147874963</v>
      </c>
      <c r="AO15" s="987">
        <f t="shared" si="16"/>
        <v>-3.1752450073937482</v>
      </c>
      <c r="AP15" s="987">
        <f t="shared" si="17"/>
        <v>-0.95257350221812431</v>
      </c>
      <c r="AQ15" s="987">
        <f>MEDIAN('Time series-NOx per study'!V10:V69)*P15</f>
        <v>6.5426452909716382</v>
      </c>
      <c r="AR15" s="1009">
        <f t="shared" si="18"/>
        <v>-10.478308524399369</v>
      </c>
      <c r="AS15" s="482"/>
      <c r="AT15" s="987">
        <f t="shared" si="19"/>
        <v>16.02890335281462</v>
      </c>
      <c r="AU15" s="987">
        <f t="shared" si="20"/>
        <v>-6.3504900147874963</v>
      </c>
      <c r="AV15" s="987">
        <f t="shared" si="21"/>
        <v>-3.1752450073937482</v>
      </c>
      <c r="AW15" s="987">
        <f t="shared" si="22"/>
        <v>-0.95257350221812431</v>
      </c>
      <c r="AX15" s="987">
        <f>MEDIAN('Time series-NOx per study'!V10:V69)*P15</f>
        <v>6.5426452909716382</v>
      </c>
      <c r="AY15" s="1009">
        <f t="shared" si="23"/>
        <v>-10.478308524399369</v>
      </c>
      <c r="AZ15" s="979"/>
      <c r="BA15" s="979"/>
      <c r="BB15" s="88"/>
      <c r="BC15" s="88"/>
      <c r="BD15" s="88"/>
      <c r="BE15" s="88"/>
      <c r="BF15" s="88"/>
      <c r="BG15" s="88"/>
      <c r="BH15" s="88"/>
      <c r="BI15" s="88"/>
    </row>
    <row r="16" spans="2:63">
      <c r="B16" s="978">
        <f t="shared" si="0"/>
        <v>1986</v>
      </c>
      <c r="C16" s="981">
        <v>151.48400000000001</v>
      </c>
      <c r="D16" s="981">
        <v>478.68944000000005</v>
      </c>
      <c r="E16" s="982">
        <v>11491</v>
      </c>
      <c r="F16" s="983">
        <f>'Master ERF Table'!$Q$13</f>
        <v>1.1657924009020941</v>
      </c>
      <c r="G16" s="982">
        <f t="shared" si="2"/>
        <v>13396.120478765964</v>
      </c>
      <c r="H16" s="109">
        <f>'Master ERF Table'!$Q$11</f>
        <v>0.95</v>
      </c>
      <c r="I16" s="983">
        <f t="shared" ref="I16:I21" si="24">(I$22/I$14)^(1/(B$22-B$14))*I15</f>
        <v>11.447006816740268</v>
      </c>
      <c r="J16" s="109">
        <f>'Master ERF Table'!$Q$19</f>
        <v>0.03</v>
      </c>
      <c r="K16" s="109">
        <f>'Master ERF Table'!$Q$20</f>
        <v>1.2</v>
      </c>
      <c r="L16" s="982">
        <f>'Master ERF Table'!$Q$18</f>
        <v>1231</v>
      </c>
      <c r="M16" s="991">
        <v>0.73</v>
      </c>
      <c r="N16" s="88"/>
      <c r="O16" s="981">
        <f t="shared" si="3"/>
        <v>478.68944000000005</v>
      </c>
      <c r="P16" s="983">
        <f t="shared" si="4"/>
        <v>0.5013632709204392</v>
      </c>
      <c r="Q16" s="989">
        <f t="shared" si="5"/>
        <v>4.3172940000000002E-3</v>
      </c>
      <c r="R16" s="989">
        <f t="shared" si="6"/>
        <v>0.17269176</v>
      </c>
      <c r="S16" s="981">
        <f t="shared" si="7"/>
        <v>177.15296380000001</v>
      </c>
      <c r="T16" s="990">
        <f t="shared" si="8"/>
        <v>13396120478.765965</v>
      </c>
      <c r="U16" s="88"/>
      <c r="V16" s="984">
        <f>'Master ERF Table'!$C$11</f>
        <v>34.442957746478882</v>
      </c>
      <c r="W16" s="984">
        <f>'Master ERF Table'!$C$13</f>
        <v>-18.693086083844243</v>
      </c>
      <c r="X16" s="984">
        <f>'Master ERF Table'!$C$12</f>
        <v>-9.3465430419221214</v>
      </c>
      <c r="Y16" s="984">
        <f>'Master ERF Table'!$C$14</f>
        <v>-2.8039629125766363</v>
      </c>
      <c r="Z16" s="984">
        <f>'Master ERF Table'!$C$15</f>
        <v>5.4603140858326471</v>
      </c>
      <c r="AA16" s="984">
        <f>'Master ERF Table'!$C$19</f>
        <v>100.67114093959731</v>
      </c>
      <c r="AB16" s="984">
        <f>'Master ERF Table'!$C$21</f>
        <v>-19.909502262443439</v>
      </c>
      <c r="AC16" s="985">
        <f>'Master ERF Table'!$C$17</f>
        <v>5.1788268955650935E-3</v>
      </c>
      <c r="AD16" s="986">
        <f>'Master ERF Table'!$C$7</f>
        <v>9.3595037832884959E-10</v>
      </c>
      <c r="AE16" s="88"/>
      <c r="AF16" s="987">
        <f t="shared" si="9"/>
        <v>17.268433955949131</v>
      </c>
      <c r="AG16" s="987">
        <f t="shared" si="10"/>
        <v>-6.8415795512932496</v>
      </c>
      <c r="AH16" s="987">
        <f t="shared" si="11"/>
        <v>-3.4207897756466248</v>
      </c>
      <c r="AI16" s="987">
        <f t="shared" si="12"/>
        <v>-1.0262369326939873</v>
      </c>
      <c r="AJ16" s="987">
        <f>MEDIAN('Time series-NOx per study'!V10:V69)*P16</f>
        <v>7.0485943808817222</v>
      </c>
      <c r="AK16" s="1009">
        <f t="shared" si="13"/>
        <v>-11.288606259633861</v>
      </c>
      <c r="AL16" s="482"/>
      <c r="AM16" s="987">
        <f t="shared" si="14"/>
        <v>17.268433955949131</v>
      </c>
      <c r="AN16" s="987">
        <f t="shared" si="15"/>
        <v>-6.8415795512932496</v>
      </c>
      <c r="AO16" s="987">
        <f t="shared" si="16"/>
        <v>-3.4207897756466248</v>
      </c>
      <c r="AP16" s="987">
        <f t="shared" si="17"/>
        <v>-1.0262369326939873</v>
      </c>
      <c r="AQ16" s="987">
        <f>MEDIAN('Time series-NOx per study'!V10:V69)*P16</f>
        <v>7.0485943808817222</v>
      </c>
      <c r="AR16" s="1009">
        <f t="shared" si="18"/>
        <v>-11.288606259633861</v>
      </c>
      <c r="AS16" s="482"/>
      <c r="AT16" s="987">
        <f t="shared" si="19"/>
        <v>17.268433955949131</v>
      </c>
      <c r="AU16" s="987">
        <f t="shared" si="20"/>
        <v>-6.8415795512932496</v>
      </c>
      <c r="AV16" s="987">
        <f t="shared" si="21"/>
        <v>-3.4207897756466248</v>
      </c>
      <c r="AW16" s="987">
        <f t="shared" si="22"/>
        <v>-1.0262369326939873</v>
      </c>
      <c r="AX16" s="987">
        <f>MEDIAN('Time series-NOx per study'!V10:V69)*P16</f>
        <v>7.0485943808817222</v>
      </c>
      <c r="AY16" s="1009">
        <f t="shared" si="23"/>
        <v>-11.288606259633861</v>
      </c>
      <c r="AZ16" s="979"/>
      <c r="BA16" s="979"/>
      <c r="BB16" s="88"/>
      <c r="BC16" s="88"/>
      <c r="BD16" s="88"/>
      <c r="BE16" s="88"/>
      <c r="BF16" s="88"/>
      <c r="BG16" s="88"/>
      <c r="BH16" s="1004"/>
      <c r="BI16" s="88"/>
    </row>
    <row r="17" spans="2:61">
      <c r="B17" s="978">
        <f t="shared" si="0"/>
        <v>1987</v>
      </c>
      <c r="C17" s="981">
        <v>158.44800000000001</v>
      </c>
      <c r="D17" s="981">
        <v>500.69568000000004</v>
      </c>
      <c r="E17" s="982">
        <v>12266</v>
      </c>
      <c r="F17" s="983">
        <f>'Master ERF Table'!$Q$13</f>
        <v>1.1657924009020941</v>
      </c>
      <c r="G17" s="982">
        <f t="shared" si="2"/>
        <v>14299.609589465086</v>
      </c>
      <c r="H17" s="109">
        <f>'Master ERF Table'!$Q$11</f>
        <v>0.95</v>
      </c>
      <c r="I17" s="983">
        <f t="shared" si="24"/>
        <v>11.677276656726098</v>
      </c>
      <c r="J17" s="109">
        <f>'Master ERF Table'!$Q$19</f>
        <v>0.03</v>
      </c>
      <c r="K17" s="109">
        <f>'Master ERF Table'!$Q$20</f>
        <v>1.2</v>
      </c>
      <c r="L17" s="982">
        <f>'Master ERF Table'!$Q$18</f>
        <v>1231</v>
      </c>
      <c r="M17" s="991">
        <v>0.73</v>
      </c>
      <c r="N17" s="88"/>
      <c r="O17" s="981">
        <f t="shared" si="3"/>
        <v>500.69568000000004</v>
      </c>
      <c r="P17" s="983">
        <f t="shared" si="4"/>
        <v>0.53496102286251435</v>
      </c>
      <c r="Q17" s="989">
        <f t="shared" si="5"/>
        <v>4.5157679999999999E-3</v>
      </c>
      <c r="R17" s="989">
        <f t="shared" si="6"/>
        <v>0.18063071999999999</v>
      </c>
      <c r="S17" s="981">
        <f t="shared" si="7"/>
        <v>185.29701360000001</v>
      </c>
      <c r="T17" s="990">
        <f t="shared" si="8"/>
        <v>14299609589.465086</v>
      </c>
      <c r="U17" s="88"/>
      <c r="V17" s="984">
        <f>'Master ERF Table'!$C$11</f>
        <v>34.442957746478882</v>
      </c>
      <c r="W17" s="984">
        <f>'Master ERF Table'!$C$13</f>
        <v>-18.693086083844243</v>
      </c>
      <c r="X17" s="984">
        <f>'Master ERF Table'!$C$12</f>
        <v>-9.3465430419221214</v>
      </c>
      <c r="Y17" s="984">
        <f>'Master ERF Table'!$C$14</f>
        <v>-2.8039629125766363</v>
      </c>
      <c r="Z17" s="984">
        <f>'Master ERF Table'!$C$15</f>
        <v>5.4603140858326471</v>
      </c>
      <c r="AA17" s="984">
        <f>'Master ERF Table'!$C$19</f>
        <v>100.67114093959731</v>
      </c>
      <c r="AB17" s="984">
        <f>'Master ERF Table'!$C$21</f>
        <v>-19.909502262443439</v>
      </c>
      <c r="AC17" s="985">
        <f>'Master ERF Table'!$C$17</f>
        <v>5.1788268955650935E-3</v>
      </c>
      <c r="AD17" s="986">
        <f>'Master ERF Table'!$C$7</f>
        <v>9.3595037832884959E-10</v>
      </c>
      <c r="AE17" s="88"/>
      <c r="AF17" s="987">
        <f t="shared" si="9"/>
        <v>18.425639906466706</v>
      </c>
      <c r="AG17" s="987">
        <f t="shared" si="10"/>
        <v>-7.3000528898653538</v>
      </c>
      <c r="AH17" s="987">
        <f t="shared" si="11"/>
        <v>-3.6500264449326769</v>
      </c>
      <c r="AI17" s="987">
        <f t="shared" si="12"/>
        <v>-1.0950079334798031</v>
      </c>
      <c r="AJ17" s="987">
        <f>MEDIAN('Time series-NOx per study'!V10:V69)*P17</f>
        <v>7.5209403609021637</v>
      </c>
      <c r="AK17" s="1009">
        <f t="shared" si="13"/>
        <v>-12.045087268277832</v>
      </c>
      <c r="AL17" s="482"/>
      <c r="AM17" s="987">
        <f t="shared" si="14"/>
        <v>18.425639906466706</v>
      </c>
      <c r="AN17" s="987">
        <f t="shared" si="15"/>
        <v>-7.3000528898653538</v>
      </c>
      <c r="AO17" s="987">
        <f t="shared" si="16"/>
        <v>-3.6500264449326769</v>
      </c>
      <c r="AP17" s="987">
        <f t="shared" si="17"/>
        <v>-1.0950079334798031</v>
      </c>
      <c r="AQ17" s="987">
        <f>MEDIAN('Time series-NOx per study'!V10:V69)*P17</f>
        <v>7.5209403609021637</v>
      </c>
      <c r="AR17" s="1009">
        <f t="shared" si="18"/>
        <v>-12.045087268277832</v>
      </c>
      <c r="AS17" s="482"/>
      <c r="AT17" s="987">
        <f t="shared" si="19"/>
        <v>18.425639906466706</v>
      </c>
      <c r="AU17" s="987">
        <f t="shared" si="20"/>
        <v>-7.3000528898653538</v>
      </c>
      <c r="AV17" s="987">
        <f t="shared" si="21"/>
        <v>-3.6500264449326769</v>
      </c>
      <c r="AW17" s="987">
        <f t="shared" si="22"/>
        <v>-1.0950079334798031</v>
      </c>
      <c r="AX17" s="987">
        <f>MEDIAN('Time series-NOx per study'!V10:V69)*P17</f>
        <v>7.5209403609021637</v>
      </c>
      <c r="AY17" s="1009">
        <f t="shared" si="23"/>
        <v>-12.045087268277832</v>
      </c>
      <c r="AZ17" s="979"/>
      <c r="BA17" s="979"/>
      <c r="BB17" s="88"/>
      <c r="BC17" s="88"/>
      <c r="BD17" s="88"/>
      <c r="BE17" s="88"/>
      <c r="BF17" s="88"/>
      <c r="BG17" s="88"/>
      <c r="BH17" s="1004"/>
      <c r="BI17" s="88"/>
    </row>
    <row r="18" spans="2:61">
      <c r="B18" s="978">
        <f t="shared" si="0"/>
        <v>1988</v>
      </c>
      <c r="C18" s="981">
        <v>166.12799999999999</v>
      </c>
      <c r="D18" s="981">
        <v>524.96447999999998</v>
      </c>
      <c r="E18" s="982">
        <v>13017</v>
      </c>
      <c r="F18" s="983">
        <f>'Master ERF Table'!$Q$13</f>
        <v>1.1657924009020941</v>
      </c>
      <c r="G18" s="982">
        <f t="shared" si="2"/>
        <v>15175.11968254256</v>
      </c>
      <c r="H18" s="109">
        <f>'Master ERF Table'!$Q$11</f>
        <v>0.95</v>
      </c>
      <c r="I18" s="983">
        <f t="shared" si="24"/>
        <v>11.912178642045289</v>
      </c>
      <c r="J18" s="109">
        <f>'Master ERF Table'!$Q$19</f>
        <v>0.03</v>
      </c>
      <c r="K18" s="109">
        <f>'Master ERF Table'!$Q$20</f>
        <v>1.2</v>
      </c>
      <c r="L18" s="982">
        <f>'Master ERF Table'!$Q$18</f>
        <v>1231</v>
      </c>
      <c r="M18" s="991">
        <v>0.73</v>
      </c>
      <c r="N18" s="88"/>
      <c r="O18" s="981">
        <f t="shared" si="3"/>
        <v>524.96447999999998</v>
      </c>
      <c r="P18" s="983">
        <f t="shared" si="4"/>
        <v>0.57217363693103929</v>
      </c>
      <c r="Q18" s="989">
        <f t="shared" si="5"/>
        <v>4.7346480000000002E-3</v>
      </c>
      <c r="R18" s="989">
        <f t="shared" si="6"/>
        <v>0.18938592000000001</v>
      </c>
      <c r="S18" s="981">
        <f t="shared" si="7"/>
        <v>194.2783896</v>
      </c>
      <c r="T18" s="990">
        <f t="shared" si="8"/>
        <v>15175119682.542559</v>
      </c>
      <c r="U18" s="88"/>
      <c r="V18" s="984">
        <f>'Master ERF Table'!$C$11</f>
        <v>34.442957746478882</v>
      </c>
      <c r="W18" s="984">
        <f>'Master ERF Table'!$C$13</f>
        <v>-18.693086083844243</v>
      </c>
      <c r="X18" s="984">
        <f>'Master ERF Table'!$C$12</f>
        <v>-9.3465430419221214</v>
      </c>
      <c r="Y18" s="984">
        <f>'Master ERF Table'!$C$14</f>
        <v>-2.8039629125766363</v>
      </c>
      <c r="Z18" s="984">
        <f>'Master ERF Table'!$C$15</f>
        <v>5.4603140858326471</v>
      </c>
      <c r="AA18" s="984">
        <f>'Master ERF Table'!$C$19</f>
        <v>100.67114093959731</v>
      </c>
      <c r="AB18" s="984">
        <f>'Master ERF Table'!$C$21</f>
        <v>-19.909502262443439</v>
      </c>
      <c r="AC18" s="985">
        <f>'Master ERF Table'!$C$17</f>
        <v>5.1788268955650935E-3</v>
      </c>
      <c r="AD18" s="986">
        <f>'Master ERF Table'!$C$7</f>
        <v>9.3595037832884959E-10</v>
      </c>
      <c r="AE18" s="88"/>
      <c r="AF18" s="987">
        <f t="shared" si="9"/>
        <v>19.707352400464934</v>
      </c>
      <c r="AG18" s="987">
        <f t="shared" si="10"/>
        <v>-7.8078544665424552</v>
      </c>
      <c r="AH18" s="987">
        <f t="shared" si="11"/>
        <v>-3.9039272332712276</v>
      </c>
      <c r="AI18" s="987">
        <f t="shared" si="12"/>
        <v>-1.1711781699813684</v>
      </c>
      <c r="AJ18" s="987">
        <f>MEDIAN('Time series-NOx per study'!V10:V69)*P18</f>
        <v>8.0441071695512729</v>
      </c>
      <c r="AK18" s="1009">
        <f t="shared" si="13"/>
        <v>-12.882959869795052</v>
      </c>
      <c r="AL18" s="482"/>
      <c r="AM18" s="987">
        <f t="shared" si="14"/>
        <v>19.707352400464934</v>
      </c>
      <c r="AN18" s="987">
        <f t="shared" si="15"/>
        <v>-7.8078544665424552</v>
      </c>
      <c r="AO18" s="987">
        <f t="shared" si="16"/>
        <v>-3.9039272332712276</v>
      </c>
      <c r="AP18" s="987">
        <f t="shared" si="17"/>
        <v>-1.1711781699813684</v>
      </c>
      <c r="AQ18" s="987">
        <f>MEDIAN('Time series-NOx per study'!V10:V69)*P18</f>
        <v>8.0441071695512729</v>
      </c>
      <c r="AR18" s="1009">
        <f t="shared" si="18"/>
        <v>-12.882959869795052</v>
      </c>
      <c r="AS18" s="482"/>
      <c r="AT18" s="987">
        <f t="shared" si="19"/>
        <v>19.707352400464934</v>
      </c>
      <c r="AU18" s="987">
        <f t="shared" si="20"/>
        <v>-7.8078544665424552</v>
      </c>
      <c r="AV18" s="987">
        <f t="shared" si="21"/>
        <v>-3.9039272332712276</v>
      </c>
      <c r="AW18" s="987">
        <f t="shared" si="22"/>
        <v>-1.1711781699813684</v>
      </c>
      <c r="AX18" s="987">
        <f>MEDIAN('Time series-NOx per study'!V10:V69)*P18</f>
        <v>8.0441071695512729</v>
      </c>
      <c r="AY18" s="1009">
        <f t="shared" si="23"/>
        <v>-12.882959869795052</v>
      </c>
      <c r="AZ18" s="979"/>
      <c r="BA18" s="979"/>
      <c r="BB18" s="88"/>
      <c r="BC18" s="88"/>
      <c r="BD18" s="88"/>
      <c r="BE18" s="88"/>
      <c r="BF18" s="88"/>
      <c r="BG18" s="88"/>
      <c r="BH18" s="1004"/>
      <c r="BI18" s="88"/>
    </row>
    <row r="19" spans="2:61">
      <c r="B19" s="978">
        <f>B20-1</f>
        <v>1989</v>
      </c>
      <c r="C19" s="981">
        <v>172.99100000000001</v>
      </c>
      <c r="D19" s="981">
        <v>546.65156000000002</v>
      </c>
      <c r="E19" s="982">
        <v>13493</v>
      </c>
      <c r="F19" s="983">
        <f>'Master ERF Table'!$Q$13</f>
        <v>1.1657924009020941</v>
      </c>
      <c r="G19" s="982">
        <f t="shared" si="2"/>
        <v>15730.036865371956</v>
      </c>
      <c r="H19" s="109">
        <f>'Master ERF Table'!$Q$11</f>
        <v>0.95</v>
      </c>
      <c r="I19" s="983">
        <f t="shared" si="24"/>
        <v>12.151805953682333</v>
      </c>
      <c r="J19" s="109">
        <f>'Master ERF Table'!$Q$19</f>
        <v>0.03</v>
      </c>
      <c r="K19" s="109">
        <f>'Master ERF Table'!$Q$20</f>
        <v>1.2</v>
      </c>
      <c r="L19" s="982">
        <f>'Master ERF Table'!$Q$18</f>
        <v>1231</v>
      </c>
      <c r="M19" s="991">
        <v>0.73</v>
      </c>
      <c r="N19" s="88"/>
      <c r="O19" s="981">
        <f t="shared" si="3"/>
        <v>546.65156000000002</v>
      </c>
      <c r="P19" s="983">
        <f t="shared" si="4"/>
        <v>0.60779642929684841</v>
      </c>
      <c r="Q19" s="989">
        <f t="shared" si="5"/>
        <v>4.9302434999999997E-3</v>
      </c>
      <c r="R19" s="989">
        <f t="shared" si="6"/>
        <v>0.19720973999999999</v>
      </c>
      <c r="S19" s="981">
        <f t="shared" si="7"/>
        <v>202.30432494999999</v>
      </c>
      <c r="T19" s="990">
        <f t="shared" si="8"/>
        <v>15730036865.371956</v>
      </c>
      <c r="U19" s="88"/>
      <c r="V19" s="984">
        <f>'Master ERF Table'!$C$11</f>
        <v>34.442957746478882</v>
      </c>
      <c r="W19" s="984">
        <f>'Master ERF Table'!$C$13</f>
        <v>-18.693086083844243</v>
      </c>
      <c r="X19" s="984">
        <f>'Master ERF Table'!$C$12</f>
        <v>-9.3465430419221214</v>
      </c>
      <c r="Y19" s="984">
        <f>'Master ERF Table'!$C$14</f>
        <v>-2.8039629125766363</v>
      </c>
      <c r="Z19" s="984">
        <f>'Master ERF Table'!$C$15</f>
        <v>5.4603140858326471</v>
      </c>
      <c r="AA19" s="984">
        <f>'Master ERF Table'!$C$19</f>
        <v>100.67114093959731</v>
      </c>
      <c r="AB19" s="984">
        <f>'Master ERF Table'!$C$21</f>
        <v>-19.909502262443439</v>
      </c>
      <c r="AC19" s="985">
        <f>'Master ERF Table'!$C$17</f>
        <v>5.1788268955650935E-3</v>
      </c>
      <c r="AD19" s="986">
        <f>'Master ERF Table'!$C$7</f>
        <v>9.3595037832884959E-10</v>
      </c>
      <c r="AE19" s="88"/>
      <c r="AF19" s="987">
        <f t="shared" si="9"/>
        <v>20.93430673273209</v>
      </c>
      <c r="AG19" s="987">
        <f t="shared" si="10"/>
        <v>-8.2939614112383708</v>
      </c>
      <c r="AH19" s="987">
        <f t="shared" si="11"/>
        <v>-4.1469807056191854</v>
      </c>
      <c r="AI19" s="987">
        <f t="shared" si="12"/>
        <v>-1.2440942116857556</v>
      </c>
      <c r="AJ19" s="987">
        <f>MEDIAN('Time series-NOx per study'!V10:V69)*P19</f>
        <v>8.5449229027021829</v>
      </c>
      <c r="AK19" s="1009">
        <f t="shared" si="13"/>
        <v>-13.685036328543312</v>
      </c>
      <c r="AL19" s="482"/>
      <c r="AM19" s="987">
        <f t="shared" si="14"/>
        <v>20.93430673273209</v>
      </c>
      <c r="AN19" s="987">
        <f t="shared" si="15"/>
        <v>-8.2939614112383708</v>
      </c>
      <c r="AO19" s="987">
        <f t="shared" si="16"/>
        <v>-4.1469807056191854</v>
      </c>
      <c r="AP19" s="987">
        <f t="shared" si="17"/>
        <v>-1.2440942116857556</v>
      </c>
      <c r="AQ19" s="987">
        <f>MEDIAN('Time series-NOx per study'!V10:V69)*P19</f>
        <v>8.5449229027021829</v>
      </c>
      <c r="AR19" s="1009">
        <f t="shared" si="18"/>
        <v>-13.685036328543312</v>
      </c>
      <c r="AS19" s="482"/>
      <c r="AT19" s="987">
        <f t="shared" si="19"/>
        <v>20.93430673273209</v>
      </c>
      <c r="AU19" s="987">
        <f t="shared" si="20"/>
        <v>-8.2939614112383708</v>
      </c>
      <c r="AV19" s="987">
        <f t="shared" si="21"/>
        <v>-4.1469807056191854</v>
      </c>
      <c r="AW19" s="987">
        <f t="shared" si="22"/>
        <v>-1.2440942116857556</v>
      </c>
      <c r="AX19" s="987">
        <f>MEDIAN('Time series-NOx per study'!V10:V69)*P19</f>
        <v>8.5449229027021829</v>
      </c>
      <c r="AY19" s="1009">
        <f t="shared" si="23"/>
        <v>-13.685036328543312</v>
      </c>
      <c r="AZ19" s="979"/>
      <c r="BA19" s="979"/>
      <c r="BB19" s="88"/>
      <c r="BC19" s="88"/>
      <c r="BD19" s="88"/>
      <c r="BE19" s="88"/>
      <c r="BF19" s="88"/>
      <c r="BG19" s="88"/>
      <c r="BH19" s="1004"/>
      <c r="BI19" s="88"/>
    </row>
    <row r="20" spans="2:61">
      <c r="B20" s="63">
        <v>1990</v>
      </c>
      <c r="C20" s="981">
        <v>173.929</v>
      </c>
      <c r="D20" s="981">
        <v>549.61563999999998</v>
      </c>
      <c r="E20" s="982">
        <v>14371</v>
      </c>
      <c r="F20" s="983">
        <f>'Master ERF Table'!$Q$13</f>
        <v>1.1657924009020941</v>
      </c>
      <c r="G20" s="982">
        <f>F20*E20</f>
        <v>16753.602593363994</v>
      </c>
      <c r="H20" s="109">
        <f>'Master ERF Table'!$Q$11</f>
        <v>0.95</v>
      </c>
      <c r="I20" s="983">
        <f t="shared" si="24"/>
        <v>12.396253647065476</v>
      </c>
      <c r="J20" s="109">
        <f>'Master ERF Table'!$Q$19</f>
        <v>0.03</v>
      </c>
      <c r="K20" s="109">
        <f>'Master ERF Table'!$Q$20</f>
        <v>1.2</v>
      </c>
      <c r="L20" s="982">
        <f>'Master ERF Table'!$Q$18</f>
        <v>1231</v>
      </c>
      <c r="M20" s="991">
        <v>0.73</v>
      </c>
      <c r="O20" s="981">
        <f>D20</f>
        <v>549.61563999999998</v>
      </c>
      <c r="P20" s="983">
        <f t="shared" si="4"/>
        <v>0.62338487842869572</v>
      </c>
      <c r="Q20" s="989">
        <f>((C20*1000000000*H20)*J20)/1000000000000</f>
        <v>4.9569764999999998E-3</v>
      </c>
      <c r="R20" s="989">
        <f>((C20*1000000000*H20)*K20)/1000000000000</f>
        <v>0.19827906000000001</v>
      </c>
      <c r="S20" s="981">
        <f>((C20*1000000000*H20*L20)/1000000000000)</f>
        <v>203.40126905</v>
      </c>
      <c r="T20" s="990">
        <f t="shared" si="8"/>
        <v>16753602593.363995</v>
      </c>
      <c r="V20" s="984">
        <f>'Master ERF Table'!$C$11</f>
        <v>34.442957746478882</v>
      </c>
      <c r="W20" s="984">
        <f>'Master ERF Table'!$C$13</f>
        <v>-18.693086083844243</v>
      </c>
      <c r="X20" s="984">
        <f>'Master ERF Table'!$C$12</f>
        <v>-9.3465430419221214</v>
      </c>
      <c r="Y20" s="984">
        <f>'Master ERF Table'!$C$14</f>
        <v>-2.8039629125766363</v>
      </c>
      <c r="Z20" s="984">
        <f>'Master ERF Table'!$C$15</f>
        <v>5.4603140858326471</v>
      </c>
      <c r="AA20" s="984">
        <f>'Master ERF Table'!$C$19</f>
        <v>100.67114093959731</v>
      </c>
      <c r="AB20" s="984">
        <f>'Master ERF Table'!$C$21</f>
        <v>-19.909502262443439</v>
      </c>
      <c r="AC20" s="985">
        <f>'Master ERF Table'!$C$17</f>
        <v>5.1788268955650935E-3</v>
      </c>
      <c r="AD20" s="986">
        <f>'Master ERF Table'!$C$7</f>
        <v>9.3595037832884959E-10</v>
      </c>
      <c r="AF20" s="987">
        <f t="shared" si="9"/>
        <v>21.471219027513442</v>
      </c>
      <c r="AG20" s="987">
        <f t="shared" si="10"/>
        <v>-8.5066806529591013</v>
      </c>
      <c r="AH20" s="987">
        <f t="shared" si="11"/>
        <v>-4.2533403264795506</v>
      </c>
      <c r="AI20" s="987">
        <f t="shared" si="12"/>
        <v>-1.2760020979438653</v>
      </c>
      <c r="AJ20" s="987">
        <f>MEDIAN('Time series-NOx per study'!V10:V69)*P20</f>
        <v>8.764078675233506</v>
      </c>
      <c r="AK20" s="1009">
        <f t="shared" si="13"/>
        <v>-14.036023077382517</v>
      </c>
      <c r="AL20" s="482"/>
      <c r="AM20" s="987">
        <f t="shared" si="14"/>
        <v>21.471219027513442</v>
      </c>
      <c r="AN20" s="987">
        <f t="shared" si="15"/>
        <v>-8.5066806529591013</v>
      </c>
      <c r="AO20" s="987">
        <f t="shared" si="16"/>
        <v>-4.2533403264795506</v>
      </c>
      <c r="AP20" s="987">
        <f t="shared" si="17"/>
        <v>-1.2760020979438653</v>
      </c>
      <c r="AQ20" s="987">
        <f>MEDIAN('Time series-NOx per study'!V10:V69)*P20</f>
        <v>8.764078675233506</v>
      </c>
      <c r="AR20" s="1009">
        <f t="shared" si="18"/>
        <v>-14.036023077382517</v>
      </c>
      <c r="AS20" s="482"/>
      <c r="AT20" s="987">
        <f t="shared" si="19"/>
        <v>21.471219027513442</v>
      </c>
      <c r="AU20" s="987">
        <f t="shared" si="20"/>
        <v>-8.5066806529591013</v>
      </c>
      <c r="AV20" s="987">
        <f t="shared" si="21"/>
        <v>-4.2533403264795506</v>
      </c>
      <c r="AW20" s="987">
        <f t="shared" si="22"/>
        <v>-1.2760020979438653</v>
      </c>
      <c r="AX20" s="987">
        <f>MEDIAN('Time series-NOx per study'!V10:V69)*P20</f>
        <v>8.764078675233506</v>
      </c>
      <c r="AY20" s="1009">
        <f t="shared" si="23"/>
        <v>-14.036023077382517</v>
      </c>
      <c r="AZ20" s="979"/>
      <c r="BA20" s="979"/>
      <c r="BB20" s="88"/>
      <c r="BC20" s="88"/>
      <c r="BD20" s="88"/>
      <c r="BE20" s="88"/>
      <c r="BF20" s="88"/>
      <c r="BG20" s="88"/>
      <c r="BH20" s="88"/>
      <c r="BI20" s="88"/>
    </row>
    <row r="21" spans="2:61">
      <c r="B21" s="63">
        <f>B20+1</f>
        <v>1991</v>
      </c>
      <c r="C21" s="981">
        <v>168.203</v>
      </c>
      <c r="D21" s="981">
        <v>531.52148</v>
      </c>
      <c r="E21" s="982">
        <v>14262</v>
      </c>
      <c r="F21" s="983">
        <f>'Master ERF Table'!$Q$13</f>
        <v>1.1657924009020941</v>
      </c>
      <c r="G21" s="982">
        <f t="shared" ref="G21:G48" si="25">F21*E21</f>
        <v>16626.531221665668</v>
      </c>
      <c r="H21" s="109">
        <f>'Master ERF Table'!$Q$11</f>
        <v>0.95</v>
      </c>
      <c r="I21" s="983">
        <f t="shared" si="24"/>
        <v>12.645618689773331</v>
      </c>
      <c r="J21" s="109">
        <f>'Master ERF Table'!$Q$19</f>
        <v>0.03</v>
      </c>
      <c r="K21" s="109">
        <f>'Master ERF Table'!$Q$20</f>
        <v>1.2</v>
      </c>
      <c r="L21" s="982">
        <f>'Master ERF Table'!$Q$18</f>
        <v>1231</v>
      </c>
      <c r="M21" s="991">
        <v>0.73</v>
      </c>
      <c r="O21" s="981">
        <f t="shared" ref="O21:O48" si="26">D21</f>
        <v>531.52148</v>
      </c>
      <c r="P21" s="983">
        <f t="shared" si="4"/>
        <v>0.61498939796369678</v>
      </c>
      <c r="Q21" s="989">
        <f t="shared" ref="Q21:Q48" si="27">((C21*1000000000*H21)*J21)/1000000000000</f>
        <v>4.7937854999999998E-3</v>
      </c>
      <c r="R21" s="989">
        <f t="shared" ref="R21:R48" si="28">((C21*1000000000*H21)*K21)/1000000000000</f>
        <v>0.19175142000000001</v>
      </c>
      <c r="S21" s="981">
        <f t="shared" ref="S21:S48" si="29">((C21*1000000000*H21*L21)/1000000000000)</f>
        <v>196.70499835000001</v>
      </c>
      <c r="T21" s="990">
        <f t="shared" si="8"/>
        <v>16626531221.665668</v>
      </c>
      <c r="V21" s="984">
        <f>'Master ERF Table'!$C$11</f>
        <v>34.442957746478882</v>
      </c>
      <c r="W21" s="984">
        <f>'Master ERF Table'!$C$13</f>
        <v>-18.693086083844243</v>
      </c>
      <c r="X21" s="984">
        <f>'Master ERF Table'!$C$12</f>
        <v>-9.3465430419221214</v>
      </c>
      <c r="Y21" s="984">
        <f>'Master ERF Table'!$C$14</f>
        <v>-2.8039629125766363</v>
      </c>
      <c r="Z21" s="984">
        <f>'Master ERF Table'!$C$15</f>
        <v>5.4603140858326471</v>
      </c>
      <c r="AA21" s="984">
        <f>'Master ERF Table'!$C$19</f>
        <v>100.67114093959731</v>
      </c>
      <c r="AB21" s="984">
        <f>'Master ERF Table'!$C$21</f>
        <v>-19.909502262443439</v>
      </c>
      <c r="AC21" s="985">
        <f>'Master ERF Table'!$C$17</f>
        <v>5.1788268955650935E-3</v>
      </c>
      <c r="AD21" s="986">
        <f>'Master ERF Table'!$C$7</f>
        <v>9.3595037832884959E-10</v>
      </c>
      <c r="AF21" s="987">
        <f t="shared" si="9"/>
        <v>21.182053848596095</v>
      </c>
      <c r="AG21" s="987">
        <f t="shared" si="10"/>
        <v>-8.3921163224544575</v>
      </c>
      <c r="AH21" s="987">
        <f t="shared" si="11"/>
        <v>-4.1960581612272287</v>
      </c>
      <c r="AI21" s="987">
        <f t="shared" si="12"/>
        <v>-1.2588174483681687</v>
      </c>
      <c r="AJ21" s="987">
        <f>MEDIAN('Time series-NOx per study'!V10:V69)*P21</f>
        <v>8.6460478184422751</v>
      </c>
      <c r="AK21" s="1009">
        <f t="shared" si="13"/>
        <v>-13.846991932049855</v>
      </c>
      <c r="AL21" s="482"/>
      <c r="AM21" s="987">
        <f t="shared" si="14"/>
        <v>21.182053848596095</v>
      </c>
      <c r="AN21" s="987">
        <f t="shared" si="15"/>
        <v>-8.3921163224544575</v>
      </c>
      <c r="AO21" s="987">
        <f t="shared" si="16"/>
        <v>-4.1960581612272287</v>
      </c>
      <c r="AP21" s="987">
        <f t="shared" si="17"/>
        <v>-1.2588174483681687</v>
      </c>
      <c r="AQ21" s="987">
        <f>MEDIAN('Time series-NOx per study'!V10:V69)*P21</f>
        <v>8.6460478184422751</v>
      </c>
      <c r="AR21" s="1009">
        <f t="shared" si="18"/>
        <v>-13.846991932049855</v>
      </c>
      <c r="AS21" s="482"/>
      <c r="AT21" s="987">
        <f t="shared" si="19"/>
        <v>21.182053848596095</v>
      </c>
      <c r="AU21" s="987">
        <f t="shared" si="20"/>
        <v>-8.3921163224544575</v>
      </c>
      <c r="AV21" s="987">
        <f t="shared" si="21"/>
        <v>-4.1960581612272287</v>
      </c>
      <c r="AW21" s="987">
        <f t="shared" si="22"/>
        <v>-1.2588174483681687</v>
      </c>
      <c r="AX21" s="987">
        <f>MEDIAN('Time series-NOx per study'!V10:V69)*P21</f>
        <v>8.6460478184422751</v>
      </c>
      <c r="AY21" s="1009">
        <f t="shared" si="23"/>
        <v>-13.846991932049855</v>
      </c>
      <c r="AZ21" s="979"/>
      <c r="BA21" s="979"/>
      <c r="BB21" s="88"/>
      <c r="BC21" s="88"/>
    </row>
    <row r="22" spans="2:61">
      <c r="B22" s="390">
        <f t="shared" ref="B22:B48" si="30">B21+1</f>
        <v>1992</v>
      </c>
      <c r="C22" s="981">
        <v>168.59299999999999</v>
      </c>
      <c r="D22" s="981">
        <v>532.75387999999998</v>
      </c>
      <c r="E22" s="982">
        <v>15690</v>
      </c>
      <c r="F22" s="983">
        <f>'Master ERF Table'!$Q$13</f>
        <v>1.1657924009020941</v>
      </c>
      <c r="G22" s="982">
        <f t="shared" si="25"/>
        <v>18291.282770153855</v>
      </c>
      <c r="H22" s="109">
        <f>'Master ERF Table'!$Q$11</f>
        <v>0.95</v>
      </c>
      <c r="I22" s="983">
        <f>(13.8+12)/2</f>
        <v>12.9</v>
      </c>
      <c r="J22" s="109">
        <f>'Master ERF Table'!$Q$19</f>
        <v>0.03</v>
      </c>
      <c r="K22" s="109">
        <f>'Master ERF Table'!$Q$20</f>
        <v>1.2</v>
      </c>
      <c r="L22" s="982">
        <f>'Master ERF Table'!$Q$18</f>
        <v>1231</v>
      </c>
      <c r="M22" s="991">
        <v>0.73</v>
      </c>
      <c r="O22" s="981">
        <f t="shared" si="26"/>
        <v>532.75387999999998</v>
      </c>
      <c r="P22" s="983">
        <f t="shared" si="4"/>
        <v>0.62881523934782613</v>
      </c>
      <c r="Q22" s="989">
        <f t="shared" si="27"/>
        <v>4.8049004999999997E-3</v>
      </c>
      <c r="R22" s="989">
        <f t="shared" si="28"/>
        <v>0.19219602</v>
      </c>
      <c r="S22" s="981">
        <f t="shared" si="29"/>
        <v>197.16108385000001</v>
      </c>
      <c r="T22" s="990">
        <f t="shared" si="8"/>
        <v>18291282770.153854</v>
      </c>
      <c r="V22" s="984">
        <f>'Master ERF Table'!$C$11</f>
        <v>34.442957746478882</v>
      </c>
      <c r="W22" s="984">
        <f>'Master ERF Table'!$C$13</f>
        <v>-18.693086083844243</v>
      </c>
      <c r="X22" s="984">
        <f>'Master ERF Table'!$C$12</f>
        <v>-9.3465430419221214</v>
      </c>
      <c r="Y22" s="984">
        <f>'Master ERF Table'!$C$14</f>
        <v>-2.8039629125766363</v>
      </c>
      <c r="Z22" s="984">
        <f>'Master ERF Table'!$C$15</f>
        <v>5.4603140858326471</v>
      </c>
      <c r="AA22" s="984">
        <f>'Master ERF Table'!$C$19</f>
        <v>100.67114093959731</v>
      </c>
      <c r="AB22" s="984">
        <f>'Master ERF Table'!$C$21</f>
        <v>-19.909502262443439</v>
      </c>
      <c r="AC22" s="985">
        <f>'Master ERF Table'!$C$17</f>
        <v>5.1788268955650935E-3</v>
      </c>
      <c r="AD22" s="986">
        <f>'Master ERF Table'!$C$7</f>
        <v>9.3595037832884959E-10</v>
      </c>
      <c r="AF22" s="987">
        <f t="shared" si="9"/>
        <v>21.65825671919918</v>
      </c>
      <c r="AG22" s="987">
        <f t="shared" si="10"/>
        <v>-8.5807831019722851</v>
      </c>
      <c r="AH22" s="987">
        <f t="shared" si="11"/>
        <v>-4.2903915509861426</v>
      </c>
      <c r="AI22" s="987">
        <f t="shared" si="12"/>
        <v>-1.2871174652958428</v>
      </c>
      <c r="AJ22" s="987">
        <f>MEDIAN('Time series-NOx per study'!V10:V69)*P22</f>
        <v>8.840423341228826</v>
      </c>
      <c r="AK22" s="1009">
        <f t="shared" si="13"/>
        <v>-14.15829211825427</v>
      </c>
      <c r="AL22" s="482"/>
      <c r="AM22" s="987">
        <f t="shared" si="14"/>
        <v>21.65825671919918</v>
      </c>
      <c r="AN22" s="987">
        <f t="shared" si="15"/>
        <v>-8.5807831019722851</v>
      </c>
      <c r="AO22" s="987">
        <f t="shared" si="16"/>
        <v>-4.2903915509861426</v>
      </c>
      <c r="AP22" s="987">
        <f t="shared" si="17"/>
        <v>-1.2871174652958428</v>
      </c>
      <c r="AQ22" s="987">
        <f>MEDIAN('Time series-NOx per study'!V10:V69)*P22</f>
        <v>8.840423341228826</v>
      </c>
      <c r="AR22" s="1009">
        <f t="shared" si="18"/>
        <v>-14.15829211825427</v>
      </c>
      <c r="AS22" s="482"/>
      <c r="AT22" s="987">
        <f t="shared" si="19"/>
        <v>21.65825671919918</v>
      </c>
      <c r="AU22" s="987">
        <f t="shared" si="20"/>
        <v>-8.5807831019722851</v>
      </c>
      <c r="AV22" s="987">
        <f t="shared" si="21"/>
        <v>-4.2903915509861426</v>
      </c>
      <c r="AW22" s="987">
        <f t="shared" si="22"/>
        <v>-1.2871174652958428</v>
      </c>
      <c r="AX22" s="987">
        <f>MEDIAN('Time series-NOx per study'!V10:V69)*P22</f>
        <v>8.840423341228826</v>
      </c>
      <c r="AY22" s="1009">
        <f t="shared" si="23"/>
        <v>-14.15829211825427</v>
      </c>
      <c r="AZ22" s="979"/>
      <c r="BA22" s="979"/>
      <c r="BB22" s="88"/>
      <c r="BC22" s="88"/>
    </row>
    <row r="23" spans="2:61">
      <c r="B23" s="63">
        <f t="shared" si="30"/>
        <v>1993</v>
      </c>
      <c r="C23" s="981">
        <v>169.51300000000001</v>
      </c>
      <c r="D23" s="981">
        <v>535.66108000000008</v>
      </c>
      <c r="E23" s="982">
        <v>17118</v>
      </c>
      <c r="F23" s="983">
        <f>'Master ERF Table'!$Q$13</f>
        <v>1.1657924009020941</v>
      </c>
      <c r="G23" s="982">
        <f t="shared" si="25"/>
        <v>19956.034318642047</v>
      </c>
      <c r="H23" s="109">
        <f>'Master ERF Table'!$Q$11</f>
        <v>0.95</v>
      </c>
      <c r="I23" s="983">
        <f>(I$30/I$22)^(1/(B$30-B$22))*I22</f>
        <v>13.009208742106745</v>
      </c>
      <c r="J23" s="109">
        <f>'Master ERF Table'!$Q$19</f>
        <v>0.03</v>
      </c>
      <c r="K23" s="109">
        <f>'Master ERF Table'!$Q$20</f>
        <v>1.2</v>
      </c>
      <c r="L23" s="982">
        <f>'Master ERF Table'!$Q$18</f>
        <v>1231</v>
      </c>
      <c r="M23" s="991">
        <v>0.73</v>
      </c>
      <c r="O23" s="981">
        <f t="shared" si="26"/>
        <v>535.66108000000008</v>
      </c>
      <c r="P23" s="983">
        <f t="shared" si="4"/>
        <v>0.63759910912956208</v>
      </c>
      <c r="Q23" s="989">
        <f t="shared" si="27"/>
        <v>4.8311205000000001E-3</v>
      </c>
      <c r="R23" s="989">
        <f t="shared" si="28"/>
        <v>0.19324482000000001</v>
      </c>
      <c r="S23" s="981">
        <f t="shared" si="29"/>
        <v>198.23697784999999</v>
      </c>
      <c r="T23" s="990">
        <f t="shared" si="8"/>
        <v>19956034318.642048</v>
      </c>
      <c r="V23" s="984">
        <f>'Master ERF Table'!$C$11</f>
        <v>34.442957746478882</v>
      </c>
      <c r="W23" s="984">
        <f>'Master ERF Table'!$C$13</f>
        <v>-18.693086083844243</v>
      </c>
      <c r="X23" s="984">
        <f>'Master ERF Table'!$C$12</f>
        <v>-9.3465430419221214</v>
      </c>
      <c r="Y23" s="984">
        <f>'Master ERF Table'!$C$14</f>
        <v>-2.8039629125766363</v>
      </c>
      <c r="Z23" s="984">
        <f>'Master ERF Table'!$C$15</f>
        <v>5.4603140858326471</v>
      </c>
      <c r="AA23" s="984">
        <f>'Master ERF Table'!$C$19</f>
        <v>100.67114093959731</v>
      </c>
      <c r="AB23" s="984">
        <f>'Master ERF Table'!$C$21</f>
        <v>-19.909502262443439</v>
      </c>
      <c r="AC23" s="985">
        <f>'Master ERF Table'!$C$17</f>
        <v>5.1788268955650935E-3</v>
      </c>
      <c r="AD23" s="986">
        <f>'Master ERF Table'!$C$7</f>
        <v>9.3595037832884959E-10</v>
      </c>
      <c r="AF23" s="987">
        <f t="shared" si="9"/>
        <v>21.960799174942085</v>
      </c>
      <c r="AG23" s="987">
        <f t="shared" si="10"/>
        <v>-8.7006473747771516</v>
      </c>
      <c r="AH23" s="987">
        <f t="shared" si="11"/>
        <v>-4.3503236873885758</v>
      </c>
      <c r="AI23" s="987">
        <f t="shared" si="12"/>
        <v>-1.3050971062165726</v>
      </c>
      <c r="AJ23" s="987">
        <f>MEDIAN('Time series-NOx per study'!V10:V69)*P23</f>
        <v>8.963914507768159</v>
      </c>
      <c r="AK23" s="1009">
        <f t="shared" si="13"/>
        <v>-14.356068168382301</v>
      </c>
      <c r="AL23" s="482"/>
      <c r="AM23" s="987">
        <f t="shared" si="14"/>
        <v>21.960799174942085</v>
      </c>
      <c r="AN23" s="987">
        <f t="shared" si="15"/>
        <v>-8.7006473747771516</v>
      </c>
      <c r="AO23" s="987">
        <f t="shared" si="16"/>
        <v>-4.3503236873885758</v>
      </c>
      <c r="AP23" s="987">
        <f t="shared" si="17"/>
        <v>-1.3050971062165726</v>
      </c>
      <c r="AQ23" s="987">
        <f>MEDIAN('Time series-NOx per study'!V10:V69)*P23</f>
        <v>8.963914507768159</v>
      </c>
      <c r="AR23" s="1009">
        <f t="shared" si="18"/>
        <v>-14.356068168382301</v>
      </c>
      <c r="AS23" s="482"/>
      <c r="AT23" s="987">
        <f t="shared" si="19"/>
        <v>21.960799174942085</v>
      </c>
      <c r="AU23" s="987">
        <f t="shared" si="20"/>
        <v>-8.7006473747771516</v>
      </c>
      <c r="AV23" s="987">
        <f t="shared" si="21"/>
        <v>-4.3503236873885758</v>
      </c>
      <c r="AW23" s="987">
        <f t="shared" si="22"/>
        <v>-1.3050971062165726</v>
      </c>
      <c r="AX23" s="987">
        <f>MEDIAN('Time series-NOx per study'!V10:V69)*P23</f>
        <v>8.963914507768159</v>
      </c>
      <c r="AY23" s="1009">
        <f t="shared" si="23"/>
        <v>-14.356068168382301</v>
      </c>
      <c r="AZ23" s="979"/>
      <c r="BA23" s="979"/>
      <c r="BB23" s="88"/>
      <c r="BC23" s="88"/>
    </row>
    <row r="24" spans="2:61">
      <c r="B24" s="63">
        <f t="shared" si="30"/>
        <v>1994</v>
      </c>
      <c r="C24" s="981">
        <v>177.59899999999999</v>
      </c>
      <c r="D24" s="981">
        <v>561.21284000000003</v>
      </c>
      <c r="E24" s="982">
        <v>18249</v>
      </c>
      <c r="F24" s="983">
        <f>'Master ERF Table'!$Q$13</f>
        <v>1.1657924009020941</v>
      </c>
      <c r="G24" s="982">
        <f t="shared" si="25"/>
        <v>21274.545524062316</v>
      </c>
      <c r="H24" s="109">
        <f>'Master ERF Table'!$Q$11</f>
        <v>0.95</v>
      </c>
      <c r="I24" s="983">
        <f t="shared" ref="I24:I29" si="31">(I$30/I$22)^(1/(B$30-B$22))*I23</f>
        <v>13.119342022922989</v>
      </c>
      <c r="J24" s="109">
        <f>'Master ERF Table'!$Q$19</f>
        <v>0.03</v>
      </c>
      <c r="K24" s="109">
        <f>'Master ERF Table'!$Q$20</f>
        <v>1.2</v>
      </c>
      <c r="L24" s="982">
        <f>'Master ERF Table'!$Q$18</f>
        <v>1231</v>
      </c>
      <c r="M24" s="991">
        <v>0.73</v>
      </c>
      <c r="O24" s="981">
        <f t="shared" si="26"/>
        <v>561.21284000000003</v>
      </c>
      <c r="P24" s="983">
        <f t="shared" si="4"/>
        <v>0.67366871561428332</v>
      </c>
      <c r="Q24" s="989">
        <f t="shared" si="27"/>
        <v>5.0615714999999997E-3</v>
      </c>
      <c r="R24" s="989">
        <f t="shared" si="28"/>
        <v>0.20246285999999999</v>
      </c>
      <c r="S24" s="981">
        <f t="shared" si="29"/>
        <v>207.69315055000001</v>
      </c>
      <c r="T24" s="990">
        <f t="shared" si="8"/>
        <v>21274545524.062317</v>
      </c>
      <c r="V24" s="984">
        <f>'Master ERF Table'!$C$11</f>
        <v>34.442957746478882</v>
      </c>
      <c r="W24" s="984">
        <f>'Master ERF Table'!$C$13</f>
        <v>-18.693086083844243</v>
      </c>
      <c r="X24" s="984">
        <f>'Master ERF Table'!$C$12</f>
        <v>-9.3465430419221214</v>
      </c>
      <c r="Y24" s="984">
        <f>'Master ERF Table'!$C$14</f>
        <v>-2.8039629125766363</v>
      </c>
      <c r="Z24" s="984">
        <f>'Master ERF Table'!$C$15</f>
        <v>5.4603140858326471</v>
      </c>
      <c r="AA24" s="984">
        <f>'Master ERF Table'!$C$19</f>
        <v>100.67114093959731</v>
      </c>
      <c r="AB24" s="984">
        <f>'Master ERF Table'!$C$21</f>
        <v>-19.909502262443439</v>
      </c>
      <c r="AC24" s="985">
        <f>'Master ERF Table'!$C$17</f>
        <v>5.1788268955650935E-3</v>
      </c>
      <c r="AD24" s="986">
        <f>'Master ERF Table'!$C$7</f>
        <v>9.3595037832884959E-10</v>
      </c>
      <c r="AF24" s="987">
        <f t="shared" si="9"/>
        <v>23.203143107027458</v>
      </c>
      <c r="AG24" s="987">
        <f t="shared" si="10"/>
        <v>-9.1928515238685264</v>
      </c>
      <c r="AH24" s="987">
        <f t="shared" si="11"/>
        <v>-4.5964257619342632</v>
      </c>
      <c r="AI24" s="987">
        <f t="shared" si="12"/>
        <v>-1.378927728580279</v>
      </c>
      <c r="AJ24" s="987">
        <f>MEDIAN('Time series-NOx per study'!V10:V69)*P24</f>
        <v>9.4710119365887202</v>
      </c>
      <c r="AK24" s="1009">
        <f t="shared" si="13"/>
        <v>-15.168205014383069</v>
      </c>
      <c r="AL24" s="482"/>
      <c r="AM24" s="987">
        <f t="shared" si="14"/>
        <v>23.203143107027458</v>
      </c>
      <c r="AN24" s="987">
        <f t="shared" si="15"/>
        <v>-9.1928515238685264</v>
      </c>
      <c r="AO24" s="987">
        <f t="shared" si="16"/>
        <v>-4.5964257619342632</v>
      </c>
      <c r="AP24" s="987">
        <f t="shared" si="17"/>
        <v>-1.378927728580279</v>
      </c>
      <c r="AQ24" s="987">
        <f>MEDIAN('Time series-NOx per study'!V10:V69)*P24</f>
        <v>9.4710119365887202</v>
      </c>
      <c r="AR24" s="1009">
        <f t="shared" si="18"/>
        <v>-15.168205014383069</v>
      </c>
      <c r="AS24" s="482"/>
      <c r="AT24" s="987">
        <f t="shared" si="19"/>
        <v>23.203143107027458</v>
      </c>
      <c r="AU24" s="987">
        <f t="shared" si="20"/>
        <v>-9.1928515238685264</v>
      </c>
      <c r="AV24" s="987">
        <f t="shared" si="21"/>
        <v>-4.5964257619342632</v>
      </c>
      <c r="AW24" s="987">
        <f t="shared" si="22"/>
        <v>-1.378927728580279</v>
      </c>
      <c r="AX24" s="987">
        <f>MEDIAN('Time series-NOx per study'!V10:V69)*P24</f>
        <v>9.4710119365887202</v>
      </c>
      <c r="AY24" s="1009">
        <f t="shared" si="23"/>
        <v>-15.168205014383069</v>
      </c>
      <c r="AZ24" s="979"/>
      <c r="BA24" s="979"/>
      <c r="BB24" s="88"/>
      <c r="BC24" s="88"/>
    </row>
    <row r="25" spans="2:61">
      <c r="B25" s="63">
        <f t="shared" si="30"/>
        <v>1995</v>
      </c>
      <c r="C25" s="981">
        <v>181.923</v>
      </c>
      <c r="D25" s="981">
        <v>574.87668000000008</v>
      </c>
      <c r="E25" s="982">
        <v>19470</v>
      </c>
      <c r="F25" s="983">
        <f>'Master ERF Table'!$Q$13</f>
        <v>1.1657924009020941</v>
      </c>
      <c r="G25" s="982">
        <f t="shared" si="25"/>
        <v>22697.978045563774</v>
      </c>
      <c r="H25" s="109">
        <f>'Master ERF Table'!$Q$11</f>
        <v>0.95</v>
      </c>
      <c r="I25" s="983">
        <f t="shared" si="31"/>
        <v>13.230407669402956</v>
      </c>
      <c r="J25" s="109">
        <f>'Master ERF Table'!$Q$19</f>
        <v>0.03</v>
      </c>
      <c r="K25" s="109">
        <f>'Master ERF Table'!$Q$20</f>
        <v>1.2</v>
      </c>
      <c r="L25" s="982">
        <f>'Master ERF Table'!$Q$18</f>
        <v>1231</v>
      </c>
      <c r="M25" s="991">
        <v>0.73</v>
      </c>
      <c r="O25" s="981">
        <f t="shared" si="26"/>
        <v>574.87668000000008</v>
      </c>
      <c r="P25" s="983">
        <f t="shared" si="4"/>
        <v>0.69591251182744707</v>
      </c>
      <c r="Q25" s="989">
        <f t="shared" si="27"/>
        <v>5.1848055000000004E-3</v>
      </c>
      <c r="R25" s="989">
        <f t="shared" si="28"/>
        <v>0.20739221999999999</v>
      </c>
      <c r="S25" s="981">
        <f t="shared" si="29"/>
        <v>212.74985235</v>
      </c>
      <c r="T25" s="990">
        <f t="shared" si="8"/>
        <v>22697978045.563774</v>
      </c>
      <c r="V25" s="984">
        <f>'Master ERF Table'!$C$11</f>
        <v>34.442957746478882</v>
      </c>
      <c r="W25" s="984">
        <f>'Master ERF Table'!$C$13</f>
        <v>-18.693086083844243</v>
      </c>
      <c r="X25" s="984">
        <f>'Master ERF Table'!$C$12</f>
        <v>-9.3465430419221214</v>
      </c>
      <c r="Y25" s="984">
        <f>'Master ERF Table'!$C$14</f>
        <v>-2.8039629125766363</v>
      </c>
      <c r="Z25" s="984">
        <f>'Master ERF Table'!$C$15</f>
        <v>5.4603140858326471</v>
      </c>
      <c r="AA25" s="984">
        <f>'Master ERF Table'!$C$19</f>
        <v>100.67114093959731</v>
      </c>
      <c r="AB25" s="984">
        <f>'Master ERF Table'!$C$21</f>
        <v>-19.909502262443439</v>
      </c>
      <c r="AC25" s="985">
        <f>'Master ERF Table'!$C$17</f>
        <v>5.1788268955650935E-3</v>
      </c>
      <c r="AD25" s="986">
        <f>'Master ERF Table'!$C$7</f>
        <v>9.3595037832884959E-10</v>
      </c>
      <c r="AF25" s="987">
        <f t="shared" si="9"/>
        <v>23.969285240118744</v>
      </c>
      <c r="AG25" s="987">
        <f t="shared" si="10"/>
        <v>-9.4963893180027625</v>
      </c>
      <c r="AH25" s="987">
        <f t="shared" si="11"/>
        <v>-4.7481946590013813</v>
      </c>
      <c r="AI25" s="987">
        <f t="shared" si="12"/>
        <v>-1.4244583977004144</v>
      </c>
      <c r="AJ25" s="987">
        <f>MEDIAN('Time series-NOx per study'!V10:V69)*P25</f>
        <v>9.7837342800299183</v>
      </c>
      <c r="AK25" s="1009">
        <f t="shared" si="13"/>
        <v>-15.669042374704558</v>
      </c>
      <c r="AL25" s="482"/>
      <c r="AM25" s="987">
        <f t="shared" si="14"/>
        <v>23.969285240118744</v>
      </c>
      <c r="AN25" s="987">
        <f t="shared" si="15"/>
        <v>-9.4963893180027625</v>
      </c>
      <c r="AO25" s="987">
        <f t="shared" si="16"/>
        <v>-4.7481946590013813</v>
      </c>
      <c r="AP25" s="987">
        <f t="shared" si="17"/>
        <v>-1.4244583977004144</v>
      </c>
      <c r="AQ25" s="987">
        <f>MEDIAN('Time series-NOx per study'!V10:V69)*P25</f>
        <v>9.7837342800299183</v>
      </c>
      <c r="AR25" s="1009">
        <f t="shared" si="18"/>
        <v>-15.669042374704558</v>
      </c>
      <c r="AS25" s="482"/>
      <c r="AT25" s="987">
        <f t="shared" si="19"/>
        <v>23.969285240118744</v>
      </c>
      <c r="AU25" s="987">
        <f t="shared" si="20"/>
        <v>-9.4963893180027625</v>
      </c>
      <c r="AV25" s="987">
        <f t="shared" si="21"/>
        <v>-4.7481946590013813</v>
      </c>
      <c r="AW25" s="987">
        <f t="shared" si="22"/>
        <v>-1.4244583977004144</v>
      </c>
      <c r="AX25" s="987">
        <f>MEDIAN('Time series-NOx per study'!V10:V69)*P25</f>
        <v>9.7837342800299183</v>
      </c>
      <c r="AY25" s="1009">
        <f t="shared" si="23"/>
        <v>-15.669042374704558</v>
      </c>
      <c r="AZ25" s="979"/>
      <c r="BA25" s="979"/>
      <c r="BB25" s="88"/>
      <c r="BC25" s="88"/>
    </row>
    <row r="26" spans="2:61">
      <c r="B26" s="63">
        <f t="shared" si="30"/>
        <v>1996</v>
      </c>
      <c r="C26" s="981">
        <v>190.15700000000001</v>
      </c>
      <c r="D26" s="981">
        <v>600.89612000000011</v>
      </c>
      <c r="E26" s="982">
        <v>20601</v>
      </c>
      <c r="F26" s="983">
        <f>'Master ERF Table'!$Q$13</f>
        <v>1.1657924009020941</v>
      </c>
      <c r="G26" s="982">
        <f t="shared" si="25"/>
        <v>24016.489250984043</v>
      </c>
      <c r="H26" s="109">
        <f>'Master ERF Table'!$Q$11</f>
        <v>0.95</v>
      </c>
      <c r="I26" s="983">
        <f t="shared" si="31"/>
        <v>13.342413574762253</v>
      </c>
      <c r="J26" s="109">
        <f>'Master ERF Table'!$Q$19</f>
        <v>0.03</v>
      </c>
      <c r="K26" s="109">
        <f>'Master ERF Table'!$Q$20</f>
        <v>1.2</v>
      </c>
      <c r="L26" s="982">
        <f>'Master ERF Table'!$Q$18</f>
        <v>1231</v>
      </c>
      <c r="M26" s="991">
        <v>0.73</v>
      </c>
      <c r="O26" s="981">
        <f t="shared" si="26"/>
        <v>600.89612000000011</v>
      </c>
      <c r="P26" s="983">
        <f t="shared" si="4"/>
        <v>0.73356824776542762</v>
      </c>
      <c r="Q26" s="989">
        <f t="shared" si="27"/>
        <v>5.4194745000000002E-3</v>
      </c>
      <c r="R26" s="989">
        <f t="shared" si="28"/>
        <v>0.21677898000000001</v>
      </c>
      <c r="S26" s="981">
        <f t="shared" si="29"/>
        <v>222.37910364999999</v>
      </c>
      <c r="T26" s="990">
        <f t="shared" si="8"/>
        <v>24016489250.984043</v>
      </c>
      <c r="V26" s="984">
        <f>'Master ERF Table'!$C$11</f>
        <v>34.442957746478882</v>
      </c>
      <c r="W26" s="984">
        <f>'Master ERF Table'!$C$13</f>
        <v>-18.693086083844243</v>
      </c>
      <c r="X26" s="984">
        <f>'Master ERF Table'!$C$12</f>
        <v>-9.3465430419221214</v>
      </c>
      <c r="Y26" s="984">
        <f>'Master ERF Table'!$C$14</f>
        <v>-2.8039629125766363</v>
      </c>
      <c r="Z26" s="984">
        <f>'Master ERF Table'!$C$15</f>
        <v>5.4603140858326471</v>
      </c>
      <c r="AA26" s="984">
        <f>'Master ERF Table'!$C$19</f>
        <v>100.67114093959731</v>
      </c>
      <c r="AB26" s="984">
        <f>'Master ERF Table'!$C$21</f>
        <v>-19.909502262443439</v>
      </c>
      <c r="AC26" s="985">
        <f>'Master ERF Table'!$C$17</f>
        <v>5.1788268955650935E-3</v>
      </c>
      <c r="AD26" s="986">
        <f>'Master ERF Table'!$C$7</f>
        <v>9.3595037832884959E-10</v>
      </c>
      <c r="AF26" s="987">
        <f t="shared" si="9"/>
        <v>25.266260161943176</v>
      </c>
      <c r="AG26" s="987">
        <f t="shared" si="10"/>
        <v>-10.010237714813361</v>
      </c>
      <c r="AH26" s="987">
        <f t="shared" si="11"/>
        <v>-5.0051188574066803</v>
      </c>
      <c r="AI26" s="987">
        <f t="shared" si="12"/>
        <v>-1.5015356572220042</v>
      </c>
      <c r="AJ26" s="987">
        <f>MEDIAN('Time series-NOx per study'!V10:V69)*P26</f>
        <v>10.313130875542667</v>
      </c>
      <c r="AK26" s="1009">
        <f t="shared" si="13"/>
        <v>-16.516892229442046</v>
      </c>
      <c r="AL26" s="482"/>
      <c r="AM26" s="987">
        <f t="shared" si="14"/>
        <v>25.266260161943176</v>
      </c>
      <c r="AN26" s="987">
        <f t="shared" si="15"/>
        <v>-10.010237714813361</v>
      </c>
      <c r="AO26" s="987">
        <f t="shared" si="16"/>
        <v>-5.0051188574066803</v>
      </c>
      <c r="AP26" s="987">
        <f t="shared" si="17"/>
        <v>-1.5015356572220042</v>
      </c>
      <c r="AQ26" s="987">
        <f>MEDIAN('Time series-NOx per study'!V10:V69)*P26</f>
        <v>10.313130875542667</v>
      </c>
      <c r="AR26" s="1009">
        <f t="shared" si="18"/>
        <v>-16.516892229442046</v>
      </c>
      <c r="AS26" s="482"/>
      <c r="AT26" s="987">
        <f t="shared" si="19"/>
        <v>25.266260161943176</v>
      </c>
      <c r="AU26" s="987">
        <f t="shared" si="20"/>
        <v>-10.010237714813361</v>
      </c>
      <c r="AV26" s="987">
        <f t="shared" si="21"/>
        <v>-5.0051188574066803</v>
      </c>
      <c r="AW26" s="987">
        <f t="shared" si="22"/>
        <v>-1.5015356572220042</v>
      </c>
      <c r="AX26" s="987">
        <f>MEDIAN('Time series-NOx per study'!V10:V69)*P26</f>
        <v>10.313130875542667</v>
      </c>
      <c r="AY26" s="1009">
        <f t="shared" si="23"/>
        <v>-16.516892229442046</v>
      </c>
      <c r="AZ26" s="979"/>
      <c r="BA26" s="979"/>
      <c r="BB26" s="88"/>
      <c r="BC26" s="88"/>
    </row>
    <row r="27" spans="2:61">
      <c r="B27" s="472">
        <f t="shared" si="30"/>
        <v>1997</v>
      </c>
      <c r="C27" s="981">
        <v>195.947</v>
      </c>
      <c r="D27" s="981">
        <v>619.19252000000006</v>
      </c>
      <c r="E27" s="982">
        <v>21630</v>
      </c>
      <c r="F27" s="983">
        <f>'Master ERF Table'!$Q$13</f>
        <v>1.1657924009020941</v>
      </c>
      <c r="G27" s="982">
        <f t="shared" si="25"/>
        <v>25216.089631512295</v>
      </c>
      <c r="H27" s="109">
        <f>'Master ERF Table'!$Q$11</f>
        <v>0.95</v>
      </c>
      <c r="I27" s="983">
        <f t="shared" si="31"/>
        <v>13.455367699038822</v>
      </c>
      <c r="J27" s="109">
        <f>'Master ERF Table'!$Q$19</f>
        <v>0.03</v>
      </c>
      <c r="K27" s="109">
        <f>'Master ERF Table'!$Q$20</f>
        <v>1.2</v>
      </c>
      <c r="L27" s="982">
        <f>'Master ERF Table'!$Q$18</f>
        <v>1231</v>
      </c>
      <c r="M27" s="991">
        <v>0.73</v>
      </c>
      <c r="N27" s="88"/>
      <c r="O27" s="981">
        <f t="shared" si="26"/>
        <v>619.19252000000006</v>
      </c>
      <c r="P27" s="983">
        <f t="shared" si="4"/>
        <v>0.76230364846007292</v>
      </c>
      <c r="Q27" s="989">
        <f t="shared" si="27"/>
        <v>5.5844895000000004E-3</v>
      </c>
      <c r="R27" s="989">
        <f t="shared" si="28"/>
        <v>0.22337957999999999</v>
      </c>
      <c r="S27" s="981">
        <f t="shared" si="29"/>
        <v>229.15021915</v>
      </c>
      <c r="T27" s="990">
        <f t="shared" si="8"/>
        <v>25216089631.512295</v>
      </c>
      <c r="U27" s="88"/>
      <c r="V27" s="984">
        <f>'Master ERF Table'!$C$11</f>
        <v>34.442957746478882</v>
      </c>
      <c r="W27" s="984">
        <f>'Master ERF Table'!$C$13</f>
        <v>-18.693086083844243</v>
      </c>
      <c r="X27" s="984">
        <f>'Master ERF Table'!$C$12</f>
        <v>-9.3465430419221214</v>
      </c>
      <c r="Y27" s="984">
        <f>'Master ERF Table'!$C$14</f>
        <v>-2.8039629125766363</v>
      </c>
      <c r="Z27" s="984">
        <f>'Master ERF Table'!$C$15</f>
        <v>5.4603140858326471</v>
      </c>
      <c r="AA27" s="984">
        <f>'Master ERF Table'!$C$19</f>
        <v>100.67114093959731</v>
      </c>
      <c r="AB27" s="984">
        <f>'Master ERF Table'!$C$21</f>
        <v>-19.909502262443439</v>
      </c>
      <c r="AC27" s="985">
        <f>'Master ERF Table'!$C$17</f>
        <v>5.1788268955650935E-3</v>
      </c>
      <c r="AD27" s="986">
        <f>'Master ERF Table'!$C$7</f>
        <v>9.3595037832884959E-10</v>
      </c>
      <c r="AF27" s="987">
        <f t="shared" si="9"/>
        <v>26.255992353896982</v>
      </c>
      <c r="AG27" s="987">
        <f t="shared" si="10"/>
        <v>-10.402359637565658</v>
      </c>
      <c r="AH27" s="987">
        <f t="shared" si="11"/>
        <v>-5.2011798187828289</v>
      </c>
      <c r="AI27" s="987">
        <f t="shared" si="12"/>
        <v>-1.5603539456348487</v>
      </c>
      <c r="AJ27" s="987">
        <f>MEDIAN('Time series-NOx per study'!V10:V69)*P27</f>
        <v>10.717117756146857</v>
      </c>
      <c r="AK27" s="1009">
        <f t="shared" si="13"/>
        <v>-17.163893401983334</v>
      </c>
      <c r="AL27" s="482"/>
      <c r="AM27" s="987">
        <f t="shared" si="14"/>
        <v>26.255992353896982</v>
      </c>
      <c r="AN27" s="987">
        <f t="shared" si="15"/>
        <v>-10.402359637565658</v>
      </c>
      <c r="AO27" s="987">
        <f t="shared" si="16"/>
        <v>-5.2011798187828289</v>
      </c>
      <c r="AP27" s="987">
        <f t="shared" si="17"/>
        <v>-1.5603539456348487</v>
      </c>
      <c r="AQ27" s="987">
        <f>MEDIAN('Time series-NOx per study'!V10:V69)*P27</f>
        <v>10.717117756146857</v>
      </c>
      <c r="AR27" s="1009">
        <f t="shared" si="18"/>
        <v>-17.163893401983334</v>
      </c>
      <c r="AS27" s="482"/>
      <c r="AT27" s="987">
        <f t="shared" si="19"/>
        <v>26.255992353896982</v>
      </c>
      <c r="AU27" s="987">
        <f t="shared" si="20"/>
        <v>-10.402359637565658</v>
      </c>
      <c r="AV27" s="987">
        <f t="shared" si="21"/>
        <v>-5.2011798187828289</v>
      </c>
      <c r="AW27" s="987">
        <f t="shared" si="22"/>
        <v>-1.5603539456348487</v>
      </c>
      <c r="AX27" s="987">
        <f>MEDIAN('Time series-NOx per study'!V10:V69)*P27</f>
        <v>10.717117756146857</v>
      </c>
      <c r="AY27" s="1009">
        <f t="shared" si="23"/>
        <v>-17.163893401983334</v>
      </c>
      <c r="AZ27" s="979"/>
      <c r="BA27" s="979"/>
      <c r="BB27" s="88"/>
      <c r="BC27" s="88"/>
    </row>
    <row r="28" spans="2:61">
      <c r="B28" s="472">
        <f t="shared" si="30"/>
        <v>1998</v>
      </c>
      <c r="C28" s="981">
        <v>199.81100000000001</v>
      </c>
      <c r="D28" s="981">
        <v>631.40276000000006</v>
      </c>
      <c r="E28" s="982">
        <v>22438</v>
      </c>
      <c r="F28" s="983">
        <f>'Master ERF Table'!$Q$13</f>
        <v>1.1657924009020941</v>
      </c>
      <c r="G28" s="982">
        <f t="shared" si="25"/>
        <v>26158.049891441187</v>
      </c>
      <c r="H28" s="109">
        <f>'Master ERF Table'!$Q$11</f>
        <v>0.95</v>
      </c>
      <c r="I28" s="983">
        <f t="shared" si="31"/>
        <v>13.569278069658647</v>
      </c>
      <c r="J28" s="109">
        <f>'Master ERF Table'!$Q$19</f>
        <v>0.03</v>
      </c>
      <c r="K28" s="109">
        <f>'Master ERF Table'!$Q$20</f>
        <v>1.2</v>
      </c>
      <c r="L28" s="982">
        <f>'Master ERF Table'!$Q$18</f>
        <v>1231</v>
      </c>
      <c r="M28" s="991">
        <v>0.73</v>
      </c>
      <c r="N28" s="88"/>
      <c r="O28" s="981">
        <f t="shared" si="26"/>
        <v>631.40276000000006</v>
      </c>
      <c r="P28" s="983">
        <f t="shared" si="4"/>
        <v>0.78391675154365881</v>
      </c>
      <c r="Q28" s="989">
        <f t="shared" si="27"/>
        <v>5.6946135E-3</v>
      </c>
      <c r="R28" s="989">
        <f t="shared" si="28"/>
        <v>0.22778454000000001</v>
      </c>
      <c r="S28" s="981">
        <f t="shared" si="29"/>
        <v>233.66897395000001</v>
      </c>
      <c r="T28" s="990">
        <f t="shared" si="8"/>
        <v>26158049891.441189</v>
      </c>
      <c r="U28" s="88"/>
      <c r="V28" s="984">
        <f>'Master ERF Table'!$C$11</f>
        <v>34.442957746478882</v>
      </c>
      <c r="W28" s="984">
        <f>'Master ERF Table'!$C$13</f>
        <v>-18.693086083844243</v>
      </c>
      <c r="X28" s="984">
        <f>'Master ERF Table'!$C$12</f>
        <v>-9.3465430419221214</v>
      </c>
      <c r="Y28" s="984">
        <f>'Master ERF Table'!$C$14</f>
        <v>-2.8039629125766363</v>
      </c>
      <c r="Z28" s="984">
        <f>'Master ERF Table'!$C$15</f>
        <v>5.4603140858326471</v>
      </c>
      <c r="AA28" s="984">
        <f>'Master ERF Table'!$C$19</f>
        <v>100.67114093959731</v>
      </c>
      <c r="AB28" s="984">
        <f>'Master ERF Table'!$C$21</f>
        <v>-19.909502262443439</v>
      </c>
      <c r="AC28" s="985">
        <f>'Master ERF Table'!$C$17</f>
        <v>5.1788268955650935E-3</v>
      </c>
      <c r="AD28" s="986">
        <f>'Master ERF Table'!$C$7</f>
        <v>9.3595037832884959E-10</v>
      </c>
      <c r="AF28" s="987">
        <f t="shared" si="9"/>
        <v>27.000411550175226</v>
      </c>
      <c r="AG28" s="987">
        <f t="shared" si="10"/>
        <v>-10.697291022996401</v>
      </c>
      <c r="AH28" s="987">
        <f t="shared" si="11"/>
        <v>-5.3486455114982006</v>
      </c>
      <c r="AI28" s="987">
        <f t="shared" si="12"/>
        <v>-1.60459365344946</v>
      </c>
      <c r="AJ28" s="987">
        <f>MEDIAN('Time series-NOx per study'!V10:V69)*P28</f>
        <v>11.020973275257182</v>
      </c>
      <c r="AK28" s="1009">
        <f t="shared" si="13"/>
        <v>-17.65053018794406</v>
      </c>
      <c r="AL28" s="482"/>
      <c r="AM28" s="987">
        <f t="shared" si="14"/>
        <v>27.000411550175226</v>
      </c>
      <c r="AN28" s="987">
        <f t="shared" si="15"/>
        <v>-10.697291022996401</v>
      </c>
      <c r="AO28" s="987">
        <f t="shared" si="16"/>
        <v>-5.3486455114982006</v>
      </c>
      <c r="AP28" s="987">
        <f t="shared" si="17"/>
        <v>-1.60459365344946</v>
      </c>
      <c r="AQ28" s="987">
        <f>MEDIAN('Time series-NOx per study'!V10:V69)*P28</f>
        <v>11.020973275257182</v>
      </c>
      <c r="AR28" s="1009">
        <f t="shared" si="18"/>
        <v>-17.65053018794406</v>
      </c>
      <c r="AS28" s="482"/>
      <c r="AT28" s="987">
        <f t="shared" si="19"/>
        <v>27.000411550175226</v>
      </c>
      <c r="AU28" s="987">
        <f t="shared" si="20"/>
        <v>-10.697291022996401</v>
      </c>
      <c r="AV28" s="987">
        <f t="shared" si="21"/>
        <v>-5.3486455114982006</v>
      </c>
      <c r="AW28" s="987">
        <f t="shared" si="22"/>
        <v>-1.60459365344946</v>
      </c>
      <c r="AX28" s="987">
        <f>MEDIAN('Time series-NOx per study'!V10:V69)*P28</f>
        <v>11.020973275257182</v>
      </c>
      <c r="AY28" s="1009">
        <f t="shared" si="23"/>
        <v>-17.65053018794406</v>
      </c>
      <c r="AZ28" s="979"/>
      <c r="BA28" s="979"/>
      <c r="BB28" s="88"/>
      <c r="BC28" s="88"/>
    </row>
    <row r="29" spans="2:61">
      <c r="B29" s="472">
        <f t="shared" si="30"/>
        <v>1999</v>
      </c>
      <c r="C29" s="981">
        <v>206.256</v>
      </c>
      <c r="D29" s="981">
        <v>651.76895999999999</v>
      </c>
      <c r="E29" s="982">
        <v>23742</v>
      </c>
      <c r="F29" s="983">
        <f>'Master ERF Table'!$Q$13</f>
        <v>1.1657924009020941</v>
      </c>
      <c r="G29" s="982">
        <f t="shared" si="25"/>
        <v>27678.24318221752</v>
      </c>
      <c r="H29" s="109">
        <f>'Master ERF Table'!$Q$11</f>
        <v>0.95</v>
      </c>
      <c r="I29" s="983">
        <f t="shared" si="31"/>
        <v>13.684152782006249</v>
      </c>
      <c r="J29" s="109">
        <f>'Master ERF Table'!$Q$19</f>
        <v>0.03</v>
      </c>
      <c r="K29" s="109">
        <f>'Master ERF Table'!$Q$20</f>
        <v>1.2</v>
      </c>
      <c r="L29" s="982">
        <f>'Master ERF Table'!$Q$18</f>
        <v>1231</v>
      </c>
      <c r="M29" s="991">
        <v>0.73</v>
      </c>
      <c r="N29" s="88"/>
      <c r="O29" s="981">
        <f t="shared" si="26"/>
        <v>651.76895999999999</v>
      </c>
      <c r="P29" s="983">
        <f t="shared" si="4"/>
        <v>0.81605290425071519</v>
      </c>
      <c r="Q29" s="989">
        <f t="shared" si="27"/>
        <v>5.8782959999999999E-3</v>
      </c>
      <c r="R29" s="989">
        <f t="shared" si="28"/>
        <v>0.23513184000000001</v>
      </c>
      <c r="S29" s="981">
        <f t="shared" si="29"/>
        <v>241.2060792</v>
      </c>
      <c r="T29" s="990">
        <f t="shared" si="8"/>
        <v>27678243182.217522</v>
      </c>
      <c r="U29" s="88"/>
      <c r="V29" s="984">
        <f>'Master ERF Table'!$C$11</f>
        <v>34.442957746478882</v>
      </c>
      <c r="W29" s="984">
        <f>'Master ERF Table'!$C$13</f>
        <v>-18.693086083844243</v>
      </c>
      <c r="X29" s="984">
        <f>'Master ERF Table'!$C$12</f>
        <v>-9.3465430419221214</v>
      </c>
      <c r="Y29" s="984">
        <f>'Master ERF Table'!$C$14</f>
        <v>-2.8039629125766363</v>
      </c>
      <c r="Z29" s="984">
        <f>'Master ERF Table'!$C$15</f>
        <v>5.4603140858326471</v>
      </c>
      <c r="AA29" s="984">
        <f>'Master ERF Table'!$C$19</f>
        <v>100.67114093959731</v>
      </c>
      <c r="AB29" s="984">
        <f>'Master ERF Table'!$C$21</f>
        <v>-19.909502262443439</v>
      </c>
      <c r="AC29" s="985">
        <f>'Master ERF Table'!$C$17</f>
        <v>5.1788268955650935E-3</v>
      </c>
      <c r="AD29" s="986">
        <f>'Master ERF Table'!$C$7</f>
        <v>9.3595037832884959E-10</v>
      </c>
      <c r="AF29" s="987">
        <f t="shared" si="9"/>
        <v>28.107275699998759</v>
      </c>
      <c r="AG29" s="987">
        <f t="shared" si="10"/>
        <v>-11.135819447334697</v>
      </c>
      <c r="AH29" s="987">
        <f t="shared" si="11"/>
        <v>-5.5679097236673485</v>
      </c>
      <c r="AI29" s="987">
        <f t="shared" si="12"/>
        <v>-1.6703729171002046</v>
      </c>
      <c r="AJ29" s="987">
        <f>MEDIAN('Time series-NOx per study'!V10:V69)*P29</f>
        <v>11.472770841078592</v>
      </c>
      <c r="AK29" s="1009">
        <f t="shared" si="13"/>
        <v>-18.374102088102251</v>
      </c>
      <c r="AL29" s="482"/>
      <c r="AM29" s="987">
        <f t="shared" si="14"/>
        <v>28.107275699998759</v>
      </c>
      <c r="AN29" s="987">
        <f t="shared" si="15"/>
        <v>-11.135819447334697</v>
      </c>
      <c r="AO29" s="987">
        <f t="shared" si="16"/>
        <v>-5.5679097236673485</v>
      </c>
      <c r="AP29" s="987">
        <f t="shared" si="17"/>
        <v>-1.6703729171002046</v>
      </c>
      <c r="AQ29" s="987">
        <f>MEDIAN('Time series-NOx per study'!V10:V69)*P29</f>
        <v>11.472770841078592</v>
      </c>
      <c r="AR29" s="1009">
        <f t="shared" si="18"/>
        <v>-18.374102088102251</v>
      </c>
      <c r="AS29" s="482"/>
      <c r="AT29" s="987">
        <f t="shared" si="19"/>
        <v>28.107275699998759</v>
      </c>
      <c r="AU29" s="987">
        <f t="shared" si="20"/>
        <v>-11.135819447334697</v>
      </c>
      <c r="AV29" s="987">
        <f t="shared" si="21"/>
        <v>-5.5679097236673485</v>
      </c>
      <c r="AW29" s="987">
        <f t="shared" si="22"/>
        <v>-1.6703729171002046</v>
      </c>
      <c r="AX29" s="987">
        <f>MEDIAN('Time series-NOx per study'!V10:V69)*P29</f>
        <v>11.472770841078592</v>
      </c>
      <c r="AY29" s="1009">
        <f t="shared" si="23"/>
        <v>-18.374102088102251</v>
      </c>
      <c r="AZ29" s="979"/>
      <c r="BA29" s="979"/>
      <c r="BB29" s="979"/>
      <c r="BC29" s="88"/>
    </row>
    <row r="30" spans="2:61">
      <c r="B30" s="390">
        <f t="shared" si="30"/>
        <v>2000</v>
      </c>
      <c r="C30" s="473">
        <v>216.93799999999999</v>
      </c>
      <c r="D30" s="473">
        <v>685.52408000000003</v>
      </c>
      <c r="E30" s="474">
        <v>25981.555983433998</v>
      </c>
      <c r="F30" s="475">
        <f>'Master ERF Table'!$Q$13</f>
        <v>1.1657924009020941</v>
      </c>
      <c r="G30" s="474">
        <f t="shared" si="25"/>
        <v>30289.100529099691</v>
      </c>
      <c r="H30" s="472">
        <f>'Master ERF Table'!$Q$11</f>
        <v>0.95</v>
      </c>
      <c r="I30" s="391">
        <v>13.8</v>
      </c>
      <c r="J30" s="472">
        <f>'Master ERF Table'!$Q$19</f>
        <v>0.03</v>
      </c>
      <c r="K30" s="472">
        <f>'Master ERF Table'!$Q$20</f>
        <v>1.2</v>
      </c>
      <c r="L30" s="474">
        <f>'Master ERF Table'!$Q$18</f>
        <v>1231</v>
      </c>
      <c r="M30" s="479">
        <v>0.73</v>
      </c>
      <c r="N30" s="88"/>
      <c r="O30" s="473">
        <f t="shared" si="26"/>
        <v>685.52408000000003</v>
      </c>
      <c r="P30" s="475">
        <f t="shared" si="4"/>
        <v>0.86558262000000008</v>
      </c>
      <c r="Q30" s="853">
        <f t="shared" si="27"/>
        <v>6.1827330000000002E-3</v>
      </c>
      <c r="R30" s="853">
        <f t="shared" si="28"/>
        <v>0.24730932</v>
      </c>
      <c r="S30" s="473">
        <f t="shared" si="29"/>
        <v>253.69814410000001</v>
      </c>
      <c r="T30" s="481">
        <f>G30*1000000</f>
        <v>30289100529.099689</v>
      </c>
      <c r="U30" s="88"/>
      <c r="V30" s="75">
        <f>'Master ERF Table'!$C$11</f>
        <v>34.442957746478882</v>
      </c>
      <c r="W30" s="75">
        <f>'Master ERF Table'!$C$13</f>
        <v>-18.693086083844243</v>
      </c>
      <c r="X30" s="75">
        <f>'Master ERF Table'!$C$12</f>
        <v>-9.3465430419221214</v>
      </c>
      <c r="Y30" s="75">
        <f>'Master ERF Table'!$C$14</f>
        <v>-2.8039629125766363</v>
      </c>
      <c r="Z30" s="75">
        <f>'Master ERF Table'!$C$15</f>
        <v>5.4603140858326471</v>
      </c>
      <c r="AA30" s="75">
        <f>'Master ERF Table'!$C$19</f>
        <v>100.67114093959731</v>
      </c>
      <c r="AB30" s="75">
        <f>'Master ERF Table'!$C$21</f>
        <v>-19.909502262443439</v>
      </c>
      <c r="AC30" s="439">
        <f>'Master ERF Table'!$C$17</f>
        <v>5.1788268955650935E-3</v>
      </c>
      <c r="AD30" s="84">
        <f>'Master ERF Table'!$C$7</f>
        <v>9.3595037832884959E-10</v>
      </c>
      <c r="AF30" s="75">
        <f t="shared" si="9"/>
        <v>29.813225606746489</v>
      </c>
      <c r="AG30" s="75">
        <f t="shared" si="10"/>
        <v>-11.811699612687793</v>
      </c>
      <c r="AH30" s="75">
        <f t="shared" si="11"/>
        <v>-5.9058498063438964</v>
      </c>
      <c r="AI30" s="75">
        <f t="shared" si="12"/>
        <v>-1.7717549419031686</v>
      </c>
      <c r="AJ30" s="482">
        <f>MEDIAN('Time series-NOx per study'!V10:V69)*P30</f>
        <v>12.169102017225875</v>
      </c>
      <c r="AK30" s="1009">
        <f t="shared" si="13"/>
        <v>-19.48930436093486</v>
      </c>
      <c r="AL30" s="482"/>
      <c r="AM30" s="75">
        <f t="shared" si="14"/>
        <v>29.813225606746489</v>
      </c>
      <c r="AN30" s="75">
        <f t="shared" si="15"/>
        <v>-11.811699612687793</v>
      </c>
      <c r="AO30" s="482">
        <f t="shared" si="16"/>
        <v>-5.9058498063438964</v>
      </c>
      <c r="AP30" s="75">
        <f t="shared" si="17"/>
        <v>-1.7717549419031686</v>
      </c>
      <c r="AQ30" s="482">
        <f>MEDIAN('Time series-NOx per study'!V10:V69)*P30</f>
        <v>12.169102017225875</v>
      </c>
      <c r="AR30" s="1009">
        <f t="shared" si="18"/>
        <v>-19.48930436093486</v>
      </c>
      <c r="AS30" s="482"/>
      <c r="AT30" s="75">
        <f t="shared" si="19"/>
        <v>29.813225606746489</v>
      </c>
      <c r="AU30" s="75">
        <f t="shared" si="20"/>
        <v>-11.811699612687793</v>
      </c>
      <c r="AV30" s="75">
        <f t="shared" si="21"/>
        <v>-5.9058498063438964</v>
      </c>
      <c r="AW30" s="75">
        <f t="shared" si="22"/>
        <v>-1.7717549419031686</v>
      </c>
      <c r="AX30" s="482">
        <f>MEDIAN('Time series-NOx per study'!V10:V69)*P30</f>
        <v>12.169102017225875</v>
      </c>
      <c r="AY30" s="1009">
        <f t="shared" si="23"/>
        <v>-19.48930436093486</v>
      </c>
      <c r="AZ30" s="1019"/>
      <c r="BA30" s="482"/>
      <c r="BB30" s="88"/>
      <c r="BC30" s="88"/>
    </row>
    <row r="31" spans="2:61">
      <c r="B31" s="472">
        <f t="shared" si="30"/>
        <v>2001</v>
      </c>
      <c r="C31" s="473">
        <v>208.673</v>
      </c>
      <c r="D31" s="473">
        <v>659.40668000000005</v>
      </c>
      <c r="E31" s="474">
        <v>26157.107037377002</v>
      </c>
      <c r="F31" s="475">
        <f>'Master ERF Table'!$Q$13</f>
        <v>1.1657924009020941</v>
      </c>
      <c r="G31" s="474">
        <f t="shared" si="25"/>
        <v>30493.756613756796</v>
      </c>
      <c r="H31" s="472">
        <f>'Master ERF Table'!$Q$11</f>
        <v>0.95</v>
      </c>
      <c r="I31" s="477">
        <f>(I$35/I$30)^(1/(B$35-B$30))*I30</f>
        <v>13.879088274582799</v>
      </c>
      <c r="J31" s="472">
        <f>'Master ERF Table'!$Q$19</f>
        <v>0.03</v>
      </c>
      <c r="K31" s="472">
        <f>'Master ERF Table'!$Q$20</f>
        <v>1.2</v>
      </c>
      <c r="L31" s="474">
        <f>'Master ERF Table'!$Q$18</f>
        <v>1231</v>
      </c>
      <c r="M31" s="477">
        <f>(M$35/M$30)^(1/(B$35-B$30))*M30</f>
        <v>0.73395687143117039</v>
      </c>
      <c r="N31" s="88"/>
      <c r="O31" s="473">
        <f t="shared" si="26"/>
        <v>659.40668000000005</v>
      </c>
      <c r="P31" s="475">
        <f t="shared" si="4"/>
        <v>0.83737695943571344</v>
      </c>
      <c r="Q31" s="853">
        <f t="shared" si="27"/>
        <v>5.9471805000000004E-3</v>
      </c>
      <c r="R31" s="853">
        <f t="shared" si="28"/>
        <v>0.23788722000000001</v>
      </c>
      <c r="S31" s="473">
        <f t="shared" si="29"/>
        <v>244.03263985000001</v>
      </c>
      <c r="T31" s="481">
        <f t="shared" ref="T31:T48" si="32">G31*1000000</f>
        <v>30493756613.756794</v>
      </c>
      <c r="U31" s="88"/>
      <c r="V31" s="75">
        <f>'Master ERF Table'!$C$11</f>
        <v>34.442957746478882</v>
      </c>
      <c r="W31" s="75">
        <f>'Master ERF Table'!$C$13</f>
        <v>-18.693086083844243</v>
      </c>
      <c r="X31" s="75">
        <f>'Master ERF Table'!$C$12</f>
        <v>-9.3465430419221214</v>
      </c>
      <c r="Y31" s="75">
        <f>'Master ERF Table'!$C$14</f>
        <v>-2.8039629125766363</v>
      </c>
      <c r="Z31" s="75">
        <f>'Master ERF Table'!$C$15</f>
        <v>5.4603140858326471</v>
      </c>
      <c r="AA31" s="75">
        <f>'Master ERF Table'!$C$19</f>
        <v>100.67114093959731</v>
      </c>
      <c r="AB31" s="75">
        <f>'Master ERF Table'!$C$21</f>
        <v>-19.909502262443439</v>
      </c>
      <c r="AC31" s="439">
        <f>'Master ERF Table'!$C$17</f>
        <v>5.1788268955650935E-3</v>
      </c>
      <c r="AD31" s="84">
        <f>'Master ERF Table'!$C$7</f>
        <v>9.3595037832884959E-10</v>
      </c>
      <c r="AF31" s="75">
        <f t="shared" si="9"/>
        <v>28.841739231719238</v>
      </c>
      <c r="AG31" s="75">
        <f t="shared" si="10"/>
        <v>-11.488744038751237</v>
      </c>
      <c r="AH31" s="75">
        <f t="shared" si="11"/>
        <v>-5.7443720193756187</v>
      </c>
      <c r="AI31" s="75">
        <f t="shared" si="12"/>
        <v>-1.7233116058126858</v>
      </c>
      <c r="AJ31" s="482">
        <f>MEDIAN('Time series-NOx per study'!W10:W69)*P31</f>
        <v>11.685691467403727</v>
      </c>
      <c r="AK31" s="1009">
        <f t="shared" si="13"/>
        <v>-18.956427663939543</v>
      </c>
      <c r="AL31" s="482"/>
      <c r="AM31" s="75">
        <f t="shared" si="14"/>
        <v>28.841739231719238</v>
      </c>
      <c r="AN31" s="75">
        <f t="shared" si="15"/>
        <v>-11.488744038751237</v>
      </c>
      <c r="AO31" s="482">
        <f t="shared" si="16"/>
        <v>-5.7443720193756187</v>
      </c>
      <c r="AP31" s="75">
        <f t="shared" si="17"/>
        <v>-1.7233116058126858</v>
      </c>
      <c r="AQ31" s="482">
        <f>MEDIAN('Time series-NOx per study'!W10:W69)*P31</f>
        <v>11.685691467403727</v>
      </c>
      <c r="AR31" s="1009">
        <f t="shared" si="18"/>
        <v>-18.956427663939543</v>
      </c>
      <c r="AS31" s="482"/>
      <c r="AT31" s="75">
        <f t="shared" si="19"/>
        <v>28.841739231719238</v>
      </c>
      <c r="AU31" s="75">
        <f t="shared" si="20"/>
        <v>-11.488744038751237</v>
      </c>
      <c r="AV31" s="75">
        <f t="shared" si="21"/>
        <v>-5.7443720193756187</v>
      </c>
      <c r="AW31" s="75">
        <f t="shared" si="22"/>
        <v>-1.7233116058126858</v>
      </c>
      <c r="AX31" s="482">
        <f>MEDIAN('Time series-NOx per study'!W10:W69)*P31</f>
        <v>11.685691467403727</v>
      </c>
      <c r="AY31" s="1009">
        <f t="shared" si="23"/>
        <v>-18.956427663939543</v>
      </c>
      <c r="AZ31" s="1019"/>
      <c r="BA31" s="482"/>
      <c r="BB31" s="88"/>
      <c r="BC31" s="88"/>
    </row>
    <row r="32" spans="2:61">
      <c r="B32" s="472">
        <f t="shared" si="30"/>
        <v>2002</v>
      </c>
      <c r="C32" s="473">
        <v>209.095</v>
      </c>
      <c r="D32" s="473">
        <v>660.74020000000007</v>
      </c>
      <c r="E32" s="474">
        <v>25506.535484532</v>
      </c>
      <c r="F32" s="475">
        <f>'Master ERF Table'!$Q$13</f>
        <v>1.1657924009020941</v>
      </c>
      <c r="G32" s="474">
        <f t="shared" si="25"/>
        <v>29735.325241207018</v>
      </c>
      <c r="H32" s="472">
        <f>'Master ERF Table'!$Q$11</f>
        <v>0.95</v>
      </c>
      <c r="I32" s="477">
        <f t="shared" ref="I32:I34" si="33">(I$35/I$30)^(1/(B$35-B$30))*I31</f>
        <v>13.958629806787082</v>
      </c>
      <c r="J32" s="472">
        <f>'Master ERF Table'!$Q$19</f>
        <v>0.03</v>
      </c>
      <c r="K32" s="472">
        <f>'Master ERF Table'!$Q$20</f>
        <v>1.2</v>
      </c>
      <c r="L32" s="474">
        <f>'Master ERF Table'!$Q$18</f>
        <v>1231</v>
      </c>
      <c r="M32" s="477">
        <f>(M$35/M$30)^(1/(B$35-B$30))*M31</f>
        <v>0.73793519057675561</v>
      </c>
      <c r="N32" s="88"/>
      <c r="O32" s="473">
        <f t="shared" si="26"/>
        <v>660.74020000000007</v>
      </c>
      <c r="P32" s="475">
        <f>(((C32*1000000000)*H32*I32)/1000000000000)*(14/46)</f>
        <v>0.84387913049319407</v>
      </c>
      <c r="Q32" s="853">
        <f t="shared" si="27"/>
        <v>5.9592075E-3</v>
      </c>
      <c r="R32" s="853">
        <f t="shared" si="28"/>
        <v>0.23836830000000001</v>
      </c>
      <c r="S32" s="473">
        <f t="shared" si="29"/>
        <v>244.52614775000001</v>
      </c>
      <c r="T32" s="481">
        <f t="shared" si="32"/>
        <v>29735325241.207016</v>
      </c>
      <c r="U32" s="88"/>
      <c r="V32" s="75">
        <f>'Master ERF Table'!$C$11</f>
        <v>34.442957746478882</v>
      </c>
      <c r="W32" s="75">
        <f>'Master ERF Table'!$C$13</f>
        <v>-18.693086083844243</v>
      </c>
      <c r="X32" s="75">
        <f>'Master ERF Table'!$C$12</f>
        <v>-9.3465430419221214</v>
      </c>
      <c r="Y32" s="75">
        <f>'Master ERF Table'!$C$14</f>
        <v>-2.8039629125766363</v>
      </c>
      <c r="Z32" s="75">
        <f>'Master ERF Table'!$C$15</f>
        <v>5.4603140858326471</v>
      </c>
      <c r="AA32" s="75">
        <f>'Master ERF Table'!$C$19</f>
        <v>100.67114093959731</v>
      </c>
      <c r="AB32" s="75">
        <f>'Master ERF Table'!$C$21</f>
        <v>-19.909502262443439</v>
      </c>
      <c r="AC32" s="439">
        <f>'Master ERF Table'!$C$17</f>
        <v>5.1788268955650935E-3</v>
      </c>
      <c r="AD32" s="84">
        <f>'Master ERF Table'!$C$7</f>
        <v>9.3595037832884959E-10</v>
      </c>
      <c r="AF32" s="75">
        <f t="shared" si="9"/>
        <v>29.065693234712423</v>
      </c>
      <c r="AG32" s="75">
        <f t="shared" si="10"/>
        <v>-11.640710110685802</v>
      </c>
      <c r="AH32" s="75">
        <f t="shared" si="11"/>
        <v>-5.8203550553429011</v>
      </c>
      <c r="AI32" s="75">
        <f t="shared" si="12"/>
        <v>-1.7461065166028702</v>
      </c>
      <c r="AJ32" s="482">
        <f>MEDIAN('Time series-NOx per study'!X10:X69)*P32</f>
        <v>11.688409720958147</v>
      </c>
      <c r="AK32" s="1009">
        <f t="shared" si="13"/>
        <v>-19.207171682631575</v>
      </c>
      <c r="AL32" s="482"/>
      <c r="AM32" s="75">
        <f t="shared" si="14"/>
        <v>29.065693234712423</v>
      </c>
      <c r="AN32" s="75">
        <f t="shared" si="15"/>
        <v>-11.640710110685802</v>
      </c>
      <c r="AO32" s="482">
        <f t="shared" si="16"/>
        <v>-5.8203550553429011</v>
      </c>
      <c r="AP32" s="75">
        <f t="shared" si="17"/>
        <v>-1.7461065166028702</v>
      </c>
      <c r="AQ32" s="482">
        <f>MEDIAN('Time series-NOx per study'!X10:X69)*P32</f>
        <v>11.688409720958147</v>
      </c>
      <c r="AR32" s="1009">
        <f t="shared" si="18"/>
        <v>-19.207171682631575</v>
      </c>
      <c r="AS32" s="482"/>
      <c r="AT32" s="75">
        <f t="shared" si="19"/>
        <v>29.065693234712423</v>
      </c>
      <c r="AU32" s="75">
        <f t="shared" si="20"/>
        <v>-11.640710110685802</v>
      </c>
      <c r="AV32" s="75">
        <f t="shared" si="21"/>
        <v>-5.8203550553429011</v>
      </c>
      <c r="AW32" s="75">
        <f t="shared" si="22"/>
        <v>-1.7461065166028702</v>
      </c>
      <c r="AX32" s="482">
        <f>MEDIAN('Time series-NOx per study'!X10:X69)*P32</f>
        <v>11.688409720958147</v>
      </c>
      <c r="AY32" s="1009">
        <f t="shared" si="23"/>
        <v>-19.207171682631575</v>
      </c>
      <c r="AZ32" s="1019"/>
      <c r="BA32" s="482"/>
      <c r="BB32" s="88"/>
      <c r="BC32" s="88"/>
    </row>
    <row r="33" spans="1:55">
      <c r="B33" s="472">
        <f t="shared" si="30"/>
        <v>2003</v>
      </c>
      <c r="C33" s="473">
        <v>208.964</v>
      </c>
      <c r="D33" s="473">
        <v>660.32623999999998</v>
      </c>
      <c r="E33" s="474">
        <v>26559.841808185</v>
      </c>
      <c r="F33" s="475">
        <f>'Master ERF Table'!$Q$13</f>
        <v>1.1657924009020941</v>
      </c>
      <c r="G33" s="474">
        <f t="shared" si="25"/>
        <v>30963.261749143807</v>
      </c>
      <c r="H33" s="472">
        <f>'Master ERF Table'!$Q$11</f>
        <v>0.95</v>
      </c>
      <c r="I33" s="477">
        <f t="shared" si="33"/>
        <v>14.038627194247866</v>
      </c>
      <c r="J33" s="472">
        <f>'Master ERF Table'!$Q$19</f>
        <v>0.03</v>
      </c>
      <c r="K33" s="472">
        <f>'Master ERF Table'!$Q$20</f>
        <v>1.2</v>
      </c>
      <c r="L33" s="474">
        <f>'Master ERF Table'!$Q$18</f>
        <v>1231</v>
      </c>
      <c r="M33" s="477">
        <f>(M$35/M$30)^(1/(B$35-B$30))*M32</f>
        <v>0.74193507369134248</v>
      </c>
      <c r="N33" s="88"/>
      <c r="O33" s="473">
        <f t="shared" si="26"/>
        <v>660.32623999999998</v>
      </c>
      <c r="P33" s="475">
        <f t="shared" si="4"/>
        <v>0.84818370254674336</v>
      </c>
      <c r="Q33" s="853">
        <f t="shared" si="27"/>
        <v>5.9554739999999997E-3</v>
      </c>
      <c r="R33" s="853">
        <f t="shared" si="28"/>
        <v>0.23821896000000001</v>
      </c>
      <c r="S33" s="473">
        <f t="shared" si="29"/>
        <v>244.37294979999999</v>
      </c>
      <c r="T33" s="481">
        <f t="shared" si="32"/>
        <v>30963261749.143806</v>
      </c>
      <c r="U33" s="88"/>
      <c r="V33" s="75">
        <f>'Master ERF Table'!$C$11</f>
        <v>34.442957746478882</v>
      </c>
      <c r="W33" s="75">
        <f>'Master ERF Table'!$C$13</f>
        <v>-18.693086083844243</v>
      </c>
      <c r="X33" s="75">
        <f>'Master ERF Table'!$C$12</f>
        <v>-9.3465430419221214</v>
      </c>
      <c r="Y33" s="75">
        <f>'Master ERF Table'!$C$14</f>
        <v>-2.8039629125766363</v>
      </c>
      <c r="Z33" s="75">
        <f>'Master ERF Table'!$C$15</f>
        <v>5.4603140858326471</v>
      </c>
      <c r="AA33" s="75">
        <f>'Master ERF Table'!$C$19</f>
        <v>100.67114093959731</v>
      </c>
      <c r="AB33" s="75">
        <f>'Master ERF Table'!$C$21</f>
        <v>-19.909502262443439</v>
      </c>
      <c r="AC33" s="439">
        <f>'Master ERF Table'!$C$17</f>
        <v>5.1788268955650935E-3</v>
      </c>
      <c r="AD33" s="84">
        <f>'Master ERF Table'!$C$7</f>
        <v>9.3595037832884959E-10</v>
      </c>
      <c r="AF33" s="75">
        <f t="shared" si="9"/>
        <v>29.213955428069493</v>
      </c>
      <c r="AG33" s="75">
        <f t="shared" si="10"/>
        <v>-11.763507439508054</v>
      </c>
      <c r="AH33" s="75">
        <f t="shared" si="11"/>
        <v>-5.8817537197540268</v>
      </c>
      <c r="AI33" s="75">
        <f t="shared" si="12"/>
        <v>-1.764526115926208</v>
      </c>
      <c r="AJ33" s="482">
        <f>MEDIAN('Time series-NOx per study'!Y10:Y69)*P33</f>
        <v>11.659082720678974</v>
      </c>
      <c r="AK33" s="1009">
        <f t="shared" si="13"/>
        <v>-19.40978727518829</v>
      </c>
      <c r="AL33" s="482"/>
      <c r="AM33" s="75">
        <f t="shared" si="14"/>
        <v>29.213955428069493</v>
      </c>
      <c r="AN33" s="75">
        <f t="shared" si="15"/>
        <v>-11.763507439508054</v>
      </c>
      <c r="AO33" s="482">
        <f t="shared" si="16"/>
        <v>-5.8817537197540268</v>
      </c>
      <c r="AP33" s="75">
        <f t="shared" si="17"/>
        <v>-1.764526115926208</v>
      </c>
      <c r="AQ33" s="482">
        <f>MEDIAN('Time series-NOx per study'!Y10:Y69)*P33</f>
        <v>11.659082720678974</v>
      </c>
      <c r="AR33" s="1009">
        <f t="shared" si="18"/>
        <v>-19.40978727518829</v>
      </c>
      <c r="AS33" s="482"/>
      <c r="AT33" s="75">
        <f t="shared" si="19"/>
        <v>29.213955428069493</v>
      </c>
      <c r="AU33" s="75">
        <f t="shared" si="20"/>
        <v>-11.763507439508054</v>
      </c>
      <c r="AV33" s="75">
        <f t="shared" si="21"/>
        <v>-5.8817537197540268</v>
      </c>
      <c r="AW33" s="75">
        <f t="shared" si="22"/>
        <v>-1.764526115926208</v>
      </c>
      <c r="AX33" s="482">
        <f>MEDIAN('Time series-NOx per study'!Y10:Y69)*P33</f>
        <v>11.659082720678974</v>
      </c>
      <c r="AY33" s="1009">
        <f t="shared" si="23"/>
        <v>-19.40978727518829</v>
      </c>
      <c r="AZ33" s="1019"/>
      <c r="BA33" s="482"/>
      <c r="BB33" s="88"/>
      <c r="BC33" s="88"/>
    </row>
    <row r="34" spans="1:55">
      <c r="B34" s="472">
        <f t="shared" si="30"/>
        <v>2004</v>
      </c>
      <c r="C34" s="473">
        <v>222.10900000000001</v>
      </c>
      <c r="D34" s="473">
        <v>701.86444000000006</v>
      </c>
      <c r="E34" s="474">
        <v>30122.495549952</v>
      </c>
      <c r="F34" s="475">
        <f>'Master ERF Table'!$Q$13</f>
        <v>1.1657924009020941</v>
      </c>
      <c r="G34" s="474">
        <f t="shared" si="25"/>
        <v>35116.576408341185</v>
      </c>
      <c r="H34" s="472">
        <f>'Master ERF Table'!$Q$11</f>
        <v>0.95</v>
      </c>
      <c r="I34" s="477">
        <f t="shared" si="33"/>
        <v>14.119083049487301</v>
      </c>
      <c r="J34" s="472">
        <f>'Master ERF Table'!$Q$19</f>
        <v>0.03</v>
      </c>
      <c r="K34" s="472">
        <f>'Master ERF Table'!$Q$20</f>
        <v>1.2</v>
      </c>
      <c r="L34" s="474">
        <f>'Master ERF Table'!$Q$18</f>
        <v>1231</v>
      </c>
      <c r="M34" s="477">
        <f>(M$35/M$30)^(1/(B$35-B$30))*M33</f>
        <v>0.74595663765966103</v>
      </c>
      <c r="N34" s="88"/>
      <c r="O34" s="473">
        <f t="shared" si="26"/>
        <v>701.86444000000006</v>
      </c>
      <c r="P34" s="475">
        <f t="shared" si="4"/>
        <v>0.90670593579593572</v>
      </c>
      <c r="Q34" s="853">
        <f t="shared" si="27"/>
        <v>6.3301065E-3</v>
      </c>
      <c r="R34" s="853">
        <f t="shared" si="28"/>
        <v>0.25320426000000001</v>
      </c>
      <c r="S34" s="473">
        <f t="shared" si="29"/>
        <v>259.74537005000002</v>
      </c>
      <c r="T34" s="481">
        <f t="shared" si="32"/>
        <v>35116576408.341187</v>
      </c>
      <c r="U34" s="88"/>
      <c r="V34" s="75">
        <f>'Master ERF Table'!$C$11</f>
        <v>34.442957746478882</v>
      </c>
      <c r="W34" s="75">
        <f>'Master ERF Table'!$C$13</f>
        <v>-18.693086083844243</v>
      </c>
      <c r="X34" s="75">
        <f>'Master ERF Table'!$C$12</f>
        <v>-9.3465430419221214</v>
      </c>
      <c r="Y34" s="75">
        <f>'Master ERF Table'!$C$14</f>
        <v>-2.8039629125766363</v>
      </c>
      <c r="Z34" s="75">
        <f>'Master ERF Table'!$C$15</f>
        <v>5.4603140858326471</v>
      </c>
      <c r="AA34" s="75">
        <f>'Master ERF Table'!$C$19</f>
        <v>100.67114093959731</v>
      </c>
      <c r="AB34" s="75">
        <f>'Master ERF Table'!$C$21</f>
        <v>-19.909502262443439</v>
      </c>
      <c r="AC34" s="439">
        <f>'Master ERF Table'!$C$17</f>
        <v>5.1788268955650935E-3</v>
      </c>
      <c r="AD34" s="84">
        <f>'Master ERF Table'!$C$7</f>
        <v>9.3595037832884959E-10</v>
      </c>
      <c r="AF34" s="75">
        <f t="shared" si="9"/>
        <v>31.22963423510101</v>
      </c>
      <c r="AG34" s="75">
        <f t="shared" si="10"/>
        <v>-12.64331760044719</v>
      </c>
      <c r="AH34" s="75">
        <f t="shared" si="11"/>
        <v>-6.3216588002235952</v>
      </c>
      <c r="AI34" s="75">
        <f t="shared" si="12"/>
        <v>-1.8964976400670785</v>
      </c>
      <c r="AJ34" s="482">
        <f>MEDIAN('Time series-NOx per study'!Z10:Z69)*P34</f>
        <v>12.363100564168091</v>
      </c>
      <c r="AK34" s="1009">
        <f t="shared" si="13"/>
        <v>-20.861474040737864</v>
      </c>
      <c r="AL34" s="482"/>
      <c r="AM34" s="75">
        <f t="shared" si="14"/>
        <v>31.22963423510101</v>
      </c>
      <c r="AN34" s="75">
        <f t="shared" si="15"/>
        <v>-12.64331760044719</v>
      </c>
      <c r="AO34" s="482">
        <f t="shared" si="16"/>
        <v>-6.3216588002235952</v>
      </c>
      <c r="AP34" s="75">
        <f t="shared" si="17"/>
        <v>-1.8964976400670785</v>
      </c>
      <c r="AQ34" s="482">
        <f>MEDIAN('Time series-NOx per study'!Z10:Z69)*P34</f>
        <v>12.363100564168091</v>
      </c>
      <c r="AR34" s="1009">
        <f t="shared" si="18"/>
        <v>-20.861474040737864</v>
      </c>
      <c r="AS34" s="482"/>
      <c r="AT34" s="75">
        <f t="shared" si="19"/>
        <v>31.22963423510101</v>
      </c>
      <c r="AU34" s="75">
        <f t="shared" si="20"/>
        <v>-12.64331760044719</v>
      </c>
      <c r="AV34" s="75">
        <f t="shared" si="21"/>
        <v>-6.3216588002235952</v>
      </c>
      <c r="AW34" s="75">
        <f t="shared" si="22"/>
        <v>-1.8964976400670785</v>
      </c>
      <c r="AX34" s="482">
        <f>MEDIAN('Time series-NOx per study'!Z10:Z69)*P34</f>
        <v>12.363100564168091</v>
      </c>
      <c r="AY34" s="1009">
        <f t="shared" si="23"/>
        <v>-20.861474040737864</v>
      </c>
      <c r="AZ34" s="951"/>
      <c r="BA34" s="482"/>
      <c r="BB34"/>
    </row>
    <row r="35" spans="1:55">
      <c r="B35" s="390">
        <f t="shared" si="30"/>
        <v>2005</v>
      </c>
      <c r="C35" s="473">
        <v>233.02500000000001</v>
      </c>
      <c r="D35" s="473">
        <v>736.35900000000004</v>
      </c>
      <c r="E35" s="474">
        <v>31857.353024202999</v>
      </c>
      <c r="F35" s="475">
        <f>'Master ERF Table'!$Q$13</f>
        <v>1.1657924009020941</v>
      </c>
      <c r="G35" s="474">
        <f t="shared" si="25"/>
        <v>37139.060068471204</v>
      </c>
      <c r="H35" s="472">
        <f>'Master ERF Table'!$Q$11</f>
        <v>0.95</v>
      </c>
      <c r="I35" s="391">
        <f>'Master ERF Table'!AU17</f>
        <v>14.2</v>
      </c>
      <c r="J35" s="472">
        <f>'Master ERF Table'!$Q$19</f>
        <v>0.03</v>
      </c>
      <c r="K35" s="472">
        <f>'Master ERF Table'!$Q$20</f>
        <v>1.2</v>
      </c>
      <c r="L35" s="474">
        <f>'Master ERF Table'!$Q$18</f>
        <v>1231</v>
      </c>
      <c r="M35" s="479">
        <v>0.75</v>
      </c>
      <c r="N35" s="88"/>
      <c r="O35" s="473">
        <f t="shared" si="26"/>
        <v>736.35900000000004</v>
      </c>
      <c r="P35" s="475">
        <f>(((C35*1000000000)*H35*I35)/1000000000000)*(14/46)</f>
        <v>0.95671959782608695</v>
      </c>
      <c r="Q35" s="853">
        <f t="shared" si="27"/>
        <v>6.6412125000000002E-3</v>
      </c>
      <c r="R35" s="853">
        <f t="shared" si="28"/>
        <v>0.26564850000000001</v>
      </c>
      <c r="S35" s="473">
        <f t="shared" si="29"/>
        <v>272.51108625000001</v>
      </c>
      <c r="T35" s="481">
        <f t="shared" si="32"/>
        <v>37139060068.471207</v>
      </c>
      <c r="U35" s="88"/>
      <c r="V35" s="75">
        <f>'Master ERF Table'!$C$11</f>
        <v>34.442957746478882</v>
      </c>
      <c r="W35" s="75">
        <f>'Master ERF Table'!$C$13</f>
        <v>-18.693086083844243</v>
      </c>
      <c r="X35" s="75">
        <f>'Master ERF Table'!$C$12</f>
        <v>-9.3465430419221214</v>
      </c>
      <c r="Y35" s="75">
        <f>'Master ERF Table'!$C$14</f>
        <v>-2.8039629125766363</v>
      </c>
      <c r="Z35" s="75">
        <f>'Master ERF Table'!$C$15</f>
        <v>5.4603140858326471</v>
      </c>
      <c r="AA35" s="75">
        <f>'Master ERF Table'!$C$19</f>
        <v>100.67114093959731</v>
      </c>
      <c r="AB35" s="75">
        <f>'Master ERF Table'!$C$21</f>
        <v>-19.909502262443439</v>
      </c>
      <c r="AC35" s="439">
        <f>'Master ERF Table'!$C$17</f>
        <v>5.1788268955650935E-3</v>
      </c>
      <c r="AD35" s="84">
        <f>'Master ERF Table'!$C$7</f>
        <v>9.3595037832884959E-10</v>
      </c>
      <c r="AF35" s="923">
        <f t="shared" si="9"/>
        <v>32.952252683152182</v>
      </c>
      <c r="AG35" s="923">
        <f t="shared" si="10"/>
        <v>-13.413031350197915</v>
      </c>
      <c r="AH35" s="923">
        <f t="shared" si="11"/>
        <v>-6.7065156750989576</v>
      </c>
      <c r="AI35" s="923">
        <f t="shared" si="12"/>
        <v>-2.0119547025296871</v>
      </c>
      <c r="AJ35" s="923">
        <f>MEDIAN('Time series-NOx per study'!AA10:AA69)*P35</f>
        <v>12.923260364304795</v>
      </c>
      <c r="AK35" s="1009">
        <f t="shared" si="13"/>
        <v>-22.13150172782656</v>
      </c>
      <c r="AL35" s="482"/>
      <c r="AM35" s="923">
        <f t="shared" si="14"/>
        <v>32.952252683152182</v>
      </c>
      <c r="AN35" s="923">
        <f t="shared" si="15"/>
        <v>-13.413031350197915</v>
      </c>
      <c r="AO35" s="923">
        <f t="shared" si="16"/>
        <v>-6.7065156750989576</v>
      </c>
      <c r="AP35" s="923">
        <f t="shared" si="17"/>
        <v>-2.0119547025296871</v>
      </c>
      <c r="AQ35" s="923">
        <f>MEDIAN('Time series-NOx per study'!AA10:AA69)*P35</f>
        <v>12.923260364304795</v>
      </c>
      <c r="AR35" s="1009">
        <f t="shared" si="18"/>
        <v>-22.13150172782656</v>
      </c>
      <c r="AS35" s="482"/>
      <c r="AT35" s="923">
        <f t="shared" si="19"/>
        <v>32.952252683152182</v>
      </c>
      <c r="AU35" s="923">
        <f t="shared" si="20"/>
        <v>-13.413031350197915</v>
      </c>
      <c r="AV35" s="923">
        <f t="shared" si="21"/>
        <v>-6.7065156750989576</v>
      </c>
      <c r="AW35" s="923">
        <f t="shared" si="22"/>
        <v>-2.0119547025296871</v>
      </c>
      <c r="AX35" s="923">
        <f>MEDIAN('Time series-NOx per study'!AA10:AA69)*P35</f>
        <v>12.923260364304795</v>
      </c>
      <c r="AY35" s="1009">
        <f t="shared" si="23"/>
        <v>-22.13150172782656</v>
      </c>
      <c r="AZ35" s="954"/>
      <c r="BA35" s="482"/>
      <c r="BB35"/>
    </row>
    <row r="36" spans="1:55">
      <c r="B36" s="472">
        <f t="shared" si="30"/>
        <v>2006</v>
      </c>
      <c r="C36" s="473">
        <v>235.74199999999999</v>
      </c>
      <c r="D36" s="473">
        <v>744.94471999999996</v>
      </c>
      <c r="E36" s="474">
        <v>33179.149195061997</v>
      </c>
      <c r="F36" s="475">
        <f>'Master ERF Table'!$Q$13</f>
        <v>1.1657924009020941</v>
      </c>
      <c r="G36" s="474">
        <f t="shared" si="25"/>
        <v>38680.000000000109</v>
      </c>
      <c r="H36" s="472">
        <f>'Master ERF Table'!$Q$11</f>
        <v>0.95</v>
      </c>
      <c r="I36" s="477">
        <f>(I$40/I$35)^(1/(B$40-B$35))*I35</f>
        <v>14.383210966585549</v>
      </c>
      <c r="J36" s="472">
        <f>'Master ERF Table'!$Q$19</f>
        <v>0.03</v>
      </c>
      <c r="K36" s="472">
        <f>'Master ERF Table'!$Q$20</f>
        <v>1.2</v>
      </c>
      <c r="L36" s="474">
        <f>'Master ERF Table'!$Q$18</f>
        <v>1231</v>
      </c>
      <c r="M36" s="477">
        <f>(M$35/M$30)^(1/(B$41-B$35))*M35</f>
        <v>0.75338620537510437</v>
      </c>
      <c r="N36" s="88"/>
      <c r="O36" s="473">
        <f t="shared" si="26"/>
        <v>744.94471999999996</v>
      </c>
      <c r="P36" s="475">
        <f t="shared" ref="P36:P48" si="34">(((C36*1000000000)*H36*I36)/1000000000000)*(14/46)</f>
        <v>0.98036234851756476</v>
      </c>
      <c r="Q36" s="853">
        <f t="shared" si="27"/>
        <v>6.7186470000000003E-3</v>
      </c>
      <c r="R36" s="853">
        <f t="shared" si="28"/>
        <v>0.26874587999999999</v>
      </c>
      <c r="S36" s="473">
        <f t="shared" si="29"/>
        <v>275.6884819</v>
      </c>
      <c r="T36" s="481">
        <f t="shared" si="32"/>
        <v>38680000000.000107</v>
      </c>
      <c r="U36" s="88"/>
      <c r="V36" s="75">
        <f>'Master ERF Table'!$C$11</f>
        <v>34.442957746478882</v>
      </c>
      <c r="W36" s="75">
        <f>'Master ERF Table'!$C$13</f>
        <v>-18.693086083844243</v>
      </c>
      <c r="X36" s="75">
        <f>'Master ERF Table'!$C$12</f>
        <v>-9.3465430419221214</v>
      </c>
      <c r="Y36" s="75">
        <f>'Master ERF Table'!$C$14</f>
        <v>-2.8039629125766363</v>
      </c>
      <c r="Z36" s="75">
        <f>'Master ERF Table'!$C$15</f>
        <v>5.4603140858326471</v>
      </c>
      <c r="AA36" s="75">
        <f>'Master ERF Table'!$C$19</f>
        <v>100.67114093959731</v>
      </c>
      <c r="AB36" s="75">
        <f>'Master ERF Table'!$C$21</f>
        <v>-19.909502262443439</v>
      </c>
      <c r="AC36" s="439">
        <f>'Master ERF Table'!$C$17</f>
        <v>5.1788268955650935E-3</v>
      </c>
      <c r="AD36" s="84">
        <f>'Master ERF Table'!$C$7</f>
        <v>9.3595037832884959E-10</v>
      </c>
      <c r="AF36" s="75">
        <f t="shared" si="9"/>
        <v>33.766578946229288</v>
      </c>
      <c r="AG36" s="75">
        <f t="shared" si="10"/>
        <v>-13.806553922816052</v>
      </c>
      <c r="AH36" s="75">
        <f t="shared" si="11"/>
        <v>-6.903276961408026</v>
      </c>
      <c r="AI36" s="75">
        <f t="shared" si="12"/>
        <v>-2.0709830884224081</v>
      </c>
      <c r="AJ36" s="482">
        <f>MEDIAN('Time series-NOx per study'!AB10:AB69)*P36</f>
        <v>13.138111411328865</v>
      </c>
      <c r="AK36" s="1009">
        <f t="shared" si="13"/>
        <v>-22.780813972646488</v>
      </c>
      <c r="AL36" s="482"/>
      <c r="AM36" s="75">
        <f t="shared" si="14"/>
        <v>33.766578946229288</v>
      </c>
      <c r="AN36" s="75">
        <f t="shared" si="15"/>
        <v>-13.806553922816052</v>
      </c>
      <c r="AO36" s="482">
        <f t="shared" si="16"/>
        <v>-6.903276961408026</v>
      </c>
      <c r="AP36" s="75">
        <f t="shared" si="17"/>
        <v>-2.0709830884224081</v>
      </c>
      <c r="AQ36" s="482">
        <f>MEDIAN('Time series-NOx per study'!AB10:AB69)*P36</f>
        <v>13.138111411328865</v>
      </c>
      <c r="AR36" s="1009">
        <f t="shared" si="18"/>
        <v>-22.780813972646488</v>
      </c>
      <c r="AS36" s="482"/>
      <c r="AT36" s="75">
        <f t="shared" si="19"/>
        <v>33.766578946229288</v>
      </c>
      <c r="AU36" s="75">
        <f t="shared" si="20"/>
        <v>-13.806553922816052</v>
      </c>
      <c r="AV36" s="75">
        <f t="shared" si="21"/>
        <v>-6.903276961408026</v>
      </c>
      <c r="AW36" s="75">
        <f t="shared" si="22"/>
        <v>-2.0709830884224081</v>
      </c>
      <c r="AX36" s="482">
        <f>MEDIAN('Time series-NOx per study'!AB10:AB69)*P36</f>
        <v>13.138111411328865</v>
      </c>
      <c r="AY36" s="1009">
        <f t="shared" si="23"/>
        <v>-22.780813972646488</v>
      </c>
      <c r="AZ36" s="951"/>
      <c r="BA36" s="482"/>
      <c r="BB36"/>
    </row>
    <row r="37" spans="1:55">
      <c r="B37" s="472">
        <f t="shared" si="30"/>
        <v>2007</v>
      </c>
      <c r="C37" s="473">
        <v>242.58799999999999</v>
      </c>
      <c r="D37" s="473">
        <v>766.57808</v>
      </c>
      <c r="E37" s="474">
        <v>34934.659734483001</v>
      </c>
      <c r="F37" s="475">
        <f>'Master ERF Table'!$Q$13</f>
        <v>1.1657924009020941</v>
      </c>
      <c r="G37" s="474">
        <f t="shared" si="25"/>
        <v>40726.560846560649</v>
      </c>
      <c r="H37" s="472">
        <f>'Master ERF Table'!$Q$11</f>
        <v>0.95</v>
      </c>
      <c r="I37" s="477">
        <f t="shared" ref="I37:I39" si="35">(I$40/I$35)^(1/(B$40-B$35))*I36</f>
        <v>14.568785754176536</v>
      </c>
      <c r="J37" s="472">
        <f>'Master ERF Table'!$Q$19</f>
        <v>0.03</v>
      </c>
      <c r="K37" s="472">
        <f>'Master ERF Table'!$Q$20</f>
        <v>1.2</v>
      </c>
      <c r="L37" s="474">
        <f>'Master ERF Table'!$Q$18</f>
        <v>1231</v>
      </c>
      <c r="M37" s="477">
        <f t="shared" ref="M37:M40" si="36">(M$35/M$30)^(1/(B$41-B$35))*M36</f>
        <v>0.75678769926599865</v>
      </c>
      <c r="N37" s="88"/>
      <c r="O37" s="473">
        <f t="shared" si="26"/>
        <v>766.57808</v>
      </c>
      <c r="P37" s="475">
        <f t="shared" si="34"/>
        <v>1.0218484252283602</v>
      </c>
      <c r="Q37" s="853">
        <f t="shared" si="27"/>
        <v>6.9137579999999999E-3</v>
      </c>
      <c r="R37" s="853">
        <f t="shared" si="28"/>
        <v>0.27655032000000002</v>
      </c>
      <c r="S37" s="473">
        <f t="shared" si="29"/>
        <v>283.69453659999999</v>
      </c>
      <c r="T37" s="481">
        <f t="shared" si="32"/>
        <v>40726560846.560646</v>
      </c>
      <c r="U37" s="88"/>
      <c r="V37" s="75">
        <f>'Master ERF Table'!$C$11</f>
        <v>34.442957746478882</v>
      </c>
      <c r="W37" s="75">
        <f>'Master ERF Table'!$C$13</f>
        <v>-18.693086083844243</v>
      </c>
      <c r="X37" s="75">
        <f>'Master ERF Table'!$C$12</f>
        <v>-9.3465430419221214</v>
      </c>
      <c r="Y37" s="75">
        <f>'Master ERF Table'!$C$14</f>
        <v>-2.8039629125766363</v>
      </c>
      <c r="Z37" s="75">
        <f>'Master ERF Table'!$C$15</f>
        <v>5.4603140858326471</v>
      </c>
      <c r="AA37" s="75">
        <f>'Master ERF Table'!$C$19</f>
        <v>100.67114093959731</v>
      </c>
      <c r="AB37" s="75">
        <f>'Master ERF Table'!$C$21</f>
        <v>-19.909502262443439</v>
      </c>
      <c r="AC37" s="439">
        <f>'Master ERF Table'!$C$17</f>
        <v>5.1788268955650935E-3</v>
      </c>
      <c r="AD37" s="84">
        <f>'Master ERF Table'!$C$7</f>
        <v>9.3595037832884959E-10</v>
      </c>
      <c r="AF37" s="75">
        <f t="shared" si="9"/>
        <v>35.195482133446397</v>
      </c>
      <c r="AG37" s="75">
        <f t="shared" si="10"/>
        <v>-14.455780674524735</v>
      </c>
      <c r="AH37" s="75">
        <f t="shared" si="11"/>
        <v>-7.2278903372623677</v>
      </c>
      <c r="AI37" s="75">
        <f t="shared" si="12"/>
        <v>-2.1683671011787102</v>
      </c>
      <c r="AJ37" s="482">
        <f>MEDIAN('Time series-NOx per study'!AC10:AC69)*P37</f>
        <v>13.584650922724657</v>
      </c>
      <c r="AK37" s="1009">
        <f t="shared" si="13"/>
        <v>-23.852038112965815</v>
      </c>
      <c r="AL37" s="482"/>
      <c r="AM37" s="75">
        <f t="shared" si="14"/>
        <v>35.195482133446397</v>
      </c>
      <c r="AN37" s="75">
        <f t="shared" si="15"/>
        <v>-14.455780674524735</v>
      </c>
      <c r="AO37" s="482">
        <f t="shared" si="16"/>
        <v>-7.2278903372623677</v>
      </c>
      <c r="AP37" s="75">
        <f t="shared" si="17"/>
        <v>-2.1683671011787102</v>
      </c>
      <c r="AQ37" s="482">
        <f>MEDIAN('Time series-NOx per study'!AC10:AC69)*P37</f>
        <v>13.584650922724657</v>
      </c>
      <c r="AR37" s="1009">
        <f t="shared" si="18"/>
        <v>-23.852038112965815</v>
      </c>
      <c r="AS37" s="482"/>
      <c r="AT37" s="75">
        <f t="shared" si="19"/>
        <v>35.195482133446397</v>
      </c>
      <c r="AU37" s="75">
        <f t="shared" si="20"/>
        <v>-14.455780674524735</v>
      </c>
      <c r="AV37" s="75">
        <f t="shared" si="21"/>
        <v>-7.2278903372623677</v>
      </c>
      <c r="AW37" s="75">
        <f t="shared" si="22"/>
        <v>-2.1683671011787102</v>
      </c>
      <c r="AX37" s="482">
        <f>MEDIAN('Time series-NOx per study'!AC10:AC69)*P37</f>
        <v>13.584650922724657</v>
      </c>
      <c r="AY37" s="1009">
        <f t="shared" si="23"/>
        <v>-23.852038112965815</v>
      </c>
      <c r="AZ37" s="951"/>
      <c r="BA37" s="482"/>
      <c r="BB37"/>
    </row>
    <row r="38" spans="1:55">
      <c r="B38" s="472">
        <f t="shared" si="30"/>
        <v>2008</v>
      </c>
      <c r="C38" s="473">
        <v>241.46600000000001</v>
      </c>
      <c r="D38" s="473">
        <v>763.0325600000001</v>
      </c>
      <c r="E38" s="474">
        <v>35768.812336524999</v>
      </c>
      <c r="F38" s="475">
        <f>'Master ERF Table'!$Q$13</f>
        <v>1.1657924009020941</v>
      </c>
      <c r="G38" s="474">
        <f t="shared" si="25"/>
        <v>41699.009611213922</v>
      </c>
      <c r="H38" s="472">
        <f>'Master ERF Table'!$Q$11</f>
        <v>0.95</v>
      </c>
      <c r="I38" s="477">
        <f t="shared" si="35"/>
        <v>14.756754861218823</v>
      </c>
      <c r="J38" s="472">
        <f>'Master ERF Table'!$Q$19</f>
        <v>0.03</v>
      </c>
      <c r="K38" s="472">
        <f>'Master ERF Table'!$Q$20</f>
        <v>1.2</v>
      </c>
      <c r="L38" s="474">
        <f>'Master ERF Table'!$Q$18</f>
        <v>1231</v>
      </c>
      <c r="M38" s="477">
        <f t="shared" si="36"/>
        <v>0.76020455069942194</v>
      </c>
      <c r="N38" s="88"/>
      <c r="O38" s="473">
        <f t="shared" si="26"/>
        <v>763.0325600000001</v>
      </c>
      <c r="P38" s="475">
        <f t="shared" si="34"/>
        <v>1.0302453428683382</v>
      </c>
      <c r="Q38" s="853">
        <f t="shared" si="27"/>
        <v>6.881781E-3</v>
      </c>
      <c r="R38" s="853">
        <f t="shared" si="28"/>
        <v>0.27527123999999997</v>
      </c>
      <c r="S38" s="473">
        <f t="shared" si="29"/>
        <v>282.38241369999997</v>
      </c>
      <c r="T38" s="481">
        <f t="shared" si="32"/>
        <v>41699009611.213921</v>
      </c>
      <c r="U38" s="88"/>
      <c r="V38" s="75">
        <f>'Master ERF Table'!$C$11</f>
        <v>34.442957746478882</v>
      </c>
      <c r="W38" s="75">
        <f>'Master ERF Table'!$C$13</f>
        <v>-18.693086083844243</v>
      </c>
      <c r="X38" s="75">
        <f>'Master ERF Table'!$C$12</f>
        <v>-9.3465430419221214</v>
      </c>
      <c r="Y38" s="75">
        <f>'Master ERF Table'!$C$14</f>
        <v>-2.8039629125766363</v>
      </c>
      <c r="Z38" s="75">
        <f>'Master ERF Table'!$C$15</f>
        <v>5.4603140858326471</v>
      </c>
      <c r="AA38" s="75">
        <f>'Master ERF Table'!$C$19</f>
        <v>100.67114093959731</v>
      </c>
      <c r="AB38" s="75">
        <f>'Master ERF Table'!$C$21</f>
        <v>-19.909502262443439</v>
      </c>
      <c r="AC38" s="439">
        <f>'Master ERF Table'!$C$17</f>
        <v>5.1788268955650935E-3</v>
      </c>
      <c r="AD38" s="84">
        <f>'Master ERF Table'!$C$7</f>
        <v>9.3595037832884959E-10</v>
      </c>
      <c r="AF38" s="75">
        <f t="shared" si="9"/>
        <v>35.484696812920824</v>
      </c>
      <c r="AG38" s="75">
        <f t="shared" si="10"/>
        <v>-14.640372642566627</v>
      </c>
      <c r="AH38" s="75">
        <f t="shared" si="11"/>
        <v>-7.3201863212833134</v>
      </c>
      <c r="AI38" s="75">
        <f t="shared" si="12"/>
        <v>-2.1960558963849941</v>
      </c>
      <c r="AJ38" s="482">
        <f>MEDIAN('Time series-NOx per study'!AD10:AD69)*P38</f>
        <v>13.585456787831133</v>
      </c>
      <c r="AK38" s="1009">
        <f t="shared" si="13"/>
        <v>-24.156614860234935</v>
      </c>
      <c r="AL38" s="482"/>
      <c r="AM38" s="75">
        <f t="shared" si="14"/>
        <v>35.484696812920824</v>
      </c>
      <c r="AN38" s="75">
        <f t="shared" si="15"/>
        <v>-14.640372642566627</v>
      </c>
      <c r="AO38" s="482">
        <f t="shared" si="16"/>
        <v>-7.3201863212833134</v>
      </c>
      <c r="AP38" s="75">
        <f t="shared" si="17"/>
        <v>-2.1960558963849941</v>
      </c>
      <c r="AQ38" s="482">
        <f>MEDIAN('Time series-NOx per study'!AD10:AD69)*P38</f>
        <v>13.585456787831133</v>
      </c>
      <c r="AR38" s="1009">
        <f t="shared" si="18"/>
        <v>-24.156614860234935</v>
      </c>
      <c r="AS38" s="482"/>
      <c r="AT38" s="75">
        <f t="shared" si="19"/>
        <v>35.484696812920824</v>
      </c>
      <c r="AU38" s="75">
        <f t="shared" si="20"/>
        <v>-14.640372642566627</v>
      </c>
      <c r="AV38" s="75">
        <f t="shared" si="21"/>
        <v>-7.3201863212833134</v>
      </c>
      <c r="AW38" s="75">
        <f t="shared" si="22"/>
        <v>-2.1960558963849941</v>
      </c>
      <c r="AX38" s="482">
        <f>MEDIAN('Time series-NOx per study'!AD10:AD69)*P38</f>
        <v>13.585456787831133</v>
      </c>
      <c r="AY38" s="1009">
        <f t="shared" si="23"/>
        <v>-24.156614860234935</v>
      </c>
      <c r="AZ38" s="951"/>
      <c r="BA38" s="482"/>
      <c r="BB38"/>
    </row>
    <row r="39" spans="1:55">
      <c r="B39" s="472">
        <f t="shared" si="30"/>
        <v>2009</v>
      </c>
      <c r="C39" s="473">
        <v>228.98400000000001</v>
      </c>
      <c r="D39" s="473">
        <v>723.58944000000008</v>
      </c>
      <c r="E39" s="474">
        <v>34867.55989592</v>
      </c>
      <c r="F39" s="475">
        <f>'Master ERF Table'!$Q$13</f>
        <v>1.1657924009020941</v>
      </c>
      <c r="G39" s="474">
        <f t="shared" si="25"/>
        <v>40648.336364662151</v>
      </c>
      <c r="H39" s="472">
        <f>'Master ERF Table'!$Q$11</f>
        <v>0.95</v>
      </c>
      <c r="I39" s="477">
        <f t="shared" si="35"/>
        <v>14.947149179654732</v>
      </c>
      <c r="J39" s="472">
        <f>'Master ERF Table'!$Q$19</f>
        <v>0.03</v>
      </c>
      <c r="K39" s="472">
        <f>'Master ERF Table'!$Q$20</f>
        <v>1.2</v>
      </c>
      <c r="L39" s="474">
        <f>'Master ERF Table'!$Q$18</f>
        <v>1231</v>
      </c>
      <c r="M39" s="477">
        <f>(M$35/M$30)^(1/(B$41-B$35))*M38</f>
        <v>0.76363682901376495</v>
      </c>
      <c r="N39" s="88"/>
      <c r="O39" s="473">
        <f t="shared" si="26"/>
        <v>723.58944000000008</v>
      </c>
      <c r="P39" s="475">
        <f t="shared" si="34"/>
        <v>0.98959459789410831</v>
      </c>
      <c r="Q39" s="853">
        <f t="shared" si="27"/>
        <v>6.5260439999999999E-3</v>
      </c>
      <c r="R39" s="853">
        <f t="shared" si="28"/>
        <v>0.26104176000000001</v>
      </c>
      <c r="S39" s="473">
        <f t="shared" si="29"/>
        <v>267.78533879999998</v>
      </c>
      <c r="T39" s="481">
        <f t="shared" si="32"/>
        <v>40648336364.662148</v>
      </c>
      <c r="U39" s="88"/>
      <c r="V39" s="75">
        <f>'Master ERF Table'!$C$11</f>
        <v>34.442957746478882</v>
      </c>
      <c r="W39" s="75">
        <f>'Master ERF Table'!$C$13</f>
        <v>-18.693086083844243</v>
      </c>
      <c r="X39" s="75">
        <f>'Master ERF Table'!$C$12</f>
        <v>-9.3465430419221214</v>
      </c>
      <c r="Y39" s="75">
        <f>'Master ERF Table'!$C$14</f>
        <v>-2.8039629125766363</v>
      </c>
      <c r="Z39" s="75">
        <f>'Master ERF Table'!$C$15</f>
        <v>5.4603140858326471</v>
      </c>
      <c r="AA39" s="75">
        <f>'Master ERF Table'!$C$19</f>
        <v>100.67114093959731</v>
      </c>
      <c r="AB39" s="75">
        <f>'Master ERF Table'!$C$21</f>
        <v>-19.909502262443439</v>
      </c>
      <c r="AC39" s="439">
        <f>'Master ERF Table'!$C$17</f>
        <v>5.1788268955650935E-3</v>
      </c>
      <c r="AD39" s="84">
        <f>'Master ERF Table'!$C$7</f>
        <v>9.3595037832884959E-10</v>
      </c>
      <c r="AF39" s="75">
        <f t="shared" si="9"/>
        <v>34.084564921410532</v>
      </c>
      <c r="AG39" s="75">
        <f t="shared" si="10"/>
        <v>-14.126194686542521</v>
      </c>
      <c r="AH39" s="75">
        <f t="shared" si="11"/>
        <v>-7.0630973432712603</v>
      </c>
      <c r="AI39" s="75">
        <f t="shared" si="12"/>
        <v>-2.118929202981378</v>
      </c>
      <c r="AJ39" s="482">
        <f>MEDIAN('Time series-NOx per study'!AE10:AE69)*P39</f>
        <v>12.942478573726799</v>
      </c>
      <c r="AK39" s="1009">
        <f t="shared" si="13"/>
        <v>-23.308221232795159</v>
      </c>
      <c r="AL39" s="482"/>
      <c r="AM39" s="75">
        <f t="shared" si="14"/>
        <v>34.084564921410532</v>
      </c>
      <c r="AN39" s="75">
        <f t="shared" si="15"/>
        <v>-14.126194686542521</v>
      </c>
      <c r="AO39" s="482">
        <f t="shared" si="16"/>
        <v>-7.0630973432712603</v>
      </c>
      <c r="AP39" s="75">
        <f t="shared" si="17"/>
        <v>-2.118929202981378</v>
      </c>
      <c r="AQ39" s="482">
        <f>MEDIAN('Time series-NOx per study'!AE10:AE69)*P39</f>
        <v>12.942478573726799</v>
      </c>
      <c r="AR39" s="1009">
        <f t="shared" si="18"/>
        <v>-23.308221232795159</v>
      </c>
      <c r="AS39" s="482"/>
      <c r="AT39" s="75">
        <f t="shared" si="19"/>
        <v>34.084564921410532</v>
      </c>
      <c r="AU39" s="75">
        <f t="shared" si="20"/>
        <v>-14.126194686542521</v>
      </c>
      <c r="AV39" s="75">
        <f t="shared" si="21"/>
        <v>-7.0630973432712603</v>
      </c>
      <c r="AW39" s="75">
        <f t="shared" si="22"/>
        <v>-2.118929202981378</v>
      </c>
      <c r="AX39" s="482">
        <f>MEDIAN('Time series-NOx per study'!AE10:AE69)*P39</f>
        <v>12.942478573726799</v>
      </c>
      <c r="AY39" s="1009">
        <f t="shared" si="23"/>
        <v>-23.308221232795159</v>
      </c>
      <c r="AZ39" s="951"/>
      <c r="BA39" s="482"/>
      <c r="BB39"/>
    </row>
    <row r="40" spans="1:55">
      <c r="A40" s="390"/>
      <c r="B40" s="390">
        <f t="shared" si="30"/>
        <v>2010</v>
      </c>
      <c r="C40" s="473">
        <v>240.54599999999999</v>
      </c>
      <c r="D40" s="473">
        <v>760.12536</v>
      </c>
      <c r="E40" s="474">
        <v>38366.260844493998</v>
      </c>
      <c r="F40" s="475">
        <f>'Master ERF Table'!$Q$13</f>
        <v>1.1657924009020941</v>
      </c>
      <c r="G40" s="474">
        <f t="shared" si="25"/>
        <v>44727.095343538662</v>
      </c>
      <c r="H40" s="472">
        <f>'Master ERF Table'!$Q$11</f>
        <v>0.95</v>
      </c>
      <c r="I40" s="391">
        <f>'Master ERF Table'!AF17</f>
        <v>15.14</v>
      </c>
      <c r="J40" s="472">
        <f>'Master ERF Table'!$Q$19</f>
        <v>0.03</v>
      </c>
      <c r="K40" s="472">
        <f>'Master ERF Table'!$Q$20</f>
        <v>1.2</v>
      </c>
      <c r="L40" s="474">
        <f>'Master ERF Table'!$Q$18</f>
        <v>1231</v>
      </c>
      <c r="M40" s="477">
        <f t="shared" si="36"/>
        <v>0.76708460386047705</v>
      </c>
      <c r="N40" s="88"/>
      <c r="O40" s="473">
        <f t="shared" si="26"/>
        <v>760.12536</v>
      </c>
      <c r="P40" s="475">
        <f t="shared" si="34"/>
        <v>1.0529744272173915</v>
      </c>
      <c r="Q40" s="853">
        <f t="shared" si="27"/>
        <v>6.8555609999999996E-3</v>
      </c>
      <c r="R40" s="853">
        <f t="shared" si="28"/>
        <v>0.27422244000000001</v>
      </c>
      <c r="S40" s="473">
        <f t="shared" si="29"/>
        <v>281.30651970000002</v>
      </c>
      <c r="T40" s="481">
        <f t="shared" si="32"/>
        <v>44727095343.538658</v>
      </c>
      <c r="U40" s="88"/>
      <c r="V40" s="75">
        <f>'Master ERF Table'!$C$11</f>
        <v>34.442957746478882</v>
      </c>
      <c r="W40" s="75">
        <f>'Master ERF Table'!$C$13</f>
        <v>-18.693086083844243</v>
      </c>
      <c r="X40" s="75">
        <f>'Master ERF Table'!$C$12</f>
        <v>-9.3465430419221214</v>
      </c>
      <c r="Y40" s="75">
        <f>'Master ERF Table'!$C$14</f>
        <v>-2.8039629125766363</v>
      </c>
      <c r="Z40" s="75">
        <f>'Master ERF Table'!$C$15</f>
        <v>5.4603140858326471</v>
      </c>
      <c r="AA40" s="75">
        <f>'Master ERF Table'!$C$19</f>
        <v>100.67114093959731</v>
      </c>
      <c r="AB40" s="75">
        <f>'Master ERF Table'!$C$21</f>
        <v>-19.909502262443439</v>
      </c>
      <c r="AC40" s="439">
        <f>'Master ERF Table'!$C$17</f>
        <v>5.1788268955650935E-3</v>
      </c>
      <c r="AD40" s="84">
        <f>'Master ERF Table'!$C$7</f>
        <v>9.3595037832884959E-10</v>
      </c>
      <c r="AF40" s="75">
        <f t="shared" si="9"/>
        <v>36.267553704771423</v>
      </c>
      <c r="AG40" s="75">
        <f t="shared" si="10"/>
        <v>-15.098788303138473</v>
      </c>
      <c r="AH40" s="75">
        <f t="shared" si="11"/>
        <v>-7.5493941515692367</v>
      </c>
      <c r="AI40" s="75">
        <f t="shared" si="12"/>
        <v>-2.2648182454707708</v>
      </c>
      <c r="AJ40" s="482">
        <f>MEDIAN('Time series-NOx per study'!AF10:AF69)*P40</f>
        <v>13.657101384665109</v>
      </c>
      <c r="AK40" s="1009">
        <f t="shared" si="13"/>
        <v>-24.913000700178479</v>
      </c>
      <c r="AL40" s="482"/>
      <c r="AM40" s="75">
        <f t="shared" si="14"/>
        <v>36.267553704771423</v>
      </c>
      <c r="AN40" s="75">
        <f t="shared" si="15"/>
        <v>-15.098788303138473</v>
      </c>
      <c r="AO40" s="482">
        <f t="shared" si="16"/>
        <v>-7.5493941515692367</v>
      </c>
      <c r="AP40" s="75">
        <f t="shared" si="17"/>
        <v>-2.2648182454707708</v>
      </c>
      <c r="AQ40" s="482">
        <f>MEDIAN('Time series-NOx per study'!AF10:AF69)*P40</f>
        <v>13.657101384665109</v>
      </c>
      <c r="AR40" s="1009">
        <f t="shared" si="18"/>
        <v>-24.913000700178479</v>
      </c>
      <c r="AS40" s="482"/>
      <c r="AT40" s="75">
        <f t="shared" si="19"/>
        <v>36.267553704771423</v>
      </c>
      <c r="AU40" s="75">
        <f t="shared" si="20"/>
        <v>-15.098788303138473</v>
      </c>
      <c r="AV40" s="75">
        <f t="shared" si="21"/>
        <v>-7.5493941515692367</v>
      </c>
      <c r="AW40" s="75">
        <f t="shared" si="22"/>
        <v>-2.2648182454707708</v>
      </c>
      <c r="AX40" s="482">
        <f>MEDIAN('Time series-NOx per study'!AF10:AF69)*P40</f>
        <v>13.657101384665109</v>
      </c>
      <c r="AY40" s="1009">
        <f t="shared" si="23"/>
        <v>-24.913000700178479</v>
      </c>
      <c r="AZ40" s="951"/>
      <c r="BA40" s="482"/>
      <c r="BB40"/>
    </row>
    <row r="41" spans="1:55">
      <c r="A41" s="88" t="s">
        <v>527</v>
      </c>
      <c r="B41" s="472">
        <f t="shared" si="30"/>
        <v>2011</v>
      </c>
      <c r="C41" s="473">
        <v>247.68</v>
      </c>
      <c r="D41" s="473">
        <v>782.66880000000003</v>
      </c>
      <c r="E41" s="474">
        <v>40440.565850362997</v>
      </c>
      <c r="F41" s="475">
        <f>'Master ERF Table'!$Q$13</f>
        <v>1.1657924009020941</v>
      </c>
      <c r="G41" s="474">
        <f t="shared" si="25"/>
        <v>47145.304356533918</v>
      </c>
      <c r="H41" s="472">
        <f>'Master ERF Table'!$Q$11</f>
        <v>0.95</v>
      </c>
      <c r="I41" s="475">
        <f>I40</f>
        <v>15.14</v>
      </c>
      <c r="J41" s="472">
        <f>'Master ERF Table'!$Q$19</f>
        <v>0.03</v>
      </c>
      <c r="K41" s="472">
        <f>'Master ERF Table'!$Q$20</f>
        <v>1.2</v>
      </c>
      <c r="L41" s="474">
        <f>'Master ERF Table'!$Q$18</f>
        <v>1231</v>
      </c>
      <c r="M41" s="480">
        <v>0.78</v>
      </c>
      <c r="N41" s="88"/>
      <c r="O41" s="473">
        <f t="shared" si="26"/>
        <v>782.66880000000003</v>
      </c>
      <c r="P41" s="475">
        <f t="shared" si="34"/>
        <v>1.0842030469565218</v>
      </c>
      <c r="Q41" s="853">
        <f t="shared" si="27"/>
        <v>7.05888E-3</v>
      </c>
      <c r="R41" s="853">
        <f t="shared" si="28"/>
        <v>0.28235519999999997</v>
      </c>
      <c r="S41" s="473">
        <f t="shared" si="29"/>
        <v>289.64937600000002</v>
      </c>
      <c r="T41" s="481">
        <f t="shared" si="32"/>
        <v>47145304356.53392</v>
      </c>
      <c r="U41" s="88"/>
      <c r="V41" s="75">
        <f>'Master ERF Table'!$C$11</f>
        <v>34.442957746478882</v>
      </c>
      <c r="W41" s="75">
        <f>'Master ERF Table'!$C$13</f>
        <v>-18.693086083844243</v>
      </c>
      <c r="X41" s="75">
        <f>'Master ERF Table'!$C$12</f>
        <v>-9.3465430419221214</v>
      </c>
      <c r="Y41" s="75">
        <f>'Master ERF Table'!$C$14</f>
        <v>-2.8039629125766363</v>
      </c>
      <c r="Z41" s="75">
        <f>'Master ERF Table'!$C$15</f>
        <v>5.4603140858326471</v>
      </c>
      <c r="AA41" s="75">
        <f>'Master ERF Table'!$C$19</f>
        <v>100.67114093959731</v>
      </c>
      <c r="AB41" s="75">
        <f>'Master ERF Table'!$C$21</f>
        <v>-19.909502262443439</v>
      </c>
      <c r="AC41" s="439">
        <f>'Master ERF Table'!$C$17</f>
        <v>5.1788268955650935E-3</v>
      </c>
      <c r="AD41" s="84">
        <f>'Master ERF Table'!$C$7</f>
        <v>9.3595037832884959E-10</v>
      </c>
      <c r="AF41" s="923">
        <f t="shared" si="9"/>
        <v>37.343159734927141</v>
      </c>
      <c r="AG41" s="923">
        <f t="shared" si="10"/>
        <v>-15.808338693517099</v>
      </c>
      <c r="AH41" s="923">
        <f t="shared" si="11"/>
        <v>-7.9041693467585494</v>
      </c>
      <c r="AI41" s="923">
        <f t="shared" si="12"/>
        <v>-2.3712508040275644</v>
      </c>
      <c r="AJ41" s="923">
        <f>MEDIAN('Time series-NOx per study'!AG10:AG69)*P41</f>
        <v>13.621291243260556</v>
      </c>
      <c r="AK41" s="1009">
        <f t="shared" si="13"/>
        <v>-26.083758844303212</v>
      </c>
      <c r="AL41" s="482"/>
      <c r="AM41" s="923">
        <f t="shared" si="14"/>
        <v>37.343159734927141</v>
      </c>
      <c r="AN41" s="923">
        <f t="shared" si="15"/>
        <v>-15.808338693517099</v>
      </c>
      <c r="AO41" s="923">
        <f t="shared" si="16"/>
        <v>-7.9041693467585494</v>
      </c>
      <c r="AP41" s="923">
        <f t="shared" si="17"/>
        <v>-2.3712508040275644</v>
      </c>
      <c r="AQ41" s="923">
        <f>MEDIAN('Time series-NOx per study'!AG10:AG69)*P41</f>
        <v>13.621291243260556</v>
      </c>
      <c r="AR41" s="1009">
        <f t="shared" si="18"/>
        <v>-26.083758844303212</v>
      </c>
      <c r="AS41" s="482"/>
      <c r="AT41" s="923">
        <f t="shared" si="19"/>
        <v>37.343159734927141</v>
      </c>
      <c r="AU41" s="923">
        <f t="shared" si="20"/>
        <v>-15.808338693517099</v>
      </c>
      <c r="AV41" s="923">
        <f t="shared" si="21"/>
        <v>-7.9041693467585494</v>
      </c>
      <c r="AW41" s="923">
        <f t="shared" si="22"/>
        <v>-2.3712508040275644</v>
      </c>
      <c r="AX41" s="923">
        <f>MEDIAN('Time series-NOx per study'!AG10:AG69)*P41</f>
        <v>13.621291243260556</v>
      </c>
      <c r="AY41" s="1009">
        <f t="shared" si="23"/>
        <v>-26.083758844303212</v>
      </c>
      <c r="AZ41" s="954"/>
      <c r="BA41" s="482"/>
      <c r="BB41"/>
    </row>
    <row r="42" spans="1:55">
      <c r="B42" s="472">
        <f t="shared" si="30"/>
        <v>2012</v>
      </c>
      <c r="C42" s="473">
        <v>250.36099999999999</v>
      </c>
      <c r="D42" s="473">
        <v>791.14076</v>
      </c>
      <c r="E42" s="474">
        <v>41453.556513315001</v>
      </c>
      <c r="F42" s="475">
        <f>'Master ERF Table'!$Q$13</f>
        <v>1.1657924009020941</v>
      </c>
      <c r="G42" s="474">
        <f t="shared" si="25"/>
        <v>48326.24117358814</v>
      </c>
      <c r="H42" s="472">
        <f>'Master ERF Table'!$Q$11</f>
        <v>0.95</v>
      </c>
      <c r="I42" s="475">
        <f t="shared" ref="I42:I47" si="37">I41</f>
        <v>15.14</v>
      </c>
      <c r="J42" s="472">
        <f>'Master ERF Table'!$Q$19</f>
        <v>0.03</v>
      </c>
      <c r="K42" s="472">
        <f>'Master ERF Table'!$Q$20</f>
        <v>1.2</v>
      </c>
      <c r="L42" s="474">
        <f>'Master ERF Table'!$Q$18</f>
        <v>1231</v>
      </c>
      <c r="M42" s="477">
        <f>(M$48/M$41)^(1/(B$48-B$41))*M41</f>
        <v>0.78142078386609659</v>
      </c>
      <c r="N42" s="88"/>
      <c r="O42" s="473">
        <f t="shared" si="26"/>
        <v>791.14076</v>
      </c>
      <c r="P42" s="475">
        <f t="shared" si="34"/>
        <v>1.0959389496086958</v>
      </c>
      <c r="Q42" s="853">
        <f t="shared" si="27"/>
        <v>7.1352884999999998E-3</v>
      </c>
      <c r="R42" s="853">
        <f t="shared" si="28"/>
        <v>0.28541154000000002</v>
      </c>
      <c r="S42" s="473">
        <f t="shared" si="29"/>
        <v>292.78467145000002</v>
      </c>
      <c r="T42" s="481">
        <f t="shared" si="32"/>
        <v>48326241173.588142</v>
      </c>
      <c r="U42" s="88"/>
      <c r="V42" s="75">
        <f>'Master ERF Table'!$C$11</f>
        <v>34.442957746478882</v>
      </c>
      <c r="W42" s="75">
        <f>'Master ERF Table'!$C$13</f>
        <v>-18.693086083844243</v>
      </c>
      <c r="X42" s="75">
        <f>'Master ERF Table'!$C$12</f>
        <v>-9.3465430419221214</v>
      </c>
      <c r="Y42" s="75">
        <f>'Master ERF Table'!$C$14</f>
        <v>-2.8039629125766363</v>
      </c>
      <c r="Z42" s="75">
        <f>'Master ERF Table'!$C$15</f>
        <v>5.4603140858326471</v>
      </c>
      <c r="AA42" s="75">
        <f>'Master ERF Table'!$C$19</f>
        <v>100.67114093959731</v>
      </c>
      <c r="AB42" s="75">
        <f>'Master ERF Table'!$C$21</f>
        <v>-19.909502262443439</v>
      </c>
      <c r="AC42" s="439">
        <f>'Master ERF Table'!$C$17</f>
        <v>5.1788268955650935E-3</v>
      </c>
      <c r="AD42" s="84">
        <f>'Master ERF Table'!$C$7</f>
        <v>9.3595037832884959E-10</v>
      </c>
      <c r="AF42" s="75">
        <f t="shared" si="9"/>
        <v>37.747378934092758</v>
      </c>
      <c r="AG42" s="75">
        <f t="shared" si="10"/>
        <v>-16.008562141444376</v>
      </c>
      <c r="AH42" s="75">
        <f t="shared" si="11"/>
        <v>-8.0042810707221879</v>
      </c>
      <c r="AI42" s="75">
        <f t="shared" si="12"/>
        <v>-2.4012843212166564</v>
      </c>
      <c r="AJ42" s="482">
        <f>MEDIAN('Time series-NOx per study'!AH10:AH69)*P42</f>
        <v>13.719713152937139</v>
      </c>
      <c r="AK42" s="1009">
        <f t="shared" si="13"/>
        <v>-26.414127533383223</v>
      </c>
      <c r="AL42" s="482"/>
      <c r="AM42" s="75">
        <f t="shared" si="14"/>
        <v>37.747378934092758</v>
      </c>
      <c r="AN42" s="75">
        <f t="shared" si="15"/>
        <v>-16.008562141444376</v>
      </c>
      <c r="AO42" s="482">
        <f t="shared" si="16"/>
        <v>-8.0042810707221879</v>
      </c>
      <c r="AP42" s="75">
        <f t="shared" si="17"/>
        <v>-2.4012843212166564</v>
      </c>
      <c r="AQ42" s="482">
        <f>MEDIAN('Time series-NOx per study'!AH10:AH69)*P42</f>
        <v>13.719713152937139</v>
      </c>
      <c r="AR42" s="1009">
        <f t="shared" si="18"/>
        <v>-26.414127533383223</v>
      </c>
      <c r="AS42" s="482"/>
      <c r="AT42" s="75">
        <f t="shared" si="19"/>
        <v>37.747378934092758</v>
      </c>
      <c r="AU42" s="75">
        <f t="shared" si="20"/>
        <v>-16.008562141444376</v>
      </c>
      <c r="AV42" s="75">
        <f t="shared" si="21"/>
        <v>-8.0042810707221879</v>
      </c>
      <c r="AW42" s="75">
        <f t="shared" si="22"/>
        <v>-2.4012843212166564</v>
      </c>
      <c r="AX42" s="482">
        <f>MEDIAN('Time series-NOx per study'!AH10:AH69)*P42</f>
        <v>13.719713152937139</v>
      </c>
      <c r="AY42" s="1009">
        <f t="shared" si="23"/>
        <v>-26.414127533383223</v>
      </c>
      <c r="AZ42" s="951"/>
      <c r="BA42" s="482"/>
      <c r="BB42"/>
    </row>
    <row r="43" spans="1:55">
      <c r="B43" s="472">
        <f t="shared" si="30"/>
        <v>2013</v>
      </c>
      <c r="C43" s="473">
        <v>257.47699999999998</v>
      </c>
      <c r="D43" s="473">
        <v>813.62731999999994</v>
      </c>
      <c r="E43" s="474">
        <v>42739.828765855003</v>
      </c>
      <c r="F43" s="475">
        <f>'Master ERF Table'!$Q$13</f>
        <v>1.1657924009020941</v>
      </c>
      <c r="G43" s="474">
        <f t="shared" si="25"/>
        <v>49825.767591090495</v>
      </c>
      <c r="H43" s="472">
        <f>'Master ERF Table'!$Q$11</f>
        <v>0.95</v>
      </c>
      <c r="I43" s="475">
        <f t="shared" si="37"/>
        <v>15.14</v>
      </c>
      <c r="J43" s="472">
        <f>'Master ERF Table'!$Q$19</f>
        <v>0.03</v>
      </c>
      <c r="K43" s="472">
        <f>'Master ERF Table'!$Q$20</f>
        <v>1.2</v>
      </c>
      <c r="L43" s="474">
        <f>'Master ERF Table'!$Q$18</f>
        <v>1231</v>
      </c>
      <c r="M43" s="477">
        <f t="shared" ref="M43:M44" si="38">(M$35/M$30)^(1/(B$48-B$41))*M42</f>
        <v>0.78444386887460671</v>
      </c>
      <c r="N43" s="88"/>
      <c r="O43" s="473">
        <f t="shared" si="26"/>
        <v>813.62731999999994</v>
      </c>
      <c r="P43" s="475">
        <f t="shared" si="34"/>
        <v>1.1270887755217391</v>
      </c>
      <c r="Q43" s="853">
        <f t="shared" si="27"/>
        <v>7.3380944999999987E-3</v>
      </c>
      <c r="R43" s="853">
        <f t="shared" si="28"/>
        <v>0.29352377999999996</v>
      </c>
      <c r="S43" s="473">
        <f t="shared" si="29"/>
        <v>301.10647764999993</v>
      </c>
      <c r="T43" s="481">
        <f t="shared" si="32"/>
        <v>49825767591.090492</v>
      </c>
      <c r="U43" s="88"/>
      <c r="V43" s="75">
        <f>'Master ERF Table'!$C$11</f>
        <v>34.442957746478882</v>
      </c>
      <c r="W43" s="75">
        <f>'Master ERF Table'!$C$13</f>
        <v>-18.693086083844243</v>
      </c>
      <c r="X43" s="75">
        <f>'Master ERF Table'!$C$12</f>
        <v>-9.3465430419221214</v>
      </c>
      <c r="Y43" s="75">
        <f>'Master ERF Table'!$C$14</f>
        <v>-2.8039629125766363</v>
      </c>
      <c r="Z43" s="75">
        <f>'Master ERF Table'!$C$15</f>
        <v>5.4603140858326471</v>
      </c>
      <c r="AA43" s="75">
        <f>'Master ERF Table'!$C$19</f>
        <v>100.67114093959731</v>
      </c>
      <c r="AB43" s="75">
        <f>'Master ERF Table'!$C$21</f>
        <v>-19.909502262443439</v>
      </c>
      <c r="AC43" s="439">
        <f>'Master ERF Table'!$C$17</f>
        <v>5.1788268955650935E-3</v>
      </c>
      <c r="AD43" s="84">
        <f>'Master ERF Table'!$C$7</f>
        <v>9.3595037832884959E-10</v>
      </c>
      <c r="AF43" s="75">
        <f t="shared" si="9"/>
        <v>38.820271071825886</v>
      </c>
      <c r="AG43" s="75">
        <f t="shared" si="10"/>
        <v>-16.527265494012354</v>
      </c>
      <c r="AH43" s="75">
        <f t="shared" si="11"/>
        <v>-8.2636327470061772</v>
      </c>
      <c r="AI43" s="75">
        <f t="shared" si="12"/>
        <v>-2.4790898241018531</v>
      </c>
      <c r="AJ43" s="482">
        <f>MEDIAN('Time series-NOx per study'!AI10:AI69)*P43</f>
        <v>14.002398275534551</v>
      </c>
      <c r="AK43" s="1009">
        <f t="shared" si="13"/>
        <v>-27.269988065120383</v>
      </c>
      <c r="AL43" s="482"/>
      <c r="AM43" s="75">
        <f t="shared" si="14"/>
        <v>38.820271071825886</v>
      </c>
      <c r="AN43" s="75">
        <f t="shared" si="15"/>
        <v>-16.527265494012354</v>
      </c>
      <c r="AO43" s="482">
        <f t="shared" si="16"/>
        <v>-8.2636327470061772</v>
      </c>
      <c r="AP43" s="75">
        <f t="shared" si="17"/>
        <v>-2.4790898241018531</v>
      </c>
      <c r="AQ43" s="482">
        <f>MEDIAN('Time series-NOx per study'!AI10:AI69)*P43</f>
        <v>14.002398275534551</v>
      </c>
      <c r="AR43" s="1009">
        <f t="shared" si="18"/>
        <v>-27.269988065120383</v>
      </c>
      <c r="AS43" s="482"/>
      <c r="AT43" s="75">
        <f t="shared" si="19"/>
        <v>38.820271071825886</v>
      </c>
      <c r="AU43" s="75">
        <f t="shared" si="20"/>
        <v>-16.527265494012354</v>
      </c>
      <c r="AV43" s="75">
        <f t="shared" si="21"/>
        <v>-8.2636327470061772</v>
      </c>
      <c r="AW43" s="75">
        <f t="shared" si="22"/>
        <v>-2.4790898241018531</v>
      </c>
      <c r="AX43" s="482">
        <f>MEDIAN('Time series-NOx per study'!AI10:AI69)*P43</f>
        <v>14.002398275534551</v>
      </c>
      <c r="AY43" s="1009">
        <f t="shared" si="23"/>
        <v>-27.269988065120383</v>
      </c>
      <c r="AZ43" s="951"/>
      <c r="BA43" s="482"/>
      <c r="BB43"/>
    </row>
    <row r="44" spans="1:55">
      <c r="B44" s="472">
        <f t="shared" si="30"/>
        <v>2014</v>
      </c>
      <c r="C44" s="473">
        <v>265.577</v>
      </c>
      <c r="D44" s="473">
        <v>839.22332000000006</v>
      </c>
      <c r="E44" s="474">
        <v>44460.402842748001</v>
      </c>
      <c r="F44" s="475">
        <f>'Master ERF Table'!$Q$13</f>
        <v>1.1657924009020941</v>
      </c>
      <c r="G44" s="474">
        <f t="shared" si="25"/>
        <v>51831.599775121482</v>
      </c>
      <c r="H44" s="472">
        <f>'Master ERF Table'!$Q$11</f>
        <v>0.95</v>
      </c>
      <c r="I44" s="475">
        <f t="shared" si="37"/>
        <v>15.14</v>
      </c>
      <c r="J44" s="472">
        <f>'Master ERF Table'!$Q$19</f>
        <v>0.03</v>
      </c>
      <c r="K44" s="472">
        <f>'Master ERF Table'!$Q$20</f>
        <v>1.2</v>
      </c>
      <c r="L44" s="474">
        <f>'Master ERF Table'!$Q$18</f>
        <v>1231</v>
      </c>
      <c r="M44" s="477">
        <f t="shared" si="38"/>
        <v>0.78747864930145917</v>
      </c>
      <c r="N44" s="88"/>
      <c r="O44" s="473">
        <f t="shared" si="26"/>
        <v>839.22332000000006</v>
      </c>
      <c r="P44" s="475">
        <f t="shared" si="34"/>
        <v>1.1625459972608696</v>
      </c>
      <c r="Q44" s="853">
        <f t="shared" si="27"/>
        <v>7.5689444999999999E-3</v>
      </c>
      <c r="R44" s="853">
        <f t="shared" si="28"/>
        <v>0.30275777999999998</v>
      </c>
      <c r="S44" s="473">
        <f t="shared" si="29"/>
        <v>310.57902265000001</v>
      </c>
      <c r="T44" s="481">
        <f t="shared" si="32"/>
        <v>51831599775.121483</v>
      </c>
      <c r="U44" s="88"/>
      <c r="V44" s="75">
        <f>'Master ERF Table'!$C$11</f>
        <v>34.442957746478882</v>
      </c>
      <c r="W44" s="75">
        <f>'Master ERF Table'!$C$13</f>
        <v>-18.693086083844243</v>
      </c>
      <c r="X44" s="75">
        <f>'Master ERF Table'!$C$12</f>
        <v>-9.3465430419221214</v>
      </c>
      <c r="Y44" s="75">
        <f>'Master ERF Table'!$C$14</f>
        <v>-2.8039629125766363</v>
      </c>
      <c r="Z44" s="75">
        <f>'Master ERF Table'!$C$15</f>
        <v>5.4603140858326471</v>
      </c>
      <c r="AA44" s="75">
        <f>'Master ERF Table'!$C$19</f>
        <v>100.67114093959731</v>
      </c>
      <c r="AB44" s="75">
        <f>'Master ERF Table'!$C$21</f>
        <v>-19.909502262443439</v>
      </c>
      <c r="AC44" s="439">
        <f>'Master ERF Table'!$C$17</f>
        <v>5.1788268955650935E-3</v>
      </c>
      <c r="AD44" s="84">
        <f>'Master ERF Table'!$C$7</f>
        <v>9.3595037832884959E-10</v>
      </c>
      <c r="AF44" s="75">
        <f t="shared" si="9"/>
        <v>40.041522661994286</v>
      </c>
      <c r="AG44" s="75">
        <f t="shared" si="10"/>
        <v>-17.113149283289268</v>
      </c>
      <c r="AH44" s="75">
        <f t="shared" si="11"/>
        <v>-8.5565746416446338</v>
      </c>
      <c r="AI44" s="75">
        <f t="shared" si="12"/>
        <v>-2.56697239249339</v>
      </c>
      <c r="AJ44" s="482">
        <f>MEDIAN('Time series-NOx per study'!AJ10:AJ69)*P44</f>
        <v>14.331829053692642</v>
      </c>
      <c r="AK44" s="1009">
        <f t="shared" si="13"/>
        <v>-28.236696317427292</v>
      </c>
      <c r="AL44" s="482"/>
      <c r="AM44" s="75">
        <f t="shared" si="14"/>
        <v>40.041522661994286</v>
      </c>
      <c r="AN44" s="75">
        <f t="shared" si="15"/>
        <v>-17.113149283289268</v>
      </c>
      <c r="AO44" s="482">
        <f t="shared" si="16"/>
        <v>-8.5565746416446338</v>
      </c>
      <c r="AP44" s="75">
        <f t="shared" si="17"/>
        <v>-2.56697239249339</v>
      </c>
      <c r="AQ44" s="482">
        <f>MEDIAN('Time series-NOx per study'!AJ10:AJ69)*P44</f>
        <v>14.331829053692642</v>
      </c>
      <c r="AR44" s="1009">
        <f t="shared" si="18"/>
        <v>-28.236696317427292</v>
      </c>
      <c r="AS44" s="482"/>
      <c r="AT44" s="75">
        <f t="shared" si="19"/>
        <v>40.041522661994286</v>
      </c>
      <c r="AU44" s="75">
        <f t="shared" si="20"/>
        <v>-17.113149283289268</v>
      </c>
      <c r="AV44" s="75">
        <f t="shared" si="21"/>
        <v>-8.5565746416446338</v>
      </c>
      <c r="AW44" s="75">
        <f t="shared" si="22"/>
        <v>-2.56697239249339</v>
      </c>
      <c r="AX44" s="482">
        <f>MEDIAN('Time series-NOx per study'!AJ10:AJ69)*P44</f>
        <v>14.331829053692642</v>
      </c>
      <c r="AY44" s="1009">
        <f t="shared" si="23"/>
        <v>-28.236696317427292</v>
      </c>
      <c r="AZ44" s="951"/>
      <c r="BA44" s="482"/>
      <c r="BB44"/>
    </row>
    <row r="45" spans="1:55">
      <c r="B45" s="472">
        <f t="shared" si="30"/>
        <v>2015</v>
      </c>
      <c r="C45" s="473">
        <v>280.08100000000002</v>
      </c>
      <c r="D45" s="473">
        <v>885.05596000000014</v>
      </c>
      <c r="E45" s="474">
        <v>46703.839363553998</v>
      </c>
      <c r="F45" s="475">
        <f>'Master ERF Table'!$Q$13</f>
        <v>1.1657924009020941</v>
      </c>
      <c r="G45" s="474">
        <f t="shared" si="25"/>
        <v>54446.981022983346</v>
      </c>
      <c r="H45" s="472">
        <f>'Master ERF Table'!$Q$11</f>
        <v>0.95</v>
      </c>
      <c r="I45" s="475">
        <f t="shared" si="37"/>
        <v>15.14</v>
      </c>
      <c r="J45" s="472">
        <f>'Master ERF Table'!$Q$19</f>
        <v>0.03</v>
      </c>
      <c r="K45" s="472">
        <f>'Master ERF Table'!$Q$20</f>
        <v>1.2</v>
      </c>
      <c r="L45" s="474">
        <f>'Master ERF Table'!$Q$18</f>
        <v>1231</v>
      </c>
      <c r="M45" s="477">
        <f>(M$35/M$30)^(1/(B$48-B$41))*M44</f>
        <v>0.79052517039275505</v>
      </c>
      <c r="N45" s="88"/>
      <c r="O45" s="473">
        <f t="shared" si="26"/>
        <v>885.05596000000014</v>
      </c>
      <c r="P45" s="475">
        <f t="shared" si="34"/>
        <v>1.2260363113478263</v>
      </c>
      <c r="Q45" s="853">
        <f t="shared" si="27"/>
        <v>7.9823085000000002E-3</v>
      </c>
      <c r="R45" s="853">
        <f t="shared" si="28"/>
        <v>0.31929234000000001</v>
      </c>
      <c r="S45" s="473">
        <f t="shared" si="29"/>
        <v>327.54072545000002</v>
      </c>
      <c r="T45" s="481">
        <f t="shared" si="32"/>
        <v>54446981022.983345</v>
      </c>
      <c r="U45" s="88"/>
      <c r="V45" s="75">
        <f>'Master ERF Table'!$C$11</f>
        <v>34.442957746478882</v>
      </c>
      <c r="W45" s="75">
        <f>'Master ERF Table'!$C$13</f>
        <v>-18.693086083844243</v>
      </c>
      <c r="X45" s="75">
        <f>'Master ERF Table'!$C$12</f>
        <v>-9.3465430419221214</v>
      </c>
      <c r="Y45" s="75">
        <f>'Master ERF Table'!$C$14</f>
        <v>-2.8039629125766363</v>
      </c>
      <c r="Z45" s="75">
        <f>'Master ERF Table'!$C$15</f>
        <v>5.4603140858326471</v>
      </c>
      <c r="AA45" s="75">
        <f>'Master ERF Table'!$C$19</f>
        <v>100.67114093959731</v>
      </c>
      <c r="AB45" s="75">
        <f>'Master ERF Table'!$C$21</f>
        <v>-19.909502262443439</v>
      </c>
      <c r="AC45" s="439">
        <f>'Master ERF Table'!$C$17</f>
        <v>5.1788268955650935E-3</v>
      </c>
      <c r="AD45" s="84">
        <f>'Master ERF Table'!$C$7</f>
        <v>9.3595037832884959E-10</v>
      </c>
      <c r="AF45" s="75">
        <f t="shared" si="9"/>
        <v>42.228316867402008</v>
      </c>
      <c r="AG45" s="75">
        <f t="shared" si="10"/>
        <v>-18.117573891198017</v>
      </c>
      <c r="AH45" s="75">
        <f t="shared" si="11"/>
        <v>-9.0587869455990084</v>
      </c>
      <c r="AI45" s="75">
        <f t="shared" si="12"/>
        <v>-2.7176360836797024</v>
      </c>
      <c r="AJ45" s="482">
        <f>MEDIAN('Time series-NOx per study'!AK10:AK69)*P45</f>
        <v>14.996944025874569</v>
      </c>
      <c r="AK45" s="1009">
        <f t="shared" si="13"/>
        <v>-29.893996920476727</v>
      </c>
      <c r="AL45" s="482"/>
      <c r="AM45" s="75">
        <f t="shared" si="14"/>
        <v>42.228316867402008</v>
      </c>
      <c r="AN45" s="75">
        <f t="shared" si="15"/>
        <v>-18.117573891198017</v>
      </c>
      <c r="AO45" s="482">
        <f t="shared" si="16"/>
        <v>-9.0587869455990084</v>
      </c>
      <c r="AP45" s="75">
        <f t="shared" si="17"/>
        <v>-2.7176360836797024</v>
      </c>
      <c r="AQ45" s="482">
        <f>MEDIAN('Time series-NOx per study'!AK10:AK69)*P45</f>
        <v>14.996944025874569</v>
      </c>
      <c r="AR45" s="1009">
        <f t="shared" si="18"/>
        <v>-29.893996920476727</v>
      </c>
      <c r="AS45" s="482"/>
      <c r="AT45" s="75">
        <f t="shared" si="19"/>
        <v>42.228316867402008</v>
      </c>
      <c r="AU45" s="75">
        <f t="shared" si="20"/>
        <v>-18.117573891198017</v>
      </c>
      <c r="AV45" s="75">
        <f t="shared" si="21"/>
        <v>-9.0587869455990084</v>
      </c>
      <c r="AW45" s="75">
        <f t="shared" si="22"/>
        <v>-2.7176360836797024</v>
      </c>
      <c r="AX45" s="482">
        <f>MEDIAN('Time series-NOx per study'!AK10:AK69)*P45</f>
        <v>14.996944025874569</v>
      </c>
      <c r="AY45" s="1009">
        <f t="shared" si="23"/>
        <v>-29.893996920476727</v>
      </c>
      <c r="AZ45" s="951"/>
      <c r="BA45" s="482"/>
      <c r="BB45"/>
    </row>
    <row r="46" spans="1:55">
      <c r="B46" s="472">
        <f t="shared" si="30"/>
        <v>2016</v>
      </c>
      <c r="C46" s="473">
        <v>293.62700000000001</v>
      </c>
      <c r="D46" s="473">
        <v>927.86132000000009</v>
      </c>
      <c r="E46" s="474">
        <v>49203.544878767003</v>
      </c>
      <c r="F46" s="475">
        <f>'Master ERF Table'!$Q$13</f>
        <v>1.1657924009020941</v>
      </c>
      <c r="G46" s="474">
        <f t="shared" si="25"/>
        <v>57361.11871711172</v>
      </c>
      <c r="H46" s="472">
        <f>'Master ERF Table'!$Q$11</f>
        <v>0.95</v>
      </c>
      <c r="I46" s="475">
        <f t="shared" si="37"/>
        <v>15.14</v>
      </c>
      <c r="J46" s="472">
        <f>'Master ERF Table'!$Q$19</f>
        <v>0.03</v>
      </c>
      <c r="K46" s="472">
        <f>'Master ERF Table'!$Q$20</f>
        <v>1.2</v>
      </c>
      <c r="L46" s="474">
        <f>'Master ERF Table'!$Q$18</f>
        <v>1231</v>
      </c>
      <c r="M46" s="477">
        <v>0.79</v>
      </c>
      <c r="N46" s="88"/>
      <c r="O46" s="473">
        <f t="shared" si="26"/>
        <v>927.86132000000009</v>
      </c>
      <c r="P46" s="475">
        <f t="shared" si="34"/>
        <v>1.2853330429130436</v>
      </c>
      <c r="Q46" s="853">
        <f t="shared" si="27"/>
        <v>8.3683695000000002E-3</v>
      </c>
      <c r="R46" s="853">
        <f t="shared" si="28"/>
        <v>0.33473478000000001</v>
      </c>
      <c r="S46" s="473">
        <f t="shared" si="29"/>
        <v>343.38209515</v>
      </c>
      <c r="T46" s="481">
        <f t="shared" si="32"/>
        <v>57361118717.111717</v>
      </c>
      <c r="U46" s="88"/>
      <c r="V46" s="75">
        <f>'Master ERF Table'!$C$11</f>
        <v>34.442957746478882</v>
      </c>
      <c r="W46" s="75">
        <f>'Master ERF Table'!$C$13</f>
        <v>-18.693086083844243</v>
      </c>
      <c r="X46" s="75">
        <f>'Master ERF Table'!$C$12</f>
        <v>-9.3465430419221214</v>
      </c>
      <c r="Y46" s="75">
        <f>'Master ERF Table'!$C$14</f>
        <v>-2.8039629125766363</v>
      </c>
      <c r="Z46" s="75">
        <f>'Master ERF Table'!$C$15</f>
        <v>5.4603140858326471</v>
      </c>
      <c r="AA46" s="75">
        <f>'Master ERF Table'!$C$19</f>
        <v>100.67114093959731</v>
      </c>
      <c r="AB46" s="75">
        <f>'Master ERF Table'!$C$21</f>
        <v>-19.909502262443439</v>
      </c>
      <c r="AC46" s="439">
        <f>'Master ERF Table'!$C$17</f>
        <v>5.1788268955650935E-3</v>
      </c>
      <c r="AD46" s="84">
        <f>'Master ERF Table'!$C$7</f>
        <v>9.3595037832884959E-10</v>
      </c>
      <c r="AF46" s="75">
        <f t="shared" si="9"/>
        <v>44.270671687207091</v>
      </c>
      <c r="AG46" s="75">
        <f t="shared" si="10"/>
        <v>-18.981204561890564</v>
      </c>
      <c r="AH46" s="75">
        <f t="shared" si="11"/>
        <v>-9.4906022809452821</v>
      </c>
      <c r="AI46" s="75">
        <f t="shared" si="12"/>
        <v>-2.8471806842835843</v>
      </c>
      <c r="AJ46" s="482">
        <f>MEDIAN('Time series-NOx per study'!AL10:AL69)*P46</f>
        <v>15.743516178617078</v>
      </c>
      <c r="AK46" s="1009">
        <f t="shared" si="13"/>
        <v>-31.318987527119432</v>
      </c>
      <c r="AL46" s="482"/>
      <c r="AM46" s="75">
        <f t="shared" si="14"/>
        <v>44.270671687207091</v>
      </c>
      <c r="AN46" s="75">
        <f t="shared" si="15"/>
        <v>-18.981204561890564</v>
      </c>
      <c r="AO46" s="482">
        <f t="shared" si="16"/>
        <v>-9.4906022809452821</v>
      </c>
      <c r="AP46" s="75">
        <f t="shared" si="17"/>
        <v>-2.8471806842835843</v>
      </c>
      <c r="AQ46" s="482">
        <f>MEDIAN('Time series-NOx per study'!AL10:AL69)*P46</f>
        <v>15.743516178617078</v>
      </c>
      <c r="AR46" s="1009">
        <f t="shared" si="18"/>
        <v>-31.318987527119432</v>
      </c>
      <c r="AS46" s="482"/>
      <c r="AT46" s="75">
        <f t="shared" si="19"/>
        <v>44.270671687207091</v>
      </c>
      <c r="AU46" s="75">
        <f t="shared" si="20"/>
        <v>-18.981204561890564</v>
      </c>
      <c r="AV46" s="75">
        <f t="shared" si="21"/>
        <v>-9.4906022809452821</v>
      </c>
      <c r="AW46" s="75">
        <f t="shared" si="22"/>
        <v>-2.8471806842835843</v>
      </c>
      <c r="AX46" s="482">
        <f>MEDIAN('Time series-NOx per study'!AL10:AL69)*P46</f>
        <v>15.743516178617078</v>
      </c>
      <c r="AY46" s="1009">
        <f t="shared" si="23"/>
        <v>-31.318987527119432</v>
      </c>
      <c r="AZ46" s="951"/>
      <c r="BA46" s="482"/>
      <c r="BB46"/>
    </row>
    <row r="47" spans="1:55">
      <c r="B47" s="472">
        <f t="shared" si="30"/>
        <v>2017</v>
      </c>
      <c r="C47" s="473">
        <v>310.95099299999998</v>
      </c>
      <c r="D47" s="473">
        <v>982.60513788000003</v>
      </c>
      <c r="E47" s="474">
        <v>51588.366896569998</v>
      </c>
      <c r="F47" s="475">
        <f>'Master ERF Table'!$Q$13</f>
        <v>1.1657924009020941</v>
      </c>
      <c r="G47" s="474">
        <f t="shared" si="25"/>
        <v>60141.326102970452</v>
      </c>
      <c r="H47" s="472">
        <f>'Master ERF Table'!$Q$11</f>
        <v>0.95</v>
      </c>
      <c r="I47" s="475">
        <f t="shared" si="37"/>
        <v>15.14</v>
      </c>
      <c r="J47" s="472">
        <f>'Master ERF Table'!$Q$19</f>
        <v>0.03</v>
      </c>
      <c r="K47" s="472">
        <f>'Master ERF Table'!$Q$20</f>
        <v>1.2</v>
      </c>
      <c r="L47" s="474">
        <f>'Master ERF Table'!$Q$18</f>
        <v>1231</v>
      </c>
      <c r="M47" s="477">
        <v>0.79</v>
      </c>
      <c r="N47" s="88"/>
      <c r="O47" s="473">
        <f t="shared" si="26"/>
        <v>982.60513788000003</v>
      </c>
      <c r="P47" s="475">
        <f t="shared" si="34"/>
        <v>1.3611676924449132</v>
      </c>
      <c r="Q47" s="853">
        <f t="shared" si="27"/>
        <v>8.8621033004999995E-3</v>
      </c>
      <c r="R47" s="853">
        <f t="shared" si="28"/>
        <v>0.35448413202000001</v>
      </c>
      <c r="S47" s="473">
        <f t="shared" si="29"/>
        <v>363.64163876384998</v>
      </c>
      <c r="T47" s="481">
        <f t="shared" si="32"/>
        <v>60141326102.970451</v>
      </c>
      <c r="U47" s="88"/>
      <c r="V47" s="75">
        <f>'Master ERF Table'!$C$11</f>
        <v>34.442957746478882</v>
      </c>
      <c r="W47" s="75">
        <f>'Master ERF Table'!$C$13</f>
        <v>-18.693086083844243</v>
      </c>
      <c r="X47" s="75">
        <f>'Master ERF Table'!$C$12</f>
        <v>-9.3465430419221214</v>
      </c>
      <c r="Y47" s="75">
        <f>'Master ERF Table'!$C$14</f>
        <v>-2.8039629125766363</v>
      </c>
      <c r="Z47" s="75">
        <f>'Master ERF Table'!$C$15</f>
        <v>5.4603140858326471</v>
      </c>
      <c r="AA47" s="75">
        <f>'Master ERF Table'!$C$19</f>
        <v>100.67114093959731</v>
      </c>
      <c r="AB47" s="75">
        <f>'Master ERF Table'!$C$21</f>
        <v>-19.909502262443439</v>
      </c>
      <c r="AC47" s="439">
        <f>'Master ERF Table'!$C$17</f>
        <v>5.1788268955650935E-3</v>
      </c>
      <c r="AD47" s="84">
        <f>'Master ERF Table'!$C$7</f>
        <v>9.3595037832884959E-10</v>
      </c>
      <c r="AF47" s="75">
        <f t="shared" si="9"/>
        <v>46.882641316752306</v>
      </c>
      <c r="AG47" s="75">
        <f t="shared" si="10"/>
        <v>-20.101095631042107</v>
      </c>
      <c r="AH47" s="75">
        <f t="shared" si="11"/>
        <v>-10.050547815521053</v>
      </c>
      <c r="AI47" s="75">
        <f t="shared" si="12"/>
        <v>-3.0151643446563159</v>
      </c>
      <c r="AJ47" s="482">
        <f>MEDIAN('Time series-NOx per study'!AM10:AM69)*P47</f>
        <v>16.672383633155487</v>
      </c>
      <c r="AK47" s="1009">
        <f t="shared" si="13"/>
        <v>-33.166807791219476</v>
      </c>
      <c r="AL47" s="482"/>
      <c r="AM47" s="75">
        <f t="shared" si="14"/>
        <v>46.882641316752306</v>
      </c>
      <c r="AN47" s="75">
        <f t="shared" si="15"/>
        <v>-20.101095631042107</v>
      </c>
      <c r="AO47" s="482">
        <f t="shared" si="16"/>
        <v>-10.050547815521053</v>
      </c>
      <c r="AP47" s="75">
        <f t="shared" si="17"/>
        <v>-3.0151643446563159</v>
      </c>
      <c r="AQ47" s="482">
        <f>MEDIAN('Time series-NOx per study'!AM10:AM69)*P47</f>
        <v>16.672383633155487</v>
      </c>
      <c r="AR47" s="1009">
        <f t="shared" si="18"/>
        <v>-33.166807791219476</v>
      </c>
      <c r="AS47" s="482"/>
      <c r="AT47" s="75">
        <f t="shared" si="19"/>
        <v>46.882641316752306</v>
      </c>
      <c r="AU47" s="75">
        <f t="shared" si="20"/>
        <v>-20.101095631042107</v>
      </c>
      <c r="AV47" s="75">
        <f t="shared" si="21"/>
        <v>-10.050547815521053</v>
      </c>
      <c r="AW47" s="75">
        <f t="shared" si="22"/>
        <v>-3.0151643446563159</v>
      </c>
      <c r="AX47" s="482">
        <f>MEDIAN('Time series-NOx per study'!AM10:AM69)*P47</f>
        <v>16.672383633155487</v>
      </c>
      <c r="AY47" s="1009">
        <f t="shared" si="23"/>
        <v>-33.166807791219476</v>
      </c>
      <c r="AZ47" s="951"/>
      <c r="BA47" s="482"/>
      <c r="BB47"/>
    </row>
    <row r="48" spans="1:55">
      <c r="B48" s="472">
        <f t="shared" si="30"/>
        <v>2018</v>
      </c>
      <c r="C48" s="473">
        <v>327.120444636</v>
      </c>
      <c r="D48" s="473">
        <v>1033.70060504976</v>
      </c>
      <c r="E48" s="474">
        <v>52610.600000000006</v>
      </c>
      <c r="F48" s="475">
        <f>'Master ERF Table'!$Q$13</f>
        <v>1.1657924009020941</v>
      </c>
      <c r="G48" s="474">
        <f t="shared" si="25"/>
        <v>61333.037686899719</v>
      </c>
      <c r="H48" s="472">
        <f>'Master ERF Table'!$Q$11</f>
        <v>0.95</v>
      </c>
      <c r="I48" s="475">
        <f>'Master ERF Table'!Q17</f>
        <v>15.14</v>
      </c>
      <c r="J48" s="472">
        <f>'Master ERF Table'!$Q$19</f>
        <v>0.03</v>
      </c>
      <c r="K48" s="472">
        <f>'Master ERF Table'!$Q$20</f>
        <v>1.2</v>
      </c>
      <c r="L48" s="474">
        <f>'Master ERF Table'!$Q$18</f>
        <v>1231</v>
      </c>
      <c r="M48" s="479">
        <v>0.79</v>
      </c>
      <c r="N48" s="88"/>
      <c r="O48" s="473">
        <f t="shared" si="26"/>
        <v>1033.70060504976</v>
      </c>
      <c r="P48" s="475">
        <f t="shared" si="34"/>
        <v>1.4319484124520485</v>
      </c>
      <c r="Q48" s="853">
        <f t="shared" si="27"/>
        <v>9.3229326721259997E-3</v>
      </c>
      <c r="R48" s="853">
        <f t="shared" si="28"/>
        <v>0.37291730688503999</v>
      </c>
      <c r="S48" s="473">
        <f t="shared" si="29"/>
        <v>382.55100397957017</v>
      </c>
      <c r="T48" s="481">
        <f t="shared" si="32"/>
        <v>61333037686.899719</v>
      </c>
      <c r="U48" s="88"/>
      <c r="V48" s="75">
        <f>'Master ERF Table'!$C$11</f>
        <v>34.442957746478882</v>
      </c>
      <c r="W48" s="75">
        <f>'Master ERF Table'!$C$13</f>
        <v>-18.693086083844243</v>
      </c>
      <c r="X48" s="75">
        <f>'Master ERF Table'!$C$12</f>
        <v>-9.3465430419221214</v>
      </c>
      <c r="Y48" s="75">
        <f>'Master ERF Table'!$C$14</f>
        <v>-2.8039629125766363</v>
      </c>
      <c r="Z48" s="75">
        <f>'Master ERF Table'!$C$15</f>
        <v>5.4603140858326471</v>
      </c>
      <c r="AA48" s="75">
        <f>'Master ERF Table'!$C$19</f>
        <v>100.67114093959731</v>
      </c>
      <c r="AB48" s="75">
        <f>'Master ERF Table'!$C$21</f>
        <v>-19.909502262443439</v>
      </c>
      <c r="AC48" s="439">
        <f>'Master ERF Table'!$C$17</f>
        <v>5.1788268955650935E-3</v>
      </c>
      <c r="AD48" s="84">
        <f>'Master ERF Table'!$C$7</f>
        <v>9.3595037832884959E-10</v>
      </c>
      <c r="AF48" s="923">
        <f t="shared" si="9"/>
        <v>49.320538665223424</v>
      </c>
      <c r="AG48" s="923">
        <f t="shared" si="10"/>
        <v>-21.146352603856293</v>
      </c>
      <c r="AH48" s="923">
        <f t="shared" si="11"/>
        <v>-10.573176301928147</v>
      </c>
      <c r="AI48" s="923">
        <f t="shared" si="12"/>
        <v>-3.1719528905784444</v>
      </c>
      <c r="AJ48" s="923">
        <f>MEDIAN('Time series-NOx per study'!AN10:AN69)*P48</f>
        <v>17.539347582079568</v>
      </c>
      <c r="AK48" s="1009">
        <f t="shared" si="13"/>
        <v>-34.891481796362882</v>
      </c>
      <c r="AL48" s="482"/>
      <c r="AM48" s="923">
        <f t="shared" si="14"/>
        <v>49.320538665223424</v>
      </c>
      <c r="AN48" s="923">
        <f t="shared" si="15"/>
        <v>-21.146352603856293</v>
      </c>
      <c r="AO48" s="923">
        <f t="shared" si="16"/>
        <v>-10.573176301928147</v>
      </c>
      <c r="AP48" s="923">
        <f t="shared" si="17"/>
        <v>-3.1719528905784444</v>
      </c>
      <c r="AQ48" s="923">
        <f>MEDIAN('Time series-NOx per study'!AN10:AN69)*P48</f>
        <v>17.539347582079568</v>
      </c>
      <c r="AR48" s="1009">
        <f t="shared" si="18"/>
        <v>-34.891481796362882</v>
      </c>
      <c r="AS48" s="482"/>
      <c r="AT48" s="923">
        <f t="shared" si="19"/>
        <v>49.320538665223424</v>
      </c>
      <c r="AU48" s="923">
        <f t="shared" si="20"/>
        <v>-21.146352603856293</v>
      </c>
      <c r="AV48" s="923">
        <f t="shared" si="21"/>
        <v>-10.573176301928147</v>
      </c>
      <c r="AW48" s="923">
        <f t="shared" si="22"/>
        <v>-3.1719528905784444</v>
      </c>
      <c r="AX48" s="923">
        <f>MEDIAN('Time series-NOx per study'!AN10:AN69)*P48</f>
        <v>17.539347582079568</v>
      </c>
      <c r="AY48" s="1009">
        <f t="shared" si="23"/>
        <v>-34.891481796362882</v>
      </c>
      <c r="AZ48" s="954"/>
      <c r="BA48" s="482"/>
      <c r="BB48"/>
    </row>
    <row r="49" spans="2:54">
      <c r="B49" s="472">
        <f>B48+1</f>
        <v>2019</v>
      </c>
      <c r="C49" s="88"/>
      <c r="D49" s="88"/>
      <c r="E49" s="88"/>
      <c r="F49" s="88"/>
      <c r="G49" s="88"/>
      <c r="H49" s="88"/>
      <c r="I49" s="472"/>
      <c r="J49" s="472">
        <f>'Master ERF Table'!$Q$19</f>
        <v>0.03</v>
      </c>
      <c r="K49" s="472">
        <f>'Master ERF Table'!$Q$20</f>
        <v>1.2</v>
      </c>
      <c r="L49" s="474">
        <f>'Master ERF Table'!$Q$18</f>
        <v>1231</v>
      </c>
      <c r="M49" s="477">
        <f>(M$55/M$48)^(1/(B$55-B$48))*M48</f>
        <v>0.77162330464837037</v>
      </c>
      <c r="N49" s="88"/>
      <c r="O49" s="88"/>
      <c r="P49" s="477">
        <v>1.4780068868217595</v>
      </c>
      <c r="Q49" s="88"/>
      <c r="R49" s="88"/>
      <c r="S49" s="88"/>
      <c r="T49" s="88"/>
      <c r="U49" s="88"/>
      <c r="AF49" s="998">
        <f>(AF$50/AF$48)^(1/(B$50-B$48))*AF48</f>
        <v>35.981718652831248</v>
      </c>
      <c r="AG49" s="998">
        <f>(AG$50/AG$48)^(1/(B$50-B$48))*AG48</f>
        <v>-13.749012226543782</v>
      </c>
      <c r="AH49" s="996">
        <f t="shared" ref="AH49:AH80" si="39">AG49*0.5</f>
        <v>-6.8745061132718908</v>
      </c>
      <c r="AI49" s="996">
        <f t="shared" ref="AI49:AI69" si="40">AG49*0.15</f>
        <v>-2.062351833981567</v>
      </c>
      <c r="AJ49" s="998">
        <f>(AJ$50/AJ$48)^(1/(B$50-B$48))*AJ48</f>
        <v>16.918842672624308</v>
      </c>
      <c r="AK49" s="1009">
        <f t="shared" si="13"/>
        <v>-22.685870173797237</v>
      </c>
      <c r="AL49" s="482"/>
      <c r="AM49" s="998">
        <f>(AM$50/AM$48)^(1/(B$50-B$48))*AM48</f>
        <v>37.546432590093204</v>
      </c>
      <c r="AN49" s="998">
        <f>(AN$50/AN$48)^(1/(B$50-B$48))*AN48</f>
        <v>-15.160633461922611</v>
      </c>
      <c r="AO49" s="996">
        <f t="shared" ref="AO49:AO69" si="41">AN49*0.5</f>
        <v>-7.5803167309613055</v>
      </c>
      <c r="AP49" s="996">
        <f t="shared" ref="AP49:AP69" si="42">AN49*0.15</f>
        <v>-2.2740950192883918</v>
      </c>
      <c r="AQ49" s="998">
        <f>(AQ$50/AQ$48)^(1/(B$50-B$48))*AQ48</f>
        <v>15.655272145149006</v>
      </c>
      <c r="AR49" s="1009">
        <f t="shared" si="18"/>
        <v>-25.015045212172307</v>
      </c>
      <c r="AS49" s="482"/>
      <c r="AT49" s="998">
        <f>(AT$50/AT$48)^(1/(B$50-B$48))*AT48</f>
        <v>37.854450352101047</v>
      </c>
      <c r="AU49" s="998">
        <f>(AU$50/AU$48)^(1/(B$50-B$48))*AU48</f>
        <v>-15.430138892949392</v>
      </c>
      <c r="AV49" s="996">
        <f t="shared" ref="AV49:AV69" si="43">AU49*0.5</f>
        <v>-7.7150694464746961</v>
      </c>
      <c r="AW49" s="996">
        <f t="shared" ref="AW49:AW69" si="44">AU49*0.15</f>
        <v>-2.3145208339424088</v>
      </c>
      <c r="AX49" s="998">
        <f>(AX$50/AX$48)^(1/(B$50-B$48))*AX48</f>
        <v>15.387441066793535</v>
      </c>
      <c r="AY49" s="1009">
        <f t="shared" si="23"/>
        <v>-25.459729173366497</v>
      </c>
      <c r="BA49" s="482"/>
      <c r="BB49"/>
    </row>
    <row r="50" spans="2:54">
      <c r="B50" s="472">
        <f t="shared" ref="B50:B80" si="45">B49+1</f>
        <v>2020</v>
      </c>
      <c r="D50" s="88"/>
      <c r="E50" s="88"/>
      <c r="F50" s="88"/>
      <c r="G50" s="88"/>
      <c r="H50" s="88"/>
      <c r="I50" s="472"/>
      <c r="J50" s="472">
        <f>'Master ERF Table'!$Q$19</f>
        <v>0.03</v>
      </c>
      <c r="K50" s="472">
        <f>'Master ERF Table'!$Q$20</f>
        <v>1.2</v>
      </c>
      <c r="L50" s="474">
        <f>'Master ERF Table'!$Q$18</f>
        <v>1231</v>
      </c>
      <c r="M50" s="1022">
        <f t="shared" ref="M50:M54" si="46">(M$55/M$48)^(1/(B$55-B$48))*M49</f>
        <v>0.75367408136262248</v>
      </c>
      <c r="N50" s="88"/>
      <c r="O50" s="88"/>
      <c r="P50" s="477">
        <v>0.76060922722255864</v>
      </c>
      <c r="Q50" s="88"/>
      <c r="R50" s="88"/>
      <c r="S50" s="88"/>
      <c r="T50" s="88"/>
      <c r="U50" s="88"/>
      <c r="AF50" s="997">
        <f>((18.251*P50)+5.279)*'Discrete pdfs (ERF)'!$O$3</f>
        <v>26.250404238273319</v>
      </c>
      <c r="AG50" s="997">
        <f>((-10.039*P50)-2.416)*'Discrete pdfs (ERF)'!$O$4*M50</f>
        <v>-8.9393826324061916</v>
      </c>
      <c r="AH50" s="996">
        <f t="shared" si="39"/>
        <v>-4.4696913162030958</v>
      </c>
      <c r="AI50" s="996">
        <f t="shared" si="40"/>
        <v>-1.3409073948609287</v>
      </c>
      <c r="AJ50" s="997">
        <f>(13.082*P50)+6.37</f>
        <v>16.320289910525513</v>
      </c>
      <c r="AK50" s="1009">
        <f t="shared" si="13"/>
        <v>-14.749981343470216</v>
      </c>
      <c r="AL50" s="482"/>
      <c r="AM50" s="997">
        <f>((19.873*P50)+5.748)*'Discrete pdfs (ERF)'!$O$3</f>
        <v>28.583114426453658</v>
      </c>
      <c r="AN50" s="997">
        <f>((-12.207*P50)-2.937)*'Discrete pdfs (ERF)'!$O$4*M50</f>
        <v>-10.869241200719058</v>
      </c>
      <c r="AO50" s="996">
        <f t="shared" si="41"/>
        <v>-5.434620600359529</v>
      </c>
      <c r="AP50" s="996">
        <f t="shared" si="42"/>
        <v>-1.6303861801078587</v>
      </c>
      <c r="AQ50" s="997">
        <f>(11.201*P50)+5.454</f>
        <v>13.973583954119878</v>
      </c>
      <c r="AR50" s="1009">
        <f t="shared" si="18"/>
        <v>-17.934247981186445</v>
      </c>
      <c r="AS50" s="482"/>
      <c r="AT50" s="997">
        <f>((20.2*P50)+5.843)*'Discrete pdfs (ERF)'!$O$3</f>
        <v>29.054009754157089</v>
      </c>
      <c r="AU50" s="997">
        <f>((-12.644*P50)-3.043)*'Discrete pdfs (ERF)'!$O$4*M50</f>
        <v>-11.259113602990384</v>
      </c>
      <c r="AV50" s="996">
        <f t="shared" si="43"/>
        <v>-5.629556801495192</v>
      </c>
      <c r="AW50" s="996">
        <f t="shared" si="44"/>
        <v>-1.6888670404485575</v>
      </c>
      <c r="AX50" s="997">
        <f>(10.821*P50)+5.269</f>
        <v>13.499552447775306</v>
      </c>
      <c r="AY50" s="1009">
        <f t="shared" si="23"/>
        <v>-18.577537444934134</v>
      </c>
      <c r="BA50" s="482"/>
      <c r="BB50"/>
    </row>
    <row r="51" spans="2:54">
      <c r="B51" s="472">
        <f t="shared" si="45"/>
        <v>2021</v>
      </c>
      <c r="C51" s="88"/>
      <c r="D51" s="88"/>
      <c r="E51" s="88"/>
      <c r="F51" s="88"/>
      <c r="G51" s="88"/>
      <c r="H51" s="88"/>
      <c r="I51" s="472"/>
      <c r="J51" s="472">
        <f>'Master ERF Table'!$Q$19</f>
        <v>0.03</v>
      </c>
      <c r="K51" s="472">
        <f>'Master ERF Table'!$Q$20</f>
        <v>1.2</v>
      </c>
      <c r="L51" s="474">
        <f>'Master ERF Table'!$Q$18</f>
        <v>1231</v>
      </c>
      <c r="M51" s="477">
        <f t="shared" si="46"/>
        <v>0.73614238644158414</v>
      </c>
      <c r="N51" s="88"/>
      <c r="O51" s="88"/>
      <c r="P51" s="477">
        <v>0.92375908935114615</v>
      </c>
      <c r="Q51" s="88"/>
      <c r="R51" s="88"/>
      <c r="S51" s="88"/>
      <c r="T51" s="88"/>
      <c r="U51" s="88"/>
      <c r="AF51" s="998">
        <f t="shared" ref="AF51:AF59" si="47">(AF$60/AF$50)^(1/(B$60-B$50))*AF50</f>
        <v>28.084650872380738</v>
      </c>
      <c r="AG51" s="998">
        <f t="shared" ref="AG51:AG59" si="48">(AG$60/AG$50)^(1/(B$60-B$50))*AG50</f>
        <v>-9.4660918649816317</v>
      </c>
      <c r="AH51" s="996">
        <f t="shared" si="39"/>
        <v>-4.7330459324908158</v>
      </c>
      <c r="AI51" s="996">
        <f t="shared" si="40"/>
        <v>-1.4199137797472448</v>
      </c>
      <c r="AJ51" s="998">
        <f t="shared" ref="AJ51:AJ59" si="49">(AJ$60/AJ$50)^(1/(B$60-B$50))*AJ50</f>
        <v>17.624222887363619</v>
      </c>
      <c r="AK51" s="1009">
        <f t="shared" si="13"/>
        <v>-15.619051577219693</v>
      </c>
      <c r="AL51" s="482"/>
      <c r="AM51" s="998">
        <f t="shared" ref="AM51:AM59" si="50">(AM$60/AM$50)^(1/(B$60-B$50))*AM50</f>
        <v>30.718272964709289</v>
      </c>
      <c r="AN51" s="998">
        <f t="shared" ref="AN51:AN59" si="51">(AN$60/AN$50)^(1/(B$60-B$50))*AN50</f>
        <v>-11.627808295307029</v>
      </c>
      <c r="AO51" s="996">
        <f t="shared" si="41"/>
        <v>-5.8139041476535143</v>
      </c>
      <c r="AP51" s="996">
        <f t="shared" si="42"/>
        <v>-1.7441712442960542</v>
      </c>
      <c r="AQ51" s="998">
        <f t="shared" ref="AQ51:AQ59" si="52">(AQ$60/AQ$50)^(1/(B$60-B$50))*AQ50</f>
        <v>14.960203727329706</v>
      </c>
      <c r="AR51" s="1009">
        <f t="shared" si="18"/>
        <v>-19.185883687256599</v>
      </c>
      <c r="AS51" s="482"/>
      <c r="AT51" s="998">
        <f t="shared" ref="AT51:AT59" si="53">(AT$60/AT$50)^(1/(B$60-B$50))*AT50</f>
        <v>31.595053998290453</v>
      </c>
      <c r="AU51" s="998">
        <f t="shared" ref="AU51:AU59" si="54">(AU$60/AU$50)^(1/(B$60-B$50))*AU50</f>
        <v>-12.324778029608487</v>
      </c>
      <c r="AV51" s="996">
        <f t="shared" si="43"/>
        <v>-6.1623890148042433</v>
      </c>
      <c r="AW51" s="996">
        <f t="shared" si="44"/>
        <v>-1.8487167044412729</v>
      </c>
      <c r="AX51" s="998">
        <f t="shared" ref="AX51:AX59" si="55">(AX$60/AX$50)^(1/(B$60-B$50))*AX50</f>
        <v>13.949748598238147</v>
      </c>
      <c r="AY51" s="1009">
        <f t="shared" si="23"/>
        <v>-20.335883748854002</v>
      </c>
      <c r="BA51" s="482"/>
      <c r="BB51"/>
    </row>
    <row r="52" spans="2:54">
      <c r="B52" s="472">
        <f t="shared" si="45"/>
        <v>2022</v>
      </c>
      <c r="C52" s="88"/>
      <c r="D52" s="88"/>
      <c r="E52" s="88"/>
      <c r="F52" s="88"/>
      <c r="G52" s="88"/>
      <c r="H52" s="88"/>
      <c r="I52" s="472"/>
      <c r="J52" s="472">
        <f>'Master ERF Table'!$Q$19</f>
        <v>0.03</v>
      </c>
      <c r="K52" s="472">
        <f>'Master ERF Table'!$Q$20</f>
        <v>1.2</v>
      </c>
      <c r="L52" s="474">
        <f>'Master ERF Table'!$Q$18</f>
        <v>1231</v>
      </c>
      <c r="M52" s="477">
        <f t="shared" si="46"/>
        <v>0.71901850749087692</v>
      </c>
      <c r="N52" s="88"/>
      <c r="O52" s="88"/>
      <c r="P52" s="477">
        <v>1.1534722428720301</v>
      </c>
      <c r="Q52" s="88"/>
      <c r="R52" s="88"/>
      <c r="S52" s="88"/>
      <c r="T52" s="88"/>
      <c r="U52" s="88"/>
      <c r="AF52" s="998">
        <f t="shared" si="47"/>
        <v>30.047065464748741</v>
      </c>
      <c r="AG52" s="998">
        <f t="shared" si="48"/>
        <v>-10.02383485314043</v>
      </c>
      <c r="AH52" s="996">
        <f t="shared" si="39"/>
        <v>-5.0119174265702151</v>
      </c>
      <c r="AI52" s="996">
        <f t="shared" si="40"/>
        <v>-1.5035752279710646</v>
      </c>
      <c r="AJ52" s="998">
        <f t="shared" si="49"/>
        <v>19.032335460116215</v>
      </c>
      <c r="AK52" s="1009">
        <f t="shared" si="13"/>
        <v>-16.539327507681712</v>
      </c>
      <c r="AL52" s="482"/>
      <c r="AM52" s="998">
        <f t="shared" si="50"/>
        <v>33.012927837600401</v>
      </c>
      <c r="AN52" s="998">
        <f t="shared" si="51"/>
        <v>-12.439315979432527</v>
      </c>
      <c r="AO52" s="996">
        <f t="shared" si="41"/>
        <v>-6.2196579897162634</v>
      </c>
      <c r="AP52" s="996">
        <f t="shared" si="42"/>
        <v>-1.8658973969148789</v>
      </c>
      <c r="AQ52" s="998">
        <f t="shared" si="52"/>
        <v>16.016484840113169</v>
      </c>
      <c r="AR52" s="1009">
        <f t="shared" si="18"/>
        <v>-20.524871366063667</v>
      </c>
      <c r="AS52" s="482"/>
      <c r="AT52" s="998">
        <f t="shared" si="53"/>
        <v>34.358336271022239</v>
      </c>
      <c r="AU52" s="998">
        <f t="shared" si="54"/>
        <v>-13.491306583741713</v>
      </c>
      <c r="AV52" s="996">
        <f t="shared" si="43"/>
        <v>-6.7456532918708563</v>
      </c>
      <c r="AW52" s="996">
        <f t="shared" si="44"/>
        <v>-2.0236959875612568</v>
      </c>
      <c r="AX52" s="998">
        <f t="shared" si="55"/>
        <v>14.414958325978874</v>
      </c>
      <c r="AY52" s="1009">
        <f t="shared" si="23"/>
        <v>-22.260655863173827</v>
      </c>
      <c r="BA52" s="482"/>
      <c r="BB52"/>
    </row>
    <row r="53" spans="2:54">
      <c r="B53" s="472">
        <f t="shared" si="45"/>
        <v>2023</v>
      </c>
      <c r="J53" s="472">
        <f>'Master ERF Table'!$Q$19</f>
        <v>0.03</v>
      </c>
      <c r="K53" s="472">
        <f>'Master ERF Table'!$Q$20</f>
        <v>1.2</v>
      </c>
      <c r="L53" s="474">
        <f>'Master ERF Table'!$Q$18</f>
        <v>1231</v>
      </c>
      <c r="M53" s="477">
        <f t="shared" si="46"/>
        <v>0.70229295804234104</v>
      </c>
      <c r="P53" s="477">
        <v>1.2571877730517622</v>
      </c>
      <c r="AF53" s="998">
        <f t="shared" si="47"/>
        <v>32.146603749693107</v>
      </c>
      <c r="AG53" s="998">
        <f t="shared" si="48"/>
        <v>-10.614440108566155</v>
      </c>
      <c r="AH53" s="996">
        <f t="shared" si="39"/>
        <v>-5.3072200542830776</v>
      </c>
      <c r="AI53" s="996">
        <f t="shared" si="40"/>
        <v>-1.5921660162849232</v>
      </c>
      <c r="AJ53" s="998">
        <f t="shared" si="49"/>
        <v>20.552951207063547</v>
      </c>
      <c r="AK53" s="1009">
        <f t="shared" si="13"/>
        <v>-17.513826179134156</v>
      </c>
      <c r="AL53" s="482"/>
      <c r="AM53" s="998">
        <f t="shared" si="50"/>
        <v>35.478993420713799</v>
      </c>
      <c r="AN53" s="998">
        <f t="shared" si="51"/>
        <v>-13.307458990239539</v>
      </c>
      <c r="AO53" s="996">
        <f t="shared" si="41"/>
        <v>-6.6537294951197694</v>
      </c>
      <c r="AP53" s="996">
        <f t="shared" si="42"/>
        <v>-1.9961188485359307</v>
      </c>
      <c r="AQ53" s="998">
        <f t="shared" si="52"/>
        <v>17.147345805521553</v>
      </c>
      <c r="AR53" s="1009">
        <f t="shared" si="18"/>
        <v>-21.95730733389524</v>
      </c>
      <c r="AS53" s="482"/>
      <c r="AT53" s="998">
        <f t="shared" si="53"/>
        <v>37.363293361565923</v>
      </c>
      <c r="AU53" s="998">
        <f t="shared" si="54"/>
        <v>-14.768245959419882</v>
      </c>
      <c r="AV53" s="996">
        <f t="shared" si="43"/>
        <v>-7.3841229797099412</v>
      </c>
      <c r="AW53" s="996">
        <f t="shared" si="44"/>
        <v>-2.2152368939129823</v>
      </c>
      <c r="AX53" s="998">
        <f t="shared" si="55"/>
        <v>14.895682318314446</v>
      </c>
      <c r="AY53" s="1009">
        <f t="shared" si="23"/>
        <v>-24.367605833042806</v>
      </c>
      <c r="BA53" s="482"/>
      <c r="BB53"/>
    </row>
    <row r="54" spans="2:54">
      <c r="B54" s="472">
        <f t="shared" si="45"/>
        <v>2024</v>
      </c>
      <c r="J54" s="472">
        <f>'Master ERF Table'!$Q$19</f>
        <v>0.03</v>
      </c>
      <c r="K54" s="472">
        <f>'Master ERF Table'!$Q$20</f>
        <v>1.2</v>
      </c>
      <c r="L54" s="474">
        <f>'Master ERF Table'!$Q$18</f>
        <v>1231</v>
      </c>
      <c r="M54" s="477">
        <f t="shared" si="46"/>
        <v>0.68595647229862078</v>
      </c>
      <c r="P54" s="477">
        <v>1.3702289816489306</v>
      </c>
      <c r="AF54" s="998">
        <f t="shared" si="47"/>
        <v>34.392847243341421</v>
      </c>
      <c r="AG54" s="998">
        <f t="shared" si="48"/>
        <v>-11.239843879016018</v>
      </c>
      <c r="AH54" s="996">
        <f t="shared" si="39"/>
        <v>-5.6199219395080089</v>
      </c>
      <c r="AI54" s="996">
        <f t="shared" si="40"/>
        <v>-1.6859765818524026</v>
      </c>
      <c r="AJ54" s="998">
        <f t="shared" si="49"/>
        <v>22.195058730714255</v>
      </c>
      <c r="AK54" s="1009">
        <f t="shared" si="13"/>
        <v>-18.545742400376426</v>
      </c>
      <c r="AL54" s="482"/>
      <c r="AM54" s="998">
        <f t="shared" si="50"/>
        <v>38.129274093447023</v>
      </c>
      <c r="AN54" s="998">
        <f t="shared" si="51"/>
        <v>-14.236189921512532</v>
      </c>
      <c r="AO54" s="996">
        <f t="shared" si="41"/>
        <v>-7.1180949607562658</v>
      </c>
      <c r="AP54" s="996">
        <f t="shared" si="42"/>
        <v>-2.1354284882268795</v>
      </c>
      <c r="AQ54" s="998">
        <f t="shared" si="52"/>
        <v>18.358052413457035</v>
      </c>
      <c r="AR54" s="1009">
        <f t="shared" si="18"/>
        <v>-23.489713370495675</v>
      </c>
      <c r="AS54" s="482"/>
      <c r="AT54" s="998">
        <f t="shared" si="53"/>
        <v>40.631061987708449</v>
      </c>
      <c r="AU54" s="998">
        <f t="shared" si="54"/>
        <v>-16.166046436210554</v>
      </c>
      <c r="AV54" s="996">
        <f t="shared" si="43"/>
        <v>-8.0830232181052768</v>
      </c>
      <c r="AW54" s="996">
        <f t="shared" si="44"/>
        <v>-2.4249069654315831</v>
      </c>
      <c r="AX54" s="998">
        <f t="shared" si="55"/>
        <v>15.392437959967419</v>
      </c>
      <c r="AY54" s="1009">
        <f t="shared" si="23"/>
        <v>-26.673976619747414</v>
      </c>
      <c r="BA54" s="482"/>
      <c r="BB54"/>
    </row>
    <row r="55" spans="2:54">
      <c r="B55" s="472">
        <f t="shared" si="45"/>
        <v>2025</v>
      </c>
      <c r="J55" s="472">
        <f>'Master ERF Table'!$Q$19</f>
        <v>0.03</v>
      </c>
      <c r="K55" s="472">
        <f>'Master ERF Table'!$Q$20</f>
        <v>1.2</v>
      </c>
      <c r="L55" s="474">
        <f>'Master ERF Table'!$Q$18</f>
        <v>1231</v>
      </c>
      <c r="M55" s="1020">
        <v>0.67</v>
      </c>
      <c r="P55" s="477">
        <v>1.4934343957172416</v>
      </c>
      <c r="AF55" s="998">
        <f t="shared" si="47"/>
        <v>36.796046970128529</v>
      </c>
      <c r="AG55" s="998">
        <f t="shared" si="48"/>
        <v>-11.902096496140068</v>
      </c>
      <c r="AH55" s="996">
        <f t="shared" si="39"/>
        <v>-5.951048248070034</v>
      </c>
      <c r="AI55" s="996">
        <f t="shared" si="40"/>
        <v>-1.7853144744210101</v>
      </c>
      <c r="AJ55" s="998">
        <f t="shared" si="49"/>
        <v>23.968364790870201</v>
      </c>
      <c r="AK55" s="1009">
        <f t="shared" si="13"/>
        <v>-19.638459218631112</v>
      </c>
      <c r="AL55" s="482"/>
      <c r="AM55" s="998">
        <f t="shared" si="50"/>
        <v>40.9775307222896</v>
      </c>
      <c r="AN55" s="998">
        <f t="shared" si="51"/>
        <v>-15.229737219556659</v>
      </c>
      <c r="AO55" s="996">
        <f t="shared" si="41"/>
        <v>-7.6148686097783296</v>
      </c>
      <c r="AP55" s="996">
        <f t="shared" si="42"/>
        <v>-2.284460582933499</v>
      </c>
      <c r="AQ55" s="998">
        <f t="shared" si="52"/>
        <v>19.654242250524494</v>
      </c>
      <c r="AR55" s="1009">
        <f t="shared" si="18"/>
        <v>-25.129066412268486</v>
      </c>
      <c r="AS55" s="482"/>
      <c r="AT55" s="998">
        <f t="shared" si="53"/>
        <v>44.18462747042534</v>
      </c>
      <c r="AU55" s="998">
        <f t="shared" si="54"/>
        <v>-17.696147402733384</v>
      </c>
      <c r="AV55" s="996">
        <f t="shared" si="43"/>
        <v>-8.8480737013666921</v>
      </c>
      <c r="AW55" s="996">
        <f t="shared" si="44"/>
        <v>-2.6544221104100076</v>
      </c>
      <c r="AX55" s="998">
        <f t="shared" si="55"/>
        <v>15.905759889907209</v>
      </c>
      <c r="AY55" s="1009">
        <f t="shared" si="23"/>
        <v>-29.198643214510081</v>
      </c>
      <c r="BA55" s="482"/>
      <c r="BB55"/>
    </row>
    <row r="56" spans="2:54">
      <c r="B56" s="472">
        <f t="shared" si="45"/>
        <v>2026</v>
      </c>
      <c r="J56" s="472">
        <f>'Master ERF Table'!$Q$19</f>
        <v>0.03</v>
      </c>
      <c r="K56" s="472">
        <f>'Master ERF Table'!$Q$20</f>
        <v>1.2</v>
      </c>
      <c r="L56" s="474">
        <f>'Master ERF Table'!$Q$18</f>
        <v>1231</v>
      </c>
      <c r="M56" s="477">
        <f>(M$80/M$55)^(1/(B$80-B$55))*M55</f>
        <v>0.67230249812374898</v>
      </c>
      <c r="P56" s="477">
        <v>1.5521821966622416</v>
      </c>
      <c r="AF56" s="998">
        <f t="shared" si="47"/>
        <v>39.367170244680295</v>
      </c>
      <c r="AG56" s="998">
        <f t="shared" si="48"/>
        <v>-12.60336909731447</v>
      </c>
      <c r="AH56" s="996">
        <f t="shared" si="39"/>
        <v>-6.301684548657235</v>
      </c>
      <c r="AI56" s="996">
        <f t="shared" si="40"/>
        <v>-1.8905053645971703</v>
      </c>
      <c r="AJ56" s="998">
        <f t="shared" si="49"/>
        <v>25.88335168283373</v>
      </c>
      <c r="AK56" s="1009">
        <f t="shared" si="13"/>
        <v>-20.795559010568876</v>
      </c>
      <c r="AL56" s="482"/>
      <c r="AM56" s="998">
        <f t="shared" si="50"/>
        <v>44.038552110405156</v>
      </c>
      <c r="AN56" s="998">
        <f t="shared" si="51"/>
        <v>-16.292624435015004</v>
      </c>
      <c r="AO56" s="996">
        <f t="shared" si="41"/>
        <v>-8.1463122175075018</v>
      </c>
      <c r="AP56" s="996">
        <f t="shared" si="42"/>
        <v>-2.4438936652522503</v>
      </c>
      <c r="AQ56" s="998">
        <f t="shared" si="52"/>
        <v>21.041950951133568</v>
      </c>
      <c r="AR56" s="1009">
        <f t="shared" si="18"/>
        <v>-26.882830317774758</v>
      </c>
      <c r="AS56" s="482"/>
      <c r="AT56" s="998">
        <f t="shared" si="53"/>
        <v>48.0489854114781</v>
      </c>
      <c r="AU56" s="998">
        <f t="shared" si="54"/>
        <v>-19.371070974894039</v>
      </c>
      <c r="AV56" s="996">
        <f t="shared" si="43"/>
        <v>-9.6855354874470194</v>
      </c>
      <c r="AW56" s="996">
        <f t="shared" si="44"/>
        <v>-2.9056606462341059</v>
      </c>
      <c r="AX56" s="998">
        <f t="shared" si="55"/>
        <v>16.436200576761429</v>
      </c>
      <c r="AY56" s="1009">
        <f t="shared" si="23"/>
        <v>-31.962267108575166</v>
      </c>
      <c r="BA56" s="482"/>
      <c r="BB56"/>
    </row>
    <row r="57" spans="2:54">
      <c r="B57" s="472">
        <f t="shared" si="45"/>
        <v>2027</v>
      </c>
      <c r="J57" s="472">
        <f>'Master ERF Table'!$Q$19</f>
        <v>0.03</v>
      </c>
      <c r="K57" s="472">
        <f>'Master ERF Table'!$Q$20</f>
        <v>1.2</v>
      </c>
      <c r="L57" s="474">
        <f>'Master ERF Table'!$Q$18</f>
        <v>1231</v>
      </c>
      <c r="M57" s="477">
        <f t="shared" ref="M57:M79" si="56">(M$80/M$55)^(1/(B$80-B$55))*M56</f>
        <v>0.67461290893049775</v>
      </c>
      <c r="P57" s="477">
        <v>1.6132409823587428</v>
      </c>
      <c r="AF57" s="998">
        <f t="shared" si="47"/>
        <v>42.117950722580787</v>
      </c>
      <c r="AG57" s="998">
        <f t="shared" si="48"/>
        <v>-13.345960743525804</v>
      </c>
      <c r="AH57" s="996">
        <f t="shared" si="39"/>
        <v>-6.6729803717629022</v>
      </c>
      <c r="AI57" s="996">
        <f t="shared" si="40"/>
        <v>-2.0018941115288706</v>
      </c>
      <c r="AJ57" s="998">
        <f t="shared" si="49"/>
        <v>27.951339199929144</v>
      </c>
      <c r="AK57" s="1009">
        <f t="shared" si="13"/>
        <v>-22.020835226817574</v>
      </c>
      <c r="AL57" s="482"/>
      <c r="AM57" s="998">
        <f t="shared" si="50"/>
        <v>47.328231784497042</v>
      </c>
      <c r="AN57" s="998">
        <f t="shared" si="51"/>
        <v>-17.429690818275013</v>
      </c>
      <c r="AO57" s="996">
        <f t="shared" si="41"/>
        <v>-8.7148454091375065</v>
      </c>
      <c r="AP57" s="996">
        <f t="shared" si="42"/>
        <v>-2.614453622741252</v>
      </c>
      <c r="AQ57" s="998">
        <f t="shared" si="52"/>
        <v>22.527640302087722</v>
      </c>
      <c r="AR57" s="1009">
        <f t="shared" si="18"/>
        <v>-28.758989850153771</v>
      </c>
      <c r="AS57" s="482"/>
      <c r="AT57" s="998">
        <f t="shared" si="53"/>
        <v>52.251317511226048</v>
      </c>
      <c r="AU57" s="998">
        <f t="shared" si="54"/>
        <v>-21.204524474995175</v>
      </c>
      <c r="AV57" s="996">
        <f t="shared" si="43"/>
        <v>-10.602262237497587</v>
      </c>
      <c r="AW57" s="996">
        <f t="shared" si="44"/>
        <v>-3.1806786712492761</v>
      </c>
      <c r="AX57" s="998">
        <f t="shared" si="55"/>
        <v>16.984330913416592</v>
      </c>
      <c r="AY57" s="1009">
        <f t="shared" si="23"/>
        <v>-34.987465383742041</v>
      </c>
      <c r="BA57" s="482"/>
      <c r="BB57"/>
    </row>
    <row r="58" spans="2:54">
      <c r="B58" s="472">
        <f t="shared" si="45"/>
        <v>2028</v>
      </c>
      <c r="J58" s="472">
        <f>'Master ERF Table'!$Q$19</f>
        <v>0.03</v>
      </c>
      <c r="K58" s="472">
        <f>'Master ERF Table'!$Q$20</f>
        <v>1.2</v>
      </c>
      <c r="L58" s="474">
        <f>'Master ERF Table'!$Q$18</f>
        <v>1231</v>
      </c>
      <c r="M58" s="477">
        <f t="shared" si="56"/>
        <v>0.67693125961269074</v>
      </c>
      <c r="P58" s="477">
        <v>1.6767016608992351</v>
      </c>
      <c r="AF58" s="998">
        <f t="shared" si="47"/>
        <v>45.060941948436195</v>
      </c>
      <c r="AG58" s="998">
        <f t="shared" si="48"/>
        <v>-14.132305956641749</v>
      </c>
      <c r="AH58" s="996">
        <f t="shared" si="39"/>
        <v>-7.0661529783208747</v>
      </c>
      <c r="AI58" s="996">
        <f t="shared" si="40"/>
        <v>-2.1198458934962625</v>
      </c>
      <c r="AJ58" s="998">
        <f t="shared" si="49"/>
        <v>30.184551546608692</v>
      </c>
      <c r="AK58" s="1009">
        <f t="shared" si="13"/>
        <v>-23.318304828458885</v>
      </c>
      <c r="AL58" s="482"/>
      <c r="AM58" s="998">
        <f t="shared" si="50"/>
        <v>50.863650517652502</v>
      </c>
      <c r="AN58" s="998">
        <f t="shared" si="51"/>
        <v>-18.646113352233577</v>
      </c>
      <c r="AO58" s="996">
        <f t="shared" si="41"/>
        <v>-9.3230566761167886</v>
      </c>
      <c r="AP58" s="996">
        <f t="shared" si="42"/>
        <v>-2.7969170028350363</v>
      </c>
      <c r="AQ58" s="998">
        <f t="shared" si="52"/>
        <v>24.118228331527753</v>
      </c>
      <c r="AR58" s="1009">
        <f t="shared" si="18"/>
        <v>-30.766087031185403</v>
      </c>
      <c r="AS58" s="482"/>
      <c r="AT58" s="998">
        <f t="shared" si="53"/>
        <v>56.821182763346314</v>
      </c>
      <c r="AU58" s="998">
        <f t="shared" si="54"/>
        <v>-23.211512610398088</v>
      </c>
      <c r="AV58" s="996">
        <f t="shared" si="43"/>
        <v>-11.605756305199044</v>
      </c>
      <c r="AW58" s="996">
        <f t="shared" si="44"/>
        <v>-3.4817268915597133</v>
      </c>
      <c r="AX58" s="998">
        <f t="shared" si="55"/>
        <v>17.550740831448152</v>
      </c>
      <c r="AY58" s="1009">
        <f t="shared" si="23"/>
        <v>-38.298995807156842</v>
      </c>
      <c r="BA58" s="482"/>
      <c r="BB58"/>
    </row>
    <row r="59" spans="2:54">
      <c r="B59" s="472">
        <f t="shared" si="45"/>
        <v>2029</v>
      </c>
      <c r="J59" s="472">
        <f>'Master ERF Table'!$Q$19</f>
        <v>0.03</v>
      </c>
      <c r="K59" s="472">
        <f>'Master ERF Table'!$Q$20</f>
        <v>1.2</v>
      </c>
      <c r="L59" s="474">
        <f>'Master ERF Table'!$Q$18</f>
        <v>1231</v>
      </c>
      <c r="M59" s="477">
        <f t="shared" si="56"/>
        <v>0.67925757745622095</v>
      </c>
      <c r="P59" s="477">
        <v>1.7426587164626632</v>
      </c>
      <c r="AF59" s="998">
        <f t="shared" si="47"/>
        <v>48.209574645608924</v>
      </c>
      <c r="AG59" s="998">
        <f t="shared" si="48"/>
        <v>-14.964982700778444</v>
      </c>
      <c r="AH59" s="996">
        <f t="shared" si="39"/>
        <v>-7.4824913503892221</v>
      </c>
      <c r="AI59" s="996">
        <f t="shared" si="40"/>
        <v>-2.2447474051167666</v>
      </c>
      <c r="AJ59" s="998">
        <f t="shared" si="49"/>
        <v>32.596189597677196</v>
      </c>
      <c r="AK59" s="1009">
        <f t="shared" si="13"/>
        <v>-24.692221456284432</v>
      </c>
      <c r="AL59" s="482"/>
      <c r="AM59" s="998">
        <f t="shared" si="50"/>
        <v>54.663165016643035</v>
      </c>
      <c r="AN59" s="998">
        <f t="shared" si="51"/>
        <v>-19.947430322734341</v>
      </c>
      <c r="AO59" s="996">
        <f t="shared" si="41"/>
        <v>-9.9737151613671706</v>
      </c>
      <c r="AP59" s="996">
        <f t="shared" si="42"/>
        <v>-2.992114548410151</v>
      </c>
      <c r="AQ59" s="998">
        <f t="shared" si="52"/>
        <v>25.82112152233719</v>
      </c>
      <c r="AR59" s="1009">
        <f t="shared" si="18"/>
        <v>-32.913260032511666</v>
      </c>
      <c r="AS59" s="482"/>
      <c r="AT59" s="998">
        <f t="shared" si="53"/>
        <v>61.790725371316022</v>
      </c>
      <c r="AU59" s="998">
        <f t="shared" si="54"/>
        <v>-25.408460269788346</v>
      </c>
      <c r="AV59" s="996">
        <f t="shared" si="43"/>
        <v>-12.704230134894173</v>
      </c>
      <c r="AW59" s="996">
        <f t="shared" si="44"/>
        <v>-3.8112690404682517</v>
      </c>
      <c r="AX59" s="998">
        <f t="shared" si="55"/>
        <v>18.13603993604114</v>
      </c>
      <c r="AY59" s="1009">
        <f t="shared" si="23"/>
        <v>-41.923959445150771</v>
      </c>
      <c r="BA59" s="482"/>
      <c r="BB59"/>
    </row>
    <row r="60" spans="2:54">
      <c r="B60" s="472">
        <f t="shared" si="45"/>
        <v>2030</v>
      </c>
      <c r="J60" s="472">
        <f>'Master ERF Table'!$Q$19</f>
        <v>0.03</v>
      </c>
      <c r="K60" s="472">
        <f>'Master ERF Table'!$Q$20</f>
        <v>1.2</v>
      </c>
      <c r="L60" s="474">
        <f>'Master ERF Table'!$Q$18</f>
        <v>1231</v>
      </c>
      <c r="M60" s="1022">
        <f t="shared" si="56"/>
        <v>0.68159188984075103</v>
      </c>
      <c r="P60" s="477">
        <v>1.8112103499883179</v>
      </c>
      <c r="AF60" s="997">
        <f>((17.924*P60)+5.1842)*'Discrete pdfs (ERF)'!$O$3</f>
        <v>51.578218009071129</v>
      </c>
      <c r="AG60" s="997">
        <f>((-9.6026*P60)-2.3107)*'Discrete pdfs (ERF)'!$O$4*M60</f>
        <v>-15.846720833930732</v>
      </c>
      <c r="AH60" s="996">
        <f t="shared" si="39"/>
        <v>-7.923360416965366</v>
      </c>
      <c r="AI60" s="996">
        <f t="shared" si="40"/>
        <v>-2.3770081250896098</v>
      </c>
      <c r="AJ60" s="997">
        <f>(15.317*P60)+7.4582</f>
        <v>35.200508930771065</v>
      </c>
      <c r="AK60" s="1009">
        <f t="shared" si="13"/>
        <v>-26.147089375985708</v>
      </c>
      <c r="AL60" s="482"/>
      <c r="AM60" s="997">
        <f>((20.415*P60)+5.9048)*'Discrete pdfs (ERF)'!$O$3</f>
        <v>58.746503234165779</v>
      </c>
      <c r="AN60" s="997">
        <f>((-12.931*P60)-3.1118)*'Discrete pdfs (ERF)'!$O$4*M60</f>
        <v>-21.339566533991793</v>
      </c>
      <c r="AO60" s="996">
        <f t="shared" si="41"/>
        <v>-10.669783266995896</v>
      </c>
      <c r="AP60" s="996">
        <f t="shared" si="42"/>
        <v>-3.200934980098769</v>
      </c>
      <c r="AQ60" s="997">
        <f>(12.029*P60)+5.8572</f>
        <v>27.644249300009474</v>
      </c>
      <c r="AR60" s="1009">
        <f t="shared" si="18"/>
        <v>-35.210284781086465</v>
      </c>
      <c r="AS60" s="482"/>
      <c r="AT60" s="997">
        <f>((23.351*P60)+6.7538)*'Discrete pdfs (ERF)'!$O$3</f>
        <v>67.194900849130775</v>
      </c>
      <c r="AU60" s="997">
        <f>((-16.854*P60)-4.0556)*'Discrete pdfs (ERF)'!$O$4*M60</f>
        <v>-27.81334694199149</v>
      </c>
      <c r="AV60" s="996">
        <f t="shared" si="43"/>
        <v>-13.906673470995745</v>
      </c>
      <c r="AW60" s="996">
        <f t="shared" si="44"/>
        <v>-4.1720020412987235</v>
      </c>
      <c r="AX60" s="997">
        <f>(8.1548*P60)+3.9708</f>
        <v>18.740858162084734</v>
      </c>
      <c r="AY60" s="1009">
        <f t="shared" si="23"/>
        <v>-45.892022454285964</v>
      </c>
      <c r="BA60" s="482"/>
      <c r="BB60"/>
    </row>
    <row r="61" spans="2:54">
      <c r="B61" s="472">
        <f t="shared" si="45"/>
        <v>2031</v>
      </c>
      <c r="J61" s="472">
        <f>'Master ERF Table'!$Q$19</f>
        <v>0.03</v>
      </c>
      <c r="K61" s="472">
        <f>'Master ERF Table'!$Q$20</f>
        <v>1.2</v>
      </c>
      <c r="L61" s="474">
        <f>'Master ERF Table'!$Q$18</f>
        <v>1231</v>
      </c>
      <c r="M61" s="477">
        <f t="shared" si="56"/>
        <v>0.6839342242400358</v>
      </c>
      <c r="P61" s="477">
        <v>1.8824586253834565</v>
      </c>
      <c r="AF61" s="998">
        <f t="shared" ref="AF61:AF69" si="57">(AF$70/AF$60)^(1/(B$70-B$60))*AF60</f>
        <v>53.176765615668529</v>
      </c>
      <c r="AG61" s="998">
        <f t="shared" ref="AG61:AG69" si="58">(AG$70/AG$60)^(1/(B$70-B$60))*AG60</f>
        <v>-16.389231890418319</v>
      </c>
      <c r="AH61" s="996">
        <f t="shared" si="39"/>
        <v>-8.1946159452091596</v>
      </c>
      <c r="AI61" s="996">
        <f t="shared" si="40"/>
        <v>-2.4583847835627477</v>
      </c>
      <c r="AJ61" s="998">
        <f t="shared" ref="AJ61:AJ69" si="59">(AJ$70/AJ$60)^(1/(B$70-B$60))*AJ60</f>
        <v>36.07335720882417</v>
      </c>
      <c r="AK61" s="1009">
        <f t="shared" si="13"/>
        <v>-27.04223261919023</v>
      </c>
      <c r="AL61" s="482"/>
      <c r="AM61" s="998">
        <f t="shared" ref="AM61:AM69" si="60">(AM$70/AM$60)^(1/(B$70-B$60))*AM60</f>
        <v>60.968840220906834</v>
      </c>
      <c r="AN61" s="998">
        <f t="shared" ref="AN61:AN69" si="61">(AN$70/AN$60)^(1/(B$70-B$60))*AN60</f>
        <v>-22.376651114596573</v>
      </c>
      <c r="AO61" s="996">
        <f t="shared" si="41"/>
        <v>-11.188325557298286</v>
      </c>
      <c r="AP61" s="996">
        <f t="shared" si="42"/>
        <v>-3.3564976671894859</v>
      </c>
      <c r="AQ61" s="998">
        <f t="shared" ref="AQ61:AQ69" si="62">(AQ$70/AQ$60)^(1/(B$70-B$60))*AQ60</f>
        <v>27.884710706958082</v>
      </c>
      <c r="AR61" s="1009">
        <f t="shared" si="18"/>
        <v>-36.921474339084348</v>
      </c>
      <c r="AS61" s="482"/>
      <c r="AT61" s="998">
        <f t="shared" ref="AT61:AT69" si="63">(AT$70/AT$60)^(1/(B$70-B$60))*AT60</f>
        <v>69.756689658133809</v>
      </c>
      <c r="AU61" s="998">
        <f t="shared" ref="AU61:AU69" si="64">(AU$70/AU$60)^(1/(B$70-B$60))*AU60</f>
        <v>-29.13809804251418</v>
      </c>
      <c r="AV61" s="996">
        <f t="shared" si="43"/>
        <v>-14.56904902125709</v>
      </c>
      <c r="AW61" s="996">
        <f t="shared" si="44"/>
        <v>-4.370714706377127</v>
      </c>
      <c r="AX61" s="998">
        <f t="shared" ref="AX61:AX69" si="65">(AX$70/AX$60)^(1/(B$70-B$60))*AX60</f>
        <v>18.656114268923346</v>
      </c>
      <c r="AY61" s="1009">
        <f t="shared" si="23"/>
        <v>-48.077861770148402</v>
      </c>
      <c r="BA61" s="482"/>
      <c r="BB61"/>
    </row>
    <row r="62" spans="2:54">
      <c r="B62" s="472">
        <f t="shared" si="45"/>
        <v>2032</v>
      </c>
      <c r="J62" s="472">
        <f>'Master ERF Table'!$Q$19</f>
        <v>0.03</v>
      </c>
      <c r="K62" s="472">
        <f>'Master ERF Table'!$Q$20</f>
        <v>1.2</v>
      </c>
      <c r="L62" s="474">
        <f>'Master ERF Table'!$Q$18</f>
        <v>1231</v>
      </c>
      <c r="M62" s="477">
        <f t="shared" si="56"/>
        <v>0.68628460822224524</v>
      </c>
      <c r="P62" s="477">
        <v>1.9565096214823587</v>
      </c>
      <c r="AF62" s="998">
        <f t="shared" si="57"/>
        <v>54.824856509126072</v>
      </c>
      <c r="AG62" s="998">
        <f t="shared" si="58"/>
        <v>-16.950315763925634</v>
      </c>
      <c r="AH62" s="996">
        <f t="shared" si="39"/>
        <v>-8.4751578819628168</v>
      </c>
      <c r="AI62" s="996">
        <f t="shared" si="40"/>
        <v>-2.5425473645888448</v>
      </c>
      <c r="AJ62" s="998">
        <f t="shared" si="59"/>
        <v>36.967849040895167</v>
      </c>
      <c r="AK62" s="1009">
        <f t="shared" si="13"/>
        <v>-27.968021010477297</v>
      </c>
      <c r="AL62" s="482"/>
      <c r="AM62" s="998">
        <f t="shared" si="60"/>
        <v>63.275246580474239</v>
      </c>
      <c r="AN62" s="998">
        <f t="shared" si="61"/>
        <v>-23.464137113881293</v>
      </c>
      <c r="AO62" s="996">
        <f t="shared" si="41"/>
        <v>-11.732068556940646</v>
      </c>
      <c r="AP62" s="996">
        <f t="shared" si="42"/>
        <v>-3.5196205670821938</v>
      </c>
      <c r="AQ62" s="998">
        <f t="shared" si="62"/>
        <v>28.127263749226721</v>
      </c>
      <c r="AR62" s="1009">
        <f t="shared" si="18"/>
        <v>-38.715826237904132</v>
      </c>
      <c r="AS62" s="482"/>
      <c r="AT62" s="998">
        <f t="shared" si="63"/>
        <v>72.416146025522977</v>
      </c>
      <c r="AU62" s="998">
        <f t="shared" si="64"/>
        <v>-30.525947103954564</v>
      </c>
      <c r="AV62" s="996">
        <f t="shared" si="43"/>
        <v>-15.262973551977282</v>
      </c>
      <c r="AW62" s="996">
        <f t="shared" si="44"/>
        <v>-4.5788920655931848</v>
      </c>
      <c r="AX62" s="998">
        <f t="shared" si="65"/>
        <v>18.571753577393711</v>
      </c>
      <c r="AY62" s="1009">
        <f t="shared" si="23"/>
        <v>-50.367812721525034</v>
      </c>
      <c r="BA62" s="482"/>
      <c r="BB62"/>
    </row>
    <row r="63" spans="2:54">
      <c r="B63" s="472">
        <f t="shared" si="45"/>
        <v>2033</v>
      </c>
      <c r="J63" s="472">
        <f>'Master ERF Table'!$Q$19</f>
        <v>0.03</v>
      </c>
      <c r="K63" s="472">
        <f>'Master ERF Table'!$Q$20</f>
        <v>1.2</v>
      </c>
      <c r="L63" s="474">
        <f>'Master ERF Table'!$Q$18</f>
        <v>1231</v>
      </c>
      <c r="M63" s="477">
        <f t="shared" si="56"/>
        <v>0.68864306945028919</v>
      </c>
      <c r="P63" s="477">
        <v>2.0334735899830427</v>
      </c>
      <c r="AF63" s="998">
        <f t="shared" si="57"/>
        <v>56.524026169064612</v>
      </c>
      <c r="AG63" s="998">
        <f t="shared" si="58"/>
        <v>-17.530608293165862</v>
      </c>
      <c r="AH63" s="996">
        <f t="shared" si="39"/>
        <v>-8.7653041465829311</v>
      </c>
      <c r="AI63" s="996">
        <f t="shared" si="40"/>
        <v>-2.6295912439748794</v>
      </c>
      <c r="AJ63" s="998">
        <f t="shared" si="59"/>
        <v>37.884521110669297</v>
      </c>
      <c r="AK63" s="1009">
        <f t="shared" si="13"/>
        <v>-28.925503683723672</v>
      </c>
      <c r="AL63" s="482"/>
      <c r="AM63" s="998">
        <f t="shared" si="60"/>
        <v>65.668902595376707</v>
      </c>
      <c r="AN63" s="998">
        <f t="shared" si="61"/>
        <v>-24.604473997446409</v>
      </c>
      <c r="AO63" s="996">
        <f t="shared" si="41"/>
        <v>-12.302236998723204</v>
      </c>
      <c r="AP63" s="996">
        <f t="shared" si="42"/>
        <v>-3.6906710996169609</v>
      </c>
      <c r="AQ63" s="998">
        <f t="shared" si="62"/>
        <v>28.371926620746667</v>
      </c>
      <c r="AR63" s="1009">
        <f t="shared" si="18"/>
        <v>-40.597382095786578</v>
      </c>
      <c r="AS63" s="482"/>
      <c r="AT63" s="998">
        <f t="shared" si="63"/>
        <v>75.176993502563548</v>
      </c>
      <c r="AU63" s="998">
        <f t="shared" si="64"/>
        <v>-31.97989948533473</v>
      </c>
      <c r="AV63" s="996">
        <f t="shared" si="43"/>
        <v>-15.989949742667365</v>
      </c>
      <c r="AW63" s="996">
        <f t="shared" si="44"/>
        <v>-4.7969849228002097</v>
      </c>
      <c r="AX63" s="998">
        <f t="shared" si="65"/>
        <v>18.487774354704413</v>
      </c>
      <c r="AY63" s="1009">
        <f t="shared" si="23"/>
        <v>-52.76683415080231</v>
      </c>
      <c r="BA63" s="482"/>
      <c r="BB63"/>
    </row>
    <row r="64" spans="2:54">
      <c r="B64" s="472">
        <f t="shared" si="45"/>
        <v>2034</v>
      </c>
      <c r="J64" s="472">
        <f>'Master ERF Table'!$Q$19</f>
        <v>0.03</v>
      </c>
      <c r="K64" s="472">
        <f>'Master ERF Table'!$Q$20</f>
        <v>1.2</v>
      </c>
      <c r="L64" s="474">
        <f>'Master ERF Table'!$Q$18</f>
        <v>1231</v>
      </c>
      <c r="M64" s="477">
        <f t="shared" si="56"/>
        <v>0.69100963568214291</v>
      </c>
      <c r="P64" s="477">
        <v>2.1134651195968117</v>
      </c>
      <c r="AF64" s="998">
        <f t="shared" si="57"/>
        <v>58.275857663745484</v>
      </c>
      <c r="AG64" s="998">
        <f t="shared" si="58"/>
        <v>-18.130767084733115</v>
      </c>
      <c r="AH64" s="996">
        <f t="shared" si="39"/>
        <v>-9.0653835423665576</v>
      </c>
      <c r="AI64" s="996">
        <f t="shared" si="40"/>
        <v>-2.7196150627099671</v>
      </c>
      <c r="AJ64" s="998">
        <f t="shared" si="59"/>
        <v>38.823923409691396</v>
      </c>
      <c r="AK64" s="1009">
        <f t="shared" si="13"/>
        <v>-29.915765689809639</v>
      </c>
      <c r="AL64" s="482"/>
      <c r="AM64" s="998">
        <f t="shared" si="60"/>
        <v>68.153108855869945</v>
      </c>
      <c r="AN64" s="998">
        <f t="shared" si="61"/>
        <v>-25.800230272813906</v>
      </c>
      <c r="AO64" s="996">
        <f t="shared" si="41"/>
        <v>-12.900115136406953</v>
      </c>
      <c r="AP64" s="996">
        <f t="shared" si="42"/>
        <v>-3.8700345409220858</v>
      </c>
      <c r="AQ64" s="998">
        <f t="shared" si="62"/>
        <v>28.618717673707724</v>
      </c>
      <c r="AR64" s="1009">
        <f t="shared" si="18"/>
        <v>-42.570379950142943</v>
      </c>
      <c r="AS64" s="482"/>
      <c r="AT64" s="998">
        <f t="shared" si="63"/>
        <v>78.043097599982602</v>
      </c>
      <c r="AU64" s="998">
        <f t="shared" si="64"/>
        <v>-33.50310369107671</v>
      </c>
      <c r="AV64" s="996">
        <f t="shared" si="43"/>
        <v>-16.751551845538355</v>
      </c>
      <c r="AW64" s="996">
        <f t="shared" si="44"/>
        <v>-5.0254655536615065</v>
      </c>
      <c r="AX64" s="998">
        <f t="shared" si="65"/>
        <v>18.404174875899511</v>
      </c>
      <c r="AY64" s="1009">
        <f t="shared" si="23"/>
        <v>-55.280121090276566</v>
      </c>
      <c r="BA64" s="482"/>
      <c r="BB64"/>
    </row>
    <row r="65" spans="2:54">
      <c r="B65" s="472">
        <f t="shared" si="45"/>
        <v>2035</v>
      </c>
      <c r="J65" s="472">
        <f>'Master ERF Table'!$Q$19</f>
        <v>0.03</v>
      </c>
      <c r="K65" s="472">
        <f>'Master ERF Table'!$Q$20</f>
        <v>1.2</v>
      </c>
      <c r="L65" s="474">
        <f>'Master ERF Table'!$Q$18</f>
        <v>1231</v>
      </c>
      <c r="M65" s="477">
        <f t="shared" si="56"/>
        <v>0.69338433477117356</v>
      </c>
      <c r="P65" s="477">
        <v>2.196603306654997</v>
      </c>
      <c r="AF65" s="998">
        <f t="shared" si="57"/>
        <v>60.081983124970364</v>
      </c>
      <c r="AG65" s="998">
        <f t="shared" si="58"/>
        <v>-18.751472258323854</v>
      </c>
      <c r="AH65" s="996">
        <f t="shared" si="39"/>
        <v>-9.3757361291619272</v>
      </c>
      <c r="AI65" s="996">
        <f t="shared" si="40"/>
        <v>-2.8127208387485783</v>
      </c>
      <c r="AJ65" s="998">
        <f t="shared" si="59"/>
        <v>39.78661956735381</v>
      </c>
      <c r="AK65" s="1009">
        <f t="shared" si="13"/>
        <v>-30.939929226234359</v>
      </c>
      <c r="AL65" s="482"/>
      <c r="AM65" s="998">
        <f t="shared" si="60"/>
        <v>70.731290811110199</v>
      </c>
      <c r="AN65" s="998">
        <f t="shared" si="61"/>
        <v>-27.054099274762315</v>
      </c>
      <c r="AO65" s="996">
        <f t="shared" si="41"/>
        <v>-13.527049637381158</v>
      </c>
      <c r="AP65" s="996">
        <f t="shared" si="42"/>
        <v>-4.0581148912143474</v>
      </c>
      <c r="AQ65" s="998">
        <f t="shared" si="62"/>
        <v>28.867655419934835</v>
      </c>
      <c r="AR65" s="1009">
        <f t="shared" si="18"/>
        <v>-44.639263803357821</v>
      </c>
      <c r="AS65" s="482"/>
      <c r="AT65" s="998">
        <f t="shared" si="63"/>
        <v>81.018471200138052</v>
      </c>
      <c r="AU65" s="998">
        <f t="shared" si="64"/>
        <v>-35.098858189025016</v>
      </c>
      <c r="AV65" s="996">
        <f t="shared" si="43"/>
        <v>-17.549429094512508</v>
      </c>
      <c r="AW65" s="996">
        <f t="shared" si="44"/>
        <v>-5.264828728353752</v>
      </c>
      <c r="AX65" s="998">
        <f t="shared" si="65"/>
        <v>18.320953423823102</v>
      </c>
      <c r="AY65" s="1009">
        <f t="shared" si="23"/>
        <v>-57.913116011891276</v>
      </c>
      <c r="BA65" s="482"/>
      <c r="BB65"/>
    </row>
    <row r="66" spans="2:54">
      <c r="B66" s="472">
        <f t="shared" si="45"/>
        <v>2036</v>
      </c>
      <c r="J66" s="472">
        <f>'Master ERF Table'!$Q$19</f>
        <v>0.03</v>
      </c>
      <c r="K66" s="472">
        <f>'Master ERF Table'!$Q$20</f>
        <v>1.2</v>
      </c>
      <c r="L66" s="474">
        <f>'Master ERF Table'!$Q$18</f>
        <v>1231</v>
      </c>
      <c r="M66" s="477">
        <f t="shared" si="56"/>
        <v>0.69576719466646841</v>
      </c>
      <c r="P66" s="477">
        <v>2.2681671226013678</v>
      </c>
      <c r="AF66" s="998">
        <f t="shared" si="57"/>
        <v>61.944085268692263</v>
      </c>
      <c r="AG66" s="998">
        <f t="shared" si="58"/>
        <v>-19.393427217470922</v>
      </c>
      <c r="AH66" s="996">
        <f t="shared" si="39"/>
        <v>-9.6967136087354611</v>
      </c>
      <c r="AI66" s="996">
        <f t="shared" si="40"/>
        <v>-2.9090140826206383</v>
      </c>
      <c r="AJ66" s="998">
        <f t="shared" si="59"/>
        <v>40.773187189066832</v>
      </c>
      <c r="AK66" s="1009">
        <f t="shared" si="13"/>
        <v>-31.999154908827023</v>
      </c>
      <c r="AL66" s="482"/>
      <c r="AM66" s="998">
        <f t="shared" si="60"/>
        <v>73.40700349247453</v>
      </c>
      <c r="AN66" s="998">
        <f t="shared" si="61"/>
        <v>-28.368905231824016</v>
      </c>
      <c r="AO66" s="996">
        <f t="shared" si="41"/>
        <v>-14.184452615912008</v>
      </c>
      <c r="AP66" s="996">
        <f t="shared" si="42"/>
        <v>-4.2553357847736022</v>
      </c>
      <c r="AQ66" s="998">
        <f t="shared" si="62"/>
        <v>29.118758532276637</v>
      </c>
      <c r="AR66" s="1009">
        <f t="shared" si="18"/>
        <v>-46.808693632509623</v>
      </c>
      <c r="AS66" s="482"/>
      <c r="AT66" s="998">
        <f t="shared" si="63"/>
        <v>84.107280175525247</v>
      </c>
      <c r="AU66" s="998">
        <f t="shared" si="64"/>
        <v>-36.770618553211932</v>
      </c>
      <c r="AV66" s="996">
        <f t="shared" si="43"/>
        <v>-18.385309276605966</v>
      </c>
      <c r="AW66" s="996">
        <f t="shared" si="44"/>
        <v>-5.5155927829817895</v>
      </c>
      <c r="AX66" s="998">
        <f t="shared" si="65"/>
        <v>18.238108289084057</v>
      </c>
      <c r="AY66" s="1009">
        <f t="shared" si="23"/>
        <v>-60.671520612799689</v>
      </c>
      <c r="BA66" s="482"/>
      <c r="BB66"/>
    </row>
    <row r="67" spans="2:54">
      <c r="B67" s="472">
        <f t="shared" si="45"/>
        <v>2037</v>
      </c>
      <c r="J67" s="472">
        <f>'Master ERF Table'!$Q$19</f>
        <v>0.03</v>
      </c>
      <c r="K67" s="472">
        <f>'Master ERF Table'!$Q$20</f>
        <v>1.2</v>
      </c>
      <c r="L67" s="474">
        <f>'Master ERF Table'!$Q$18</f>
        <v>1231</v>
      </c>
      <c r="M67" s="477">
        <f t="shared" si="56"/>
        <v>0.69815824341316335</v>
      </c>
      <c r="P67" s="477">
        <v>2.342062438157746</v>
      </c>
      <c r="AF67" s="998">
        <f t="shared" si="57"/>
        <v>63.863898962754327</v>
      </c>
      <c r="AG67" s="998">
        <f t="shared" si="58"/>
        <v>-20.057359446663575</v>
      </c>
      <c r="AH67" s="996">
        <f t="shared" si="39"/>
        <v>-10.028679723331788</v>
      </c>
      <c r="AI67" s="996">
        <f t="shared" si="40"/>
        <v>-3.0086039169995362</v>
      </c>
      <c r="AJ67" s="998">
        <f t="shared" si="59"/>
        <v>41.784218202814579</v>
      </c>
      <c r="AK67" s="1009">
        <f t="shared" si="13"/>
        <v>-33.0946430869949</v>
      </c>
      <c r="AL67" s="482"/>
      <c r="AM67" s="998">
        <f t="shared" si="60"/>
        <v>76.183936415560922</v>
      </c>
      <c r="AN67" s="998">
        <f t="shared" si="61"/>
        <v>-29.747609627609108</v>
      </c>
      <c r="AO67" s="996">
        <f t="shared" si="41"/>
        <v>-14.873804813804554</v>
      </c>
      <c r="AP67" s="996">
        <f t="shared" si="42"/>
        <v>-4.4621414441413663</v>
      </c>
      <c r="AQ67" s="998">
        <f t="shared" si="62"/>
        <v>29.372045846006134</v>
      </c>
      <c r="AR67" s="1009">
        <f t="shared" si="18"/>
        <v>-49.083555885555029</v>
      </c>
      <c r="AS67" s="482"/>
      <c r="AT67" s="998">
        <f t="shared" si="63"/>
        <v>87.313849221487757</v>
      </c>
      <c r="AU67" s="998">
        <f t="shared" si="64"/>
        <v>-38.522004946833057</v>
      </c>
      <c r="AV67" s="996">
        <f t="shared" si="43"/>
        <v>-19.261002473416529</v>
      </c>
      <c r="AW67" s="996">
        <f t="shared" si="44"/>
        <v>-5.7783007420249586</v>
      </c>
      <c r="AX67" s="998">
        <f t="shared" si="65"/>
        <v>18.15563777002091</v>
      </c>
      <c r="AY67" s="1009">
        <f t="shared" si="23"/>
        <v>-63.56130816227455</v>
      </c>
      <c r="BA67" s="482"/>
      <c r="BB67"/>
    </row>
    <row r="68" spans="2:54">
      <c r="B68" s="472">
        <f t="shared" si="45"/>
        <v>2038</v>
      </c>
      <c r="J68" s="472">
        <f>'Master ERF Table'!$Q$19</f>
        <v>0.03</v>
      </c>
      <c r="K68" s="472">
        <f>'Master ERF Table'!$Q$20</f>
        <v>1.2</v>
      </c>
      <c r="L68" s="474">
        <f>'Master ERF Table'!$Q$18</f>
        <v>1231</v>
      </c>
      <c r="M68" s="477">
        <f t="shared" si="56"/>
        <v>0.70055750915277326</v>
      </c>
      <c r="P68" s="477">
        <v>2.4183652119683074</v>
      </c>
      <c r="AF68" s="998">
        <f t="shared" si="57"/>
        <v>65.843212843217088</v>
      </c>
      <c r="AG68" s="998">
        <f t="shared" si="58"/>
        <v>-20.744021335756859</v>
      </c>
      <c r="AH68" s="996">
        <f t="shared" si="39"/>
        <v>-10.372010667878429</v>
      </c>
      <c r="AI68" s="996">
        <f t="shared" si="40"/>
        <v>-3.1116032003635286</v>
      </c>
      <c r="AJ68" s="998">
        <f t="shared" si="59"/>
        <v>42.82031921430422</v>
      </c>
      <c r="AK68" s="1009">
        <f t="shared" si="13"/>
        <v>-34.227635203998815</v>
      </c>
      <c r="AL68" s="482"/>
      <c r="AM68" s="998">
        <f t="shared" si="60"/>
        <v>79.065918667627358</v>
      </c>
      <c r="AN68" s="998">
        <f t="shared" si="61"/>
        <v>-31.193317871284137</v>
      </c>
      <c r="AO68" s="996">
        <f t="shared" si="41"/>
        <v>-15.596658935642068</v>
      </c>
      <c r="AP68" s="996">
        <f t="shared" si="42"/>
        <v>-4.6789976806926203</v>
      </c>
      <c r="AQ68" s="998">
        <f t="shared" si="62"/>
        <v>29.627536360233524</v>
      </c>
      <c r="AR68" s="1009">
        <f t="shared" si="18"/>
        <v>-51.468974487618823</v>
      </c>
      <c r="AS68" s="482"/>
      <c r="AT68" s="998">
        <f t="shared" si="63"/>
        <v>90.642667911298787</v>
      </c>
      <c r="AU68" s="998">
        <f t="shared" si="64"/>
        <v>-40.356809961637353</v>
      </c>
      <c r="AV68" s="996">
        <f t="shared" si="43"/>
        <v>-20.178404980818677</v>
      </c>
      <c r="AW68" s="996">
        <f t="shared" si="44"/>
        <v>-6.0535214942456026</v>
      </c>
      <c r="AX68" s="998">
        <f t="shared" si="65"/>
        <v>18.073540172666895</v>
      </c>
      <c r="AY68" s="1009">
        <f t="shared" si="23"/>
        <v>-66.588736436701637</v>
      </c>
      <c r="BA68" s="482"/>
      <c r="BB68"/>
    </row>
    <row r="69" spans="2:54">
      <c r="B69" s="472">
        <f t="shared" si="45"/>
        <v>2039</v>
      </c>
      <c r="J69" s="472">
        <f>'Master ERF Table'!$Q$19</f>
        <v>0.03</v>
      </c>
      <c r="K69" s="472">
        <f>'Master ERF Table'!$Q$20</f>
        <v>1.2</v>
      </c>
      <c r="L69" s="474">
        <f>'Master ERF Table'!$Q$18</f>
        <v>1231</v>
      </c>
      <c r="M69" s="477">
        <f t="shared" si="56"/>
        <v>0.70296502012352324</v>
      </c>
      <c r="P69" s="477">
        <v>2.4971538773573059</v>
      </c>
      <c r="AF69" s="998">
        <f t="shared" si="57"/>
        <v>67.88387098078006</v>
      </c>
      <c r="AG69" s="998">
        <f t="shared" si="58"/>
        <v>-21.454191032604545</v>
      </c>
      <c r="AH69" s="996">
        <f t="shared" si="39"/>
        <v>-10.727095516302272</v>
      </c>
      <c r="AI69" s="996">
        <f t="shared" si="40"/>
        <v>-3.2181286548906818</v>
      </c>
      <c r="AJ69" s="998">
        <f t="shared" si="59"/>
        <v>43.882111870921676</v>
      </c>
      <c r="AK69" s="1009">
        <f t="shared" si="13"/>
        <v>-35.399415203797503</v>
      </c>
      <c r="AL69" s="482"/>
      <c r="AM69" s="998">
        <f t="shared" si="60"/>
        <v>82.056924187485066</v>
      </c>
      <c r="AN69" s="998">
        <f t="shared" si="61"/>
        <v>-32.709286292230352</v>
      </c>
      <c r="AO69" s="996">
        <f t="shared" si="41"/>
        <v>-16.354643146115176</v>
      </c>
      <c r="AP69" s="996">
        <f t="shared" si="42"/>
        <v>-4.906392943834553</v>
      </c>
      <c r="AQ69" s="998">
        <f t="shared" si="62"/>
        <v>29.885249239331323</v>
      </c>
      <c r="AR69" s="1009">
        <f t="shared" si="18"/>
        <v>-53.970322382180079</v>
      </c>
      <c r="AS69" s="482"/>
      <c r="AT69" s="998">
        <f t="shared" si="63"/>
        <v>94.098396982091032</v>
      </c>
      <c r="AU69" s="998">
        <f t="shared" si="64"/>
        <v>-42.279006830707729</v>
      </c>
      <c r="AV69" s="996">
        <f t="shared" si="43"/>
        <v>-21.139503415353865</v>
      </c>
      <c r="AW69" s="996">
        <f t="shared" si="44"/>
        <v>-6.341851024606159</v>
      </c>
      <c r="AX69" s="998">
        <f t="shared" si="65"/>
        <v>17.991813810715168</v>
      </c>
      <c r="AY69" s="1009">
        <f t="shared" si="23"/>
        <v>-69.760361270667758</v>
      </c>
      <c r="BA69" s="482"/>
      <c r="BB69"/>
    </row>
    <row r="70" spans="2:54">
      <c r="B70" s="472">
        <f t="shared" si="45"/>
        <v>2040</v>
      </c>
      <c r="J70" s="472">
        <f>'Master ERF Table'!$Q$19</f>
        <v>0.03</v>
      </c>
      <c r="K70" s="472">
        <f>'Master ERF Table'!$Q$20</f>
        <v>1.2</v>
      </c>
      <c r="L70" s="474">
        <f>'Master ERF Table'!$Q$18</f>
        <v>1231</v>
      </c>
      <c r="M70" s="1022">
        <f t="shared" si="56"/>
        <v>0.70538080466068076</v>
      </c>
      <c r="P70" s="477">
        <v>2.5785094229524277</v>
      </c>
      <c r="AF70" s="997">
        <f>((17.814*P70)+5.1524)*'Discrete pdfs (ERF)'!$O$3</f>
        <v>69.987774598850137</v>
      </c>
      <c r="AG70" s="997">
        <f>((-9.456*P70)-2.2755)*'Discrete pdfs (ERF)'!$O$4*M70</f>
        <v>-22.188673324881911</v>
      </c>
      <c r="AH70" s="996">
        <f>AG70*0.5</f>
        <v>-11.094336662440956</v>
      </c>
      <c r="AI70" s="996">
        <f>AG70*0.15</f>
        <v>-3.3283009987322867</v>
      </c>
      <c r="AJ70" s="997">
        <f>(14.67*P70)+7.1435</f>
        <v>44.970233234712119</v>
      </c>
      <c r="AK70" s="1009">
        <f t="shared" si="13"/>
        <v>-36.611310986055159</v>
      </c>
      <c r="AL70" s="482"/>
      <c r="AM70" s="997">
        <f>((21.676*P70)+6.2696)*'Discrete pdfs (ERF)'!$O$3</f>
        <v>85.161077245126037</v>
      </c>
      <c r="AN70" s="997">
        <f>((-14.617*P70)-3.5173)*'Discrete pdfs (ERF)'!$O$4*M70</f>
        <v>-34.298929474636331</v>
      </c>
      <c r="AO70" s="996">
        <f>AN70*0.5</f>
        <v>-17.149464737318166</v>
      </c>
      <c r="AP70" s="996">
        <f>AN70*0.15</f>
        <v>-5.1448394211954493</v>
      </c>
      <c r="AQ70" s="997">
        <f>(9.8339*P70)+4.7884</f>
        <v>30.145203814371879</v>
      </c>
      <c r="AR70" s="1009">
        <f t="shared" si="18"/>
        <v>-56.593233633149943</v>
      </c>
      <c r="AS70" s="482"/>
      <c r="AT70" s="997">
        <f>((24.864*P70)+7.1915)*'Discrete pdfs (ERF)'!$O$3</f>
        <v>97.685874860436172</v>
      </c>
      <c r="AU70" s="997">
        <f>((-18.876*P70)-4.5422)*'Discrete pdfs (ERF)'!$O$4*M70</f>
        <v>-44.292758032416806</v>
      </c>
      <c r="AV70" s="996">
        <f>AU70*0.5</f>
        <v>-22.146379016208403</v>
      </c>
      <c r="AW70" s="996">
        <f>AU70*0.15</f>
        <v>-6.6439137048625208</v>
      </c>
      <c r="AX70" s="997">
        <f>(5.8427*P70)+2.845</f>
        <v>17.910457005484147</v>
      </c>
      <c r="AY70" s="1009">
        <f t="shared" si="23"/>
        <v>-73.08305075348774</v>
      </c>
      <c r="BA70" s="482"/>
      <c r="BB70"/>
    </row>
    <row r="71" spans="2:54">
      <c r="B71" s="472">
        <f t="shared" si="45"/>
        <v>2041</v>
      </c>
      <c r="J71" s="472">
        <f>'Master ERF Table'!$Q$19</f>
        <v>0.03</v>
      </c>
      <c r="K71" s="472">
        <f>'Master ERF Table'!$Q$20</f>
        <v>1.2</v>
      </c>
      <c r="L71" s="474">
        <f>'Master ERF Table'!$Q$18</f>
        <v>1231</v>
      </c>
      <c r="M71" s="477">
        <f t="shared" si="56"/>
        <v>0.70780489119688927</v>
      </c>
      <c r="P71" s="477">
        <v>2.6625154759348164</v>
      </c>
      <c r="AF71" s="998">
        <f t="shared" ref="AF71:AF79" si="66">(AF$80/AF$70)^(1/(B$80-B$70))*AF70</f>
        <v>72.13988817250636</v>
      </c>
      <c r="AG71" s="998">
        <f t="shared" ref="AG71:AG79" si="67">(AG$80/AG$70)^(1/(B$80-B$70))*AG70</f>
        <v>-22.977897426758549</v>
      </c>
      <c r="AH71" s="996">
        <f>AG71*0.5</f>
        <v>-11.488948713379274</v>
      </c>
      <c r="AI71" s="996">
        <f>AG71*0.15</f>
        <v>-3.4466846140137823</v>
      </c>
      <c r="AJ71" s="998">
        <f t="shared" ref="AJ71:AJ79" si="68">(AJ$80/AJ$70)^(1/(B$80-B$70))*AJ70</f>
        <v>46.045288680412796</v>
      </c>
      <c r="AK71" s="1009">
        <f t="shared" si="13"/>
        <v>-37.913530754151608</v>
      </c>
      <c r="AL71" s="482"/>
      <c r="AM71" s="998">
        <f t="shared" ref="AM71:AM79" si="69">(AM$80/AM$70)^(1/(B$80-B$70))*AM70</f>
        <v>88.137906070847109</v>
      </c>
      <c r="AN71" s="998">
        <f t="shared" ref="AN71:AN79" si="70">(AN$80/AN$70)^(1/(B$80-B$70))*AN70</f>
        <v>-35.789585967425843</v>
      </c>
      <c r="AO71" s="996">
        <f>AN71*0.5</f>
        <v>-17.894792983712922</v>
      </c>
      <c r="AP71" s="996">
        <f>AN71*0.15</f>
        <v>-5.3684378951138765</v>
      </c>
      <c r="AQ71" s="998">
        <f t="shared" ref="AQ71:AQ79" si="71">(AQ$80/AQ$70)^(1/(B$80-B$70))*AQ70</f>
        <v>30.464090748575533</v>
      </c>
      <c r="AR71" s="1009">
        <f t="shared" si="18"/>
        <v>-59.052816846252647</v>
      </c>
      <c r="AS71" s="482"/>
      <c r="AT71" s="998">
        <f t="shared" ref="AT71:AT79" si="72">(AT$80/AT$70)^(1/(B$80-B$70))*AT70</f>
        <v>101.28352379285501</v>
      </c>
      <c r="AU71" s="998">
        <f t="shared" ref="AU71:AU79" si="73">(AU$80/AU$70)^(1/(B$80-B$70))*AU70</f>
        <v>-46.315395378677756</v>
      </c>
      <c r="AV71" s="996">
        <f>AU71*0.5</f>
        <v>-23.157697689338878</v>
      </c>
      <c r="AW71" s="996">
        <f>AU71*0.15</f>
        <v>-6.9473093068016629</v>
      </c>
      <c r="AX71" s="998">
        <f t="shared" ref="AX71:AX79" si="74">(AX$80/AX$70)^(1/(B$80-B$70))*AX70</f>
        <v>17.572091758714119</v>
      </c>
      <c r="AY71" s="1009">
        <f t="shared" si="23"/>
        <v>-76.420402374818295</v>
      </c>
      <c r="BA71" s="482"/>
      <c r="BB71"/>
    </row>
    <row r="72" spans="2:54">
      <c r="B72" s="472">
        <f t="shared" si="45"/>
        <v>2042</v>
      </c>
      <c r="J72" s="472">
        <f>'Master ERF Table'!$Q$19</f>
        <v>0.03</v>
      </c>
      <c r="K72" s="472">
        <f>'Master ERF Table'!$Q$20</f>
        <v>1.2</v>
      </c>
      <c r="L72" s="474">
        <f>'Master ERF Table'!$Q$18</f>
        <v>1231</v>
      </c>
      <c r="M72" s="477">
        <f t="shared" si="56"/>
        <v>0.71023730826250286</v>
      </c>
      <c r="P72" s="477">
        <v>2.7492583880013171</v>
      </c>
      <c r="AF72" s="998">
        <f t="shared" si="66"/>
        <v>74.358178915824894</v>
      </c>
      <c r="AG72" s="998">
        <f t="shared" si="67"/>
        <v>-23.795193269286962</v>
      </c>
      <c r="AH72" s="996">
        <f t="shared" si="39"/>
        <v>-11.897596634643481</v>
      </c>
      <c r="AI72" s="996">
        <f t="shared" ref="AI72:AI80" si="75">AG72*0.15</f>
        <v>-3.5692789903930442</v>
      </c>
      <c r="AJ72" s="998">
        <f t="shared" si="68"/>
        <v>47.146044331075686</v>
      </c>
      <c r="AK72" s="1009">
        <f t="shared" si="13"/>
        <v>-39.262068894323491</v>
      </c>
      <c r="AL72" s="482"/>
      <c r="AM72" s="998">
        <f t="shared" si="69"/>
        <v>91.218790765097609</v>
      </c>
      <c r="AN72" s="998">
        <f t="shared" si="70"/>
        <v>-37.34502747868477</v>
      </c>
      <c r="AO72" s="996">
        <f t="shared" ref="AO72:AO80" si="76">AN72*0.5</f>
        <v>-18.672513739342385</v>
      </c>
      <c r="AP72" s="996">
        <f t="shared" ref="AP72:AP80" si="77">AN72*0.15</f>
        <v>-5.6017541218027151</v>
      </c>
      <c r="AQ72" s="998">
        <f t="shared" si="71"/>
        <v>30.786350984795387</v>
      </c>
      <c r="AR72" s="1009">
        <f t="shared" si="18"/>
        <v>-61.619295339829868</v>
      </c>
      <c r="AS72" s="482"/>
      <c r="AT72" s="998">
        <f t="shared" si="72"/>
        <v>105.0136696482878</v>
      </c>
      <c r="AU72" s="998">
        <f t="shared" si="73"/>
        <v>-48.430396849825563</v>
      </c>
      <c r="AV72" s="996">
        <f t="shared" ref="AV72:AV80" si="78">AU72*0.5</f>
        <v>-24.215198424912781</v>
      </c>
      <c r="AW72" s="996">
        <f t="shared" ref="AW72:AW80" si="79">AU72*0.15</f>
        <v>-7.2645595274738337</v>
      </c>
      <c r="AX72" s="998">
        <f t="shared" si="74"/>
        <v>17.240118925057097</v>
      </c>
      <c r="AY72" s="1009">
        <f t="shared" si="23"/>
        <v>-79.910154802212176</v>
      </c>
      <c r="BA72" s="482"/>
      <c r="BB72"/>
    </row>
    <row r="73" spans="2:54">
      <c r="B73" s="472">
        <f t="shared" si="45"/>
        <v>2043</v>
      </c>
      <c r="J73" s="472">
        <f>'Master ERF Table'!$Q$19</f>
        <v>0.03</v>
      </c>
      <c r="K73" s="472">
        <f>'Master ERF Table'!$Q$20</f>
        <v>1.2</v>
      </c>
      <c r="L73" s="474">
        <f>'Master ERF Table'!$Q$18</f>
        <v>1231</v>
      </c>
      <c r="M73" s="477">
        <f t="shared" si="56"/>
        <v>0.71267808448592207</v>
      </c>
      <c r="P73" s="477">
        <v>2.838827324127319</v>
      </c>
      <c r="AF73" s="998">
        <f t="shared" si="66"/>
        <v>76.644681766849018</v>
      </c>
      <c r="AG73" s="998">
        <f t="shared" si="67"/>
        <v>-24.641559330112909</v>
      </c>
      <c r="AH73" s="996">
        <f t="shared" si="39"/>
        <v>-12.320779665056454</v>
      </c>
      <c r="AI73" s="996">
        <f t="shared" si="75"/>
        <v>-3.6962338995169359</v>
      </c>
      <c r="AJ73" s="998">
        <f t="shared" si="68"/>
        <v>48.273114574114707</v>
      </c>
      <c r="AK73" s="1009">
        <f t="shared" si="13"/>
        <v>-40.658572894686294</v>
      </c>
      <c r="AL73" s="482"/>
      <c r="AM73" s="998">
        <f t="shared" si="69"/>
        <v>94.407368629317872</v>
      </c>
      <c r="AN73" s="998">
        <f t="shared" si="70"/>
        <v>-38.968069612570332</v>
      </c>
      <c r="AO73" s="996">
        <f t="shared" si="76"/>
        <v>-19.484034806285166</v>
      </c>
      <c r="AP73" s="996">
        <f t="shared" si="77"/>
        <v>-5.8452104418855493</v>
      </c>
      <c r="AQ73" s="998">
        <f t="shared" si="71"/>
        <v>31.112020207047536</v>
      </c>
      <c r="AR73" s="1009">
        <f t="shared" si="18"/>
        <v>-64.297314860741054</v>
      </c>
      <c r="AS73" s="482"/>
      <c r="AT73" s="998">
        <f t="shared" si="72"/>
        <v>108.8811921231524</v>
      </c>
      <c r="AU73" s="998">
        <f t="shared" si="73"/>
        <v>-50.641980271454067</v>
      </c>
      <c r="AV73" s="996">
        <f t="shared" si="78"/>
        <v>-25.320990135727033</v>
      </c>
      <c r="AW73" s="996">
        <f t="shared" si="79"/>
        <v>-7.5962970407181096</v>
      </c>
      <c r="AX73" s="998">
        <f t="shared" si="74"/>
        <v>16.914417738725817</v>
      </c>
      <c r="AY73" s="1009">
        <f t="shared" si="23"/>
        <v>-83.559267447899217</v>
      </c>
      <c r="BA73" s="482"/>
      <c r="BB73"/>
    </row>
    <row r="74" spans="2:54">
      <c r="B74" s="472">
        <f t="shared" si="45"/>
        <v>2044</v>
      </c>
      <c r="J74" s="472">
        <f>'Master ERF Table'!$Q$19</f>
        <v>0.03</v>
      </c>
      <c r="K74" s="472">
        <f>'Master ERF Table'!$Q$20</f>
        <v>1.2</v>
      </c>
      <c r="L74" s="474">
        <f>'Master ERF Table'!$Q$18</f>
        <v>1231</v>
      </c>
      <c r="M74" s="477">
        <f t="shared" si="56"/>
        <v>0.71512724859393073</v>
      </c>
      <c r="P74" s="477">
        <v>2.9313143542214073</v>
      </c>
      <c r="AF74" s="998">
        <f t="shared" si="66"/>
        <v>79.001494237661703</v>
      </c>
      <c r="AG74" s="998">
        <f t="shared" si="67"/>
        <v>-25.518029601516652</v>
      </c>
      <c r="AH74" s="996">
        <f t="shared" si="39"/>
        <v>-12.759014800758326</v>
      </c>
      <c r="AI74" s="996">
        <f t="shared" si="75"/>
        <v>-3.8277044402274978</v>
      </c>
      <c r="AJ74" s="998">
        <f t="shared" si="68"/>
        <v>49.427128484448986</v>
      </c>
      <c r="AK74" s="1009">
        <f t="shared" ref="AK74:AK80" si="80">SUM(AG74:AI74)</f>
        <v>-42.104748842502481</v>
      </c>
      <c r="AL74" s="482"/>
      <c r="AM74" s="998">
        <f t="shared" si="69"/>
        <v>97.707404107818263</v>
      </c>
      <c r="AN74" s="998">
        <f t="shared" si="70"/>
        <v>-40.661650341450141</v>
      </c>
      <c r="AO74" s="996">
        <f t="shared" si="76"/>
        <v>-20.33082517072507</v>
      </c>
      <c r="AP74" s="996">
        <f t="shared" si="77"/>
        <v>-6.0992475512175206</v>
      </c>
      <c r="AQ74" s="998">
        <f t="shared" si="71"/>
        <v>31.44113447682658</v>
      </c>
      <c r="AR74" s="1009">
        <f t="shared" ref="AR74:AR80" si="81">SUM(AN74:AP74)</f>
        <v>-67.091723063392735</v>
      </c>
      <c r="AS74" s="482"/>
      <c r="AT74" s="998">
        <f t="shared" si="72"/>
        <v>112.8911506269995</v>
      </c>
      <c r="AU74" s="998">
        <f t="shared" si="73"/>
        <v>-52.954556076977106</v>
      </c>
      <c r="AV74" s="996">
        <f t="shared" si="78"/>
        <v>-26.477278038488553</v>
      </c>
      <c r="AW74" s="996">
        <f t="shared" si="79"/>
        <v>-7.9431834115465652</v>
      </c>
      <c r="AX74" s="998">
        <f t="shared" si="74"/>
        <v>16.594869715446297</v>
      </c>
      <c r="AY74" s="1009">
        <f t="shared" si="23"/>
        <v>-87.375017527012233</v>
      </c>
      <c r="BA74" s="482"/>
      <c r="BB74"/>
    </row>
    <row r="75" spans="2:54">
      <c r="B75" s="472">
        <f t="shared" si="45"/>
        <v>2045</v>
      </c>
      <c r="J75" s="472">
        <f>'Master ERF Table'!$Q$19</f>
        <v>0.03</v>
      </c>
      <c r="K75" s="472">
        <f>'Master ERF Table'!$Q$20</f>
        <v>1.2</v>
      </c>
      <c r="L75" s="474">
        <f>'Master ERF Table'!$Q$18</f>
        <v>1231</v>
      </c>
      <c r="M75" s="477">
        <f t="shared" si="56"/>
        <v>0.71758482941203405</v>
      </c>
      <c r="P75" s="477">
        <v>3.0268145477660973</v>
      </c>
      <c r="AF75" s="998">
        <f t="shared" si="66"/>
        <v>81.430778338527929</v>
      </c>
      <c r="AG75" s="998">
        <f t="shared" si="67"/>
        <v>-26.425674853625281</v>
      </c>
      <c r="AH75" s="996">
        <f t="shared" si="39"/>
        <v>-13.212837426812641</v>
      </c>
      <c r="AI75" s="996">
        <f t="shared" si="75"/>
        <v>-3.9638512280437919</v>
      </c>
      <c r="AJ75" s="998">
        <f t="shared" si="68"/>
        <v>50.608730175621403</v>
      </c>
      <c r="AK75" s="1009">
        <f t="shared" si="80"/>
        <v>-43.602363508481716</v>
      </c>
      <c r="AL75" s="482"/>
      <c r="AM75" s="998">
        <f t="shared" si="69"/>
        <v>101.12279323209307</v>
      </c>
      <c r="AN75" s="998">
        <f t="shared" si="70"/>
        <v>-42.428835324113869</v>
      </c>
      <c r="AO75" s="996">
        <f t="shared" si="76"/>
        <v>-21.214417662056935</v>
      </c>
      <c r="AP75" s="996">
        <f t="shared" si="77"/>
        <v>-6.3643252986170804</v>
      </c>
      <c r="AQ75" s="998">
        <f t="shared" si="71"/>
        <v>31.773730237098732</v>
      </c>
      <c r="AR75" s="1009">
        <f t="shared" si="81"/>
        <v>-70.007578284787883</v>
      </c>
      <c r="AS75" s="482"/>
      <c r="AT75" s="998">
        <f t="shared" si="72"/>
        <v>117.04879090112323</v>
      </c>
      <c r="AU75" s="998">
        <f t="shared" si="73"/>
        <v>-55.372736103101779</v>
      </c>
      <c r="AV75" s="996">
        <f t="shared" si="78"/>
        <v>-27.68636805155089</v>
      </c>
      <c r="AW75" s="996">
        <f t="shared" si="79"/>
        <v>-8.3059104154652665</v>
      </c>
      <c r="AX75" s="998">
        <f t="shared" si="74"/>
        <v>16.281358609355365</v>
      </c>
      <c r="AY75" s="1009">
        <f t="shared" ref="AY75:AY80" si="82">SUM(AU75:AW75)</f>
        <v>-91.365014570117935</v>
      </c>
      <c r="BA75" s="482"/>
      <c r="BB75"/>
    </row>
    <row r="76" spans="2:54">
      <c r="B76" s="472">
        <f t="shared" si="45"/>
        <v>2046</v>
      </c>
      <c r="J76" s="472">
        <f>'Master ERF Table'!$Q$19</f>
        <v>0.03</v>
      </c>
      <c r="K76" s="472">
        <f>'Master ERF Table'!$Q$20</f>
        <v>1.2</v>
      </c>
      <c r="L76" s="474">
        <f>'Master ERF Table'!$Q$18</f>
        <v>1231</v>
      </c>
      <c r="M76" s="477">
        <f t="shared" si="56"/>
        <v>0.72005085586479811</v>
      </c>
      <c r="P76" s="477">
        <v>3.1288459233928863</v>
      </c>
      <c r="AF76" s="998">
        <f t="shared" si="66"/>
        <v>83.93476256120411</v>
      </c>
      <c r="AG76" s="998">
        <f t="shared" si="67"/>
        <v>-27.36560394255595</v>
      </c>
      <c r="AH76" s="996">
        <f t="shared" si="39"/>
        <v>-13.682801971277975</v>
      </c>
      <c r="AI76" s="996">
        <f t="shared" si="75"/>
        <v>-4.1048405913833923</v>
      </c>
      <c r="AJ76" s="998">
        <f t="shared" si="68"/>
        <v>51.818579159310943</v>
      </c>
      <c r="AK76" s="1009">
        <f t="shared" si="80"/>
        <v>-45.153246505217318</v>
      </c>
      <c r="AL76" s="482"/>
      <c r="AM76" s="998">
        <f t="shared" si="69"/>
        <v>104.65756822048667</v>
      </c>
      <c r="AN76" s="998">
        <f t="shared" si="70"/>
        <v>-44.272823455118299</v>
      </c>
      <c r="AO76" s="996">
        <f t="shared" si="76"/>
        <v>-22.13641172755915</v>
      </c>
      <c r="AP76" s="996">
        <f t="shared" si="77"/>
        <v>-6.6409235182677451</v>
      </c>
      <c r="AQ76" s="998">
        <f t="shared" si="71"/>
        <v>32.10984431633716</v>
      </c>
      <c r="AR76" s="1009">
        <f t="shared" si="81"/>
        <v>-73.05015870094519</v>
      </c>
      <c r="AS76" s="482"/>
      <c r="AT76" s="998">
        <f t="shared" si="72"/>
        <v>121.35955188092679</v>
      </c>
      <c r="AU76" s="998">
        <f t="shared" si="73"/>
        <v>-57.901342786948746</v>
      </c>
      <c r="AV76" s="996">
        <f t="shared" si="78"/>
        <v>-28.950671393474373</v>
      </c>
      <c r="AW76" s="996">
        <f t="shared" si="79"/>
        <v>-8.6852014180423112</v>
      </c>
      <c r="AX76" s="998">
        <f t="shared" si="74"/>
        <v>15.97377037071249</v>
      </c>
      <c r="AY76" s="1009">
        <f t="shared" si="82"/>
        <v>-95.537215598465423</v>
      </c>
      <c r="BA76" s="482"/>
      <c r="BB76"/>
    </row>
    <row r="77" spans="2:54">
      <c r="B77" s="472">
        <f t="shared" si="45"/>
        <v>2047</v>
      </c>
      <c r="J77" s="472">
        <f>'Master ERF Table'!$Q$19</f>
        <v>0.03</v>
      </c>
      <c r="K77" s="472">
        <f>'Master ERF Table'!$Q$20</f>
        <v>1.2</v>
      </c>
      <c r="L77" s="474">
        <f>'Master ERF Table'!$Q$18</f>
        <v>1231</v>
      </c>
      <c r="M77" s="477">
        <f t="shared" si="56"/>
        <v>0.72252535697618991</v>
      </c>
      <c r="P77" s="477">
        <v>3.2343166909771335</v>
      </c>
      <c r="AF77" s="998">
        <f t="shared" si="66"/>
        <v>86.51574392323397</v>
      </c>
      <c r="AG77" s="998">
        <f t="shared" si="67"/>
        <v>-28.33896516508819</v>
      </c>
      <c r="AH77" s="996">
        <f t="shared" si="39"/>
        <v>-14.169482582544095</v>
      </c>
      <c r="AI77" s="996">
        <f t="shared" si="75"/>
        <v>-4.2508447747632285</v>
      </c>
      <c r="AJ77" s="998">
        <f t="shared" si="68"/>
        <v>53.057350713439519</v>
      </c>
      <c r="AK77" s="1009">
        <f t="shared" si="80"/>
        <v>-46.759292522395519</v>
      </c>
      <c r="AL77" s="482"/>
      <c r="AM77" s="998">
        <f t="shared" si="69"/>
        <v>108.31590223864218</v>
      </c>
      <c r="AN77" s="998">
        <f t="shared" si="70"/>
        <v>-46.196952655310945</v>
      </c>
      <c r="AO77" s="996">
        <f t="shared" si="76"/>
        <v>-23.098476327655472</v>
      </c>
      <c r="AP77" s="996">
        <f t="shared" si="77"/>
        <v>-6.9295428982966412</v>
      </c>
      <c r="AQ77" s="998">
        <f t="shared" si="71"/>
        <v>32.44951393260002</v>
      </c>
      <c r="AR77" s="1009">
        <f t="shared" si="81"/>
        <v>-76.224971881263059</v>
      </c>
      <c r="AS77" s="482"/>
      <c r="AT77" s="998">
        <f t="shared" si="72"/>
        <v>125.82907281102061</v>
      </c>
      <c r="AU77" s="998">
        <f t="shared" si="73"/>
        <v>-60.545418783160748</v>
      </c>
      <c r="AV77" s="996">
        <f t="shared" si="78"/>
        <v>-30.272709391580374</v>
      </c>
      <c r="AW77" s="996">
        <f t="shared" si="79"/>
        <v>-9.0818128174741126</v>
      </c>
      <c r="AX77" s="998">
        <f t="shared" si="74"/>
        <v>15.671993104410525</v>
      </c>
      <c r="AY77" s="1009">
        <f t="shared" si="82"/>
        <v>-99.899940992215235</v>
      </c>
      <c r="BA77" s="482"/>
      <c r="BB77"/>
    </row>
    <row r="78" spans="2:54">
      <c r="B78" s="472">
        <f t="shared" si="45"/>
        <v>2048</v>
      </c>
      <c r="J78" s="472">
        <f>'Master ERF Table'!$Q$19</f>
        <v>0.03</v>
      </c>
      <c r="K78" s="472">
        <f>'Master ERF Table'!$Q$20</f>
        <v>1.2</v>
      </c>
      <c r="L78" s="474">
        <f>'Master ERF Table'!$Q$18</f>
        <v>1231</v>
      </c>
      <c r="M78" s="477">
        <f t="shared" si="56"/>
        <v>0.72500836186991935</v>
      </c>
      <c r="P78" s="477">
        <v>3.3433427895323389</v>
      </c>
      <c r="AF78" s="998">
        <f t="shared" si="66"/>
        <v>89.176090075106288</v>
      </c>
      <c r="AG78" s="998">
        <f t="shared" si="67"/>
        <v>-29.346947661520257</v>
      </c>
      <c r="AH78" s="996">
        <f t="shared" si="39"/>
        <v>-14.673473830760129</v>
      </c>
      <c r="AI78" s="996">
        <f t="shared" si="75"/>
        <v>-4.4020421492280386</v>
      </c>
      <c r="AJ78" s="998">
        <f t="shared" si="68"/>
        <v>54.325736259078752</v>
      </c>
      <c r="AK78" s="1009">
        <f t="shared" si="80"/>
        <v>-48.422463641508422</v>
      </c>
      <c r="AL78" s="482"/>
      <c r="AM78" s="998">
        <f t="shared" si="69"/>
        <v>112.10211432635305</v>
      </c>
      <c r="AN78" s="998">
        <f t="shared" si="70"/>
        <v>-48.204705914014049</v>
      </c>
      <c r="AO78" s="996">
        <f t="shared" si="76"/>
        <v>-24.102352957007025</v>
      </c>
      <c r="AP78" s="996">
        <f t="shared" si="77"/>
        <v>-7.2307058871021068</v>
      </c>
      <c r="AQ78" s="998">
        <f t="shared" si="71"/>
        <v>32.792776697651625</v>
      </c>
      <c r="AR78" s="1009">
        <f t="shared" si="81"/>
        <v>-79.537764758123174</v>
      </c>
      <c r="AS78" s="482"/>
      <c r="AT78" s="998">
        <f t="shared" si="72"/>
        <v>130.46320062236055</v>
      </c>
      <c r="AU78" s="998">
        <f t="shared" si="73"/>
        <v>-63.310237020178263</v>
      </c>
      <c r="AV78" s="996">
        <f t="shared" si="78"/>
        <v>-31.655118510089132</v>
      </c>
      <c r="AW78" s="996">
        <f t="shared" si="79"/>
        <v>-9.4965355530267388</v>
      </c>
      <c r="AX78" s="998">
        <f t="shared" si="74"/>
        <v>15.375917029270271</v>
      </c>
      <c r="AY78" s="1009">
        <f t="shared" si="82"/>
        <v>-104.46189108329415</v>
      </c>
      <c r="BA78" s="482"/>
      <c r="BB78"/>
    </row>
    <row r="79" spans="2:54">
      <c r="B79" s="472">
        <f t="shared" si="45"/>
        <v>2049</v>
      </c>
      <c r="J79" s="472">
        <f>'Master ERF Table'!$Q$19</f>
        <v>0.03</v>
      </c>
      <c r="K79" s="472">
        <f>'Master ERF Table'!$Q$20</f>
        <v>1.2</v>
      </c>
      <c r="L79" s="474">
        <f>'Master ERF Table'!$Q$18</f>
        <v>1231</v>
      </c>
      <c r="M79" s="477">
        <f t="shared" si="56"/>
        <v>0.72749989976978169</v>
      </c>
      <c r="P79" s="477">
        <v>3.4560440662787641</v>
      </c>
      <c r="AF79" s="998">
        <f t="shared" si="66"/>
        <v>91.918241472207285</v>
      </c>
      <c r="AG79" s="998">
        <f t="shared" si="67"/>
        <v>-30.390782868423386</v>
      </c>
      <c r="AH79" s="996">
        <f t="shared" si="39"/>
        <v>-15.195391434211693</v>
      </c>
      <c r="AI79" s="996">
        <f t="shared" si="75"/>
        <v>-4.5586174302635074</v>
      </c>
      <c r="AJ79" s="998">
        <f t="shared" si="68"/>
        <v>55.624443746367042</v>
      </c>
      <c r="AK79" s="1009">
        <f t="shared" si="80"/>
        <v>-50.144791732898589</v>
      </c>
      <c r="AL79" s="482"/>
      <c r="AM79" s="998">
        <f t="shared" si="69"/>
        <v>116.02067449663394</v>
      </c>
      <c r="AN79" s="998">
        <f t="shared" si="70"/>
        <v>-50.299717593806307</v>
      </c>
      <c r="AO79" s="996">
        <f t="shared" si="76"/>
        <v>-25.149858796903153</v>
      </c>
      <c r="AP79" s="996">
        <f t="shared" si="77"/>
        <v>-7.5449576390709456</v>
      </c>
      <c r="AQ79" s="998">
        <f t="shared" si="71"/>
        <v>33.139670621127223</v>
      </c>
      <c r="AR79" s="1009">
        <f t="shared" si="81"/>
        <v>-82.994534029780411</v>
      </c>
      <c r="AS79" s="482"/>
      <c r="AT79" s="998">
        <f t="shared" si="72"/>
        <v>135.267997581077</v>
      </c>
      <c r="AU79" s="998">
        <f t="shared" si="73"/>
        <v>-66.201311215736951</v>
      </c>
      <c r="AV79" s="996">
        <f t="shared" si="78"/>
        <v>-33.100655607868475</v>
      </c>
      <c r="AW79" s="996">
        <f t="shared" si="79"/>
        <v>-9.9301966823605419</v>
      </c>
      <c r="AX79" s="998">
        <f t="shared" si="74"/>
        <v>15.085434438104036</v>
      </c>
      <c r="AY79" s="1009">
        <f t="shared" si="82"/>
        <v>-109.23216350596597</v>
      </c>
      <c r="BA79" s="482"/>
      <c r="BB79"/>
    </row>
    <row r="80" spans="2:54">
      <c r="B80" s="472">
        <f t="shared" si="45"/>
        <v>2050</v>
      </c>
      <c r="J80" s="472">
        <f>'Master ERF Table'!$Q$19</f>
        <v>0.03</v>
      </c>
      <c r="K80" s="472">
        <f>'Master ERF Table'!$Q$20</f>
        <v>1.2</v>
      </c>
      <c r="L80" s="474">
        <f>'Master ERF Table'!$Q$18</f>
        <v>1231</v>
      </c>
      <c r="M80" s="1021">
        <v>0.73</v>
      </c>
      <c r="P80" s="477">
        <v>3.5725444083857734</v>
      </c>
      <c r="AF80" s="997">
        <f>((17.908*P80)+5.1796)*'Discrete pdfs (ERF)'!$O$3</f>
        <v>94.744713613560236</v>
      </c>
      <c r="AG80" s="997">
        <f>((-9.5814*P80)-2.3056)*'Discrete pdfs (ERF)'!$O$4*M80</f>
        <v>-31.471746023068714</v>
      </c>
      <c r="AH80" s="996">
        <f t="shared" si="39"/>
        <v>-15.735873011534357</v>
      </c>
      <c r="AI80" s="996">
        <f t="shared" si="75"/>
        <v>-4.720761903460307</v>
      </c>
      <c r="AJ80" s="997">
        <f>(14.03*P80)+6.8314</f>
        <v>56.954198049652398</v>
      </c>
      <c r="AK80" s="1009">
        <f t="shared" si="80"/>
        <v>-51.928380938063377</v>
      </c>
      <c r="AL80" s="482"/>
      <c r="AM80" s="997">
        <f>((22.696*P80)+6.5644)*'Discrete pdfs (ERF)'!$O$3</f>
        <v>120.07620901303123</v>
      </c>
      <c r="AN80" s="997">
        <f>((-15.979*P80)-3.8451)*'Discrete pdfs (ERF)'!$O$4*M80</f>
        <v>-52.485780009315029</v>
      </c>
      <c r="AO80" s="996">
        <f t="shared" si="76"/>
        <v>-26.242890004657514</v>
      </c>
      <c r="AP80" s="996">
        <f t="shared" si="77"/>
        <v>-7.8728670013972541</v>
      </c>
      <c r="AQ80" s="997">
        <f>(8.2499*P80)+4.0171</f>
        <v>33.490234114741796</v>
      </c>
      <c r="AR80" s="1009">
        <f t="shared" si="81"/>
        <v>-86.6015370153698</v>
      </c>
      <c r="AS80" s="482"/>
      <c r="AT80" s="997">
        <f>((26.509*P80)+7.6675)*'Discrete pdfs (ERF)'!$O$3</f>
        <v>140.24974921900093</v>
      </c>
      <c r="AU80" s="997">
        <f>((-21.075*P80)-5.0713)*'Discrete pdfs (ERF)'!$O$4*M80</f>
        <v>-69.224406872557367</v>
      </c>
      <c r="AV80" s="996">
        <f t="shared" si="78"/>
        <v>-34.612203436278683</v>
      </c>
      <c r="AW80" s="996">
        <f t="shared" si="79"/>
        <v>-10.383661030883605</v>
      </c>
      <c r="AX80" s="997">
        <f>(3.6459*P80)+1.7753</f>
        <v>14.800439658533691</v>
      </c>
      <c r="AY80" s="1009">
        <f t="shared" si="82"/>
        <v>-114.22027133971964</v>
      </c>
      <c r="BA80" s="482"/>
      <c r="BB80"/>
    </row>
    <row r="81" spans="53:54">
      <c r="BA81" s="1011"/>
      <c r="BB81"/>
    </row>
    <row r="82" spans="53:54">
      <c r="BA82" s="1011"/>
      <c r="BB82"/>
    </row>
    <row r="83" spans="53:54">
      <c r="BA83" s="1011"/>
      <c r="BB83"/>
    </row>
    <row r="84" spans="53:54">
      <c r="BA84" s="1011"/>
      <c r="BB84"/>
    </row>
    <row r="85" spans="53:54">
      <c r="BA85" s="1011"/>
      <c r="BB85"/>
    </row>
  </sheetData>
  <mergeCells count="7">
    <mergeCell ref="BA4:BB4"/>
    <mergeCell ref="BC4:BD4"/>
    <mergeCell ref="AF5:AJ5"/>
    <mergeCell ref="AM5:AQ5"/>
    <mergeCell ref="AT5:AX5"/>
    <mergeCell ref="BA5:BB5"/>
    <mergeCell ref="BC5:BD5"/>
  </mergeCells>
  <pageMargins left="0.7" right="0.7" top="0.75" bottom="0.75" header="0.3" footer="0.3"/>
  <pageSetup paperSize="9" orientation="portrait" horizontalDpi="0" verticalDpi="0"/>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V69"/>
  <sheetViews>
    <sheetView workbookViewId="0">
      <pane xSplit="1" ySplit="9" topLeftCell="AM10" activePane="bottomRight" state="frozen"/>
      <selection pane="topRight" activeCell="B1" sqref="B1"/>
      <selection pane="bottomLeft" activeCell="A4" sqref="A4"/>
      <selection pane="bottomRight" activeCell="AP3" sqref="AP3"/>
    </sheetView>
  </sheetViews>
  <sheetFormatPr baseColWidth="10" defaultRowHeight="16"/>
  <cols>
    <col min="1" max="21" width="13.83203125" customWidth="1"/>
  </cols>
  <sheetData>
    <row r="1" spans="1:48">
      <c r="V1" s="889" t="s">
        <v>600</v>
      </c>
      <c r="AR1" s="475">
        <v>1.4319484124520485</v>
      </c>
      <c r="AS1" s="915"/>
      <c r="AT1" s="915"/>
      <c r="AU1" s="915"/>
      <c r="AV1" s="915"/>
    </row>
    <row r="2" spans="1:48">
      <c r="V2" s="889" t="s">
        <v>601</v>
      </c>
      <c r="AS2" s="915" t="s">
        <v>909</v>
      </c>
      <c r="AT2" s="915"/>
      <c r="AU2" s="915"/>
      <c r="AV2" s="915"/>
    </row>
    <row r="3" spans="1:48">
      <c r="V3" s="889" t="s">
        <v>602</v>
      </c>
      <c r="AN3">
        <f>AN4*'Time series'!P48</f>
        <v>17.539347582079568</v>
      </c>
      <c r="AP3">
        <f>AP4*'Time series'!P48</f>
        <v>24.269549819039252</v>
      </c>
      <c r="AS3" s="915"/>
      <c r="AT3" s="915"/>
      <c r="AU3" s="915"/>
      <c r="AV3" s="915"/>
    </row>
    <row r="4" spans="1:48">
      <c r="V4" s="889" t="s">
        <v>603</v>
      </c>
      <c r="AN4" s="75">
        <f>MEDIAN(AN10:AN69)</f>
        <v>12.248589006111914</v>
      </c>
      <c r="AO4" s="75"/>
      <c r="AP4" s="75">
        <f>MEDIAN(AP10:AP69)</f>
        <v>16.948620221227394</v>
      </c>
      <c r="AR4">
        <f>$AR$1*AS4</f>
        <v>17.539347582079568</v>
      </c>
      <c r="AS4" s="1002">
        <v>12.248589006111914</v>
      </c>
      <c r="AT4" s="915" t="s">
        <v>910</v>
      </c>
      <c r="AU4" s="915"/>
      <c r="AV4" s="915"/>
    </row>
    <row r="5" spans="1:48">
      <c r="V5" s="889" t="s">
        <v>604</v>
      </c>
      <c r="AR5">
        <f t="shared" ref="AR5:AR8" si="0">$AR$1*AS5</f>
        <v>17.037086032316466</v>
      </c>
      <c r="AS5" s="1003">
        <v>11.897835064562415</v>
      </c>
      <c r="AT5" s="915" t="s">
        <v>911</v>
      </c>
      <c r="AU5" s="915"/>
      <c r="AV5" s="915"/>
    </row>
    <row r="6" spans="1:48">
      <c r="AN6" t="s">
        <v>908</v>
      </c>
      <c r="AP6" t="s">
        <v>907</v>
      </c>
      <c r="AS6" s="1003"/>
      <c r="AT6" s="915"/>
      <c r="AU6" s="915"/>
      <c r="AV6" s="915"/>
    </row>
    <row r="7" spans="1:48">
      <c r="A7" s="1033" t="s">
        <v>605</v>
      </c>
      <c r="B7" s="973"/>
      <c r="C7" s="973"/>
      <c r="D7" s="973"/>
      <c r="E7" s="973"/>
      <c r="F7" s="973"/>
      <c r="G7" s="973"/>
      <c r="H7" s="973"/>
      <c r="I7" s="973"/>
      <c r="J7" s="973"/>
      <c r="K7" s="973"/>
      <c r="L7" s="973"/>
      <c r="M7" s="973"/>
      <c r="N7" s="973"/>
      <c r="O7" s="973"/>
      <c r="P7" s="973"/>
      <c r="Q7" s="973"/>
      <c r="R7" s="973"/>
      <c r="S7" s="973"/>
      <c r="T7" s="973"/>
      <c r="U7" s="973"/>
      <c r="V7" s="1034">
        <v>2000</v>
      </c>
      <c r="W7" s="1034">
        <v>2001</v>
      </c>
      <c r="X7" s="1034">
        <f>W7+1</f>
        <v>2002</v>
      </c>
      <c r="Y7" s="1034">
        <f t="shared" ref="Y7:AN7" si="1">X7+1</f>
        <v>2003</v>
      </c>
      <c r="Z7" s="1034">
        <f t="shared" si="1"/>
        <v>2004</v>
      </c>
      <c r="AA7" s="1034">
        <f t="shared" si="1"/>
        <v>2005</v>
      </c>
      <c r="AB7" s="1034">
        <f t="shared" si="1"/>
        <v>2006</v>
      </c>
      <c r="AC7" s="1034">
        <f t="shared" si="1"/>
        <v>2007</v>
      </c>
      <c r="AD7" s="1034">
        <f t="shared" si="1"/>
        <v>2008</v>
      </c>
      <c r="AE7" s="1034">
        <f t="shared" si="1"/>
        <v>2009</v>
      </c>
      <c r="AF7" s="1034">
        <f t="shared" si="1"/>
        <v>2010</v>
      </c>
      <c r="AG7" s="1034">
        <f t="shared" si="1"/>
        <v>2011</v>
      </c>
      <c r="AH7" s="1034">
        <f t="shared" si="1"/>
        <v>2012</v>
      </c>
      <c r="AI7" s="1034">
        <f t="shared" si="1"/>
        <v>2013</v>
      </c>
      <c r="AJ7" s="1034">
        <f t="shared" si="1"/>
        <v>2014</v>
      </c>
      <c r="AK7" s="1034">
        <f t="shared" si="1"/>
        <v>2015</v>
      </c>
      <c r="AL7" s="1034">
        <f t="shared" si="1"/>
        <v>2016</v>
      </c>
      <c r="AM7" s="1034">
        <f>AL7+1</f>
        <v>2017</v>
      </c>
      <c r="AN7" s="1034">
        <f t="shared" si="1"/>
        <v>2018</v>
      </c>
      <c r="AO7" s="1034"/>
      <c r="AP7" s="1034">
        <v>2018</v>
      </c>
      <c r="AR7">
        <f>$AR$1*AS7</f>
        <v>8.1885466254751655</v>
      </c>
      <c r="AS7" s="1003">
        <v>5.718464823361348</v>
      </c>
      <c r="AT7" s="915" t="s">
        <v>912</v>
      </c>
      <c r="AU7" s="915"/>
      <c r="AV7" s="915"/>
    </row>
    <row r="8" spans="1:48" ht="16" customHeight="1">
      <c r="A8" s="1033"/>
      <c r="B8" s="973">
        <f t="shared" ref="B8:K8" si="2">C8-1</f>
        <v>1980</v>
      </c>
      <c r="C8" s="973">
        <f t="shared" si="2"/>
        <v>1981</v>
      </c>
      <c r="D8" s="973">
        <f t="shared" si="2"/>
        <v>1982</v>
      </c>
      <c r="E8" s="973">
        <f t="shared" si="2"/>
        <v>1983</v>
      </c>
      <c r="F8" s="973">
        <f t="shared" si="2"/>
        <v>1984</v>
      </c>
      <c r="G8" s="973">
        <f t="shared" si="2"/>
        <v>1985</v>
      </c>
      <c r="H8" s="973">
        <f t="shared" si="2"/>
        <v>1986</v>
      </c>
      <c r="I8" s="973">
        <f t="shared" si="2"/>
        <v>1987</v>
      </c>
      <c r="J8" s="973">
        <f t="shared" si="2"/>
        <v>1988</v>
      </c>
      <c r="K8" s="973">
        <f t="shared" si="2"/>
        <v>1989</v>
      </c>
      <c r="L8" s="973">
        <f t="shared" ref="L8:S8" si="3">M8-1</f>
        <v>1990</v>
      </c>
      <c r="M8" s="973">
        <f t="shared" si="3"/>
        <v>1991</v>
      </c>
      <c r="N8" s="973">
        <f t="shared" si="3"/>
        <v>1992</v>
      </c>
      <c r="O8" s="973">
        <f t="shared" si="3"/>
        <v>1993</v>
      </c>
      <c r="P8" s="973">
        <f t="shared" si="3"/>
        <v>1994</v>
      </c>
      <c r="Q8" s="973">
        <f t="shared" si="3"/>
        <v>1995</v>
      </c>
      <c r="R8" s="973">
        <f t="shared" si="3"/>
        <v>1996</v>
      </c>
      <c r="S8" s="973">
        <f t="shared" si="3"/>
        <v>1997</v>
      </c>
      <c r="T8" s="973">
        <f>U8-1</f>
        <v>1998</v>
      </c>
      <c r="U8" s="973">
        <f>V7-1</f>
        <v>1999</v>
      </c>
      <c r="V8" s="1034"/>
      <c r="W8" s="1034"/>
      <c r="X8" s="1034"/>
      <c r="Y8" s="1034"/>
      <c r="Z8" s="1034"/>
      <c r="AA8" s="1034"/>
      <c r="AB8" s="1034"/>
      <c r="AC8" s="1034"/>
      <c r="AD8" s="1034"/>
      <c r="AE8" s="1034"/>
      <c r="AF8" s="1034"/>
      <c r="AG8" s="1034"/>
      <c r="AH8" s="1034"/>
      <c r="AI8" s="1034"/>
      <c r="AJ8" s="1034"/>
      <c r="AK8" s="1034"/>
      <c r="AL8" s="1034"/>
      <c r="AM8" s="1034"/>
      <c r="AN8" s="1034"/>
      <c r="AO8" s="1034"/>
      <c r="AP8" s="1034"/>
      <c r="AR8">
        <f t="shared" si="0"/>
        <v>7.8963888095431898</v>
      </c>
      <c r="AS8" s="1003">
        <v>5.5144366521008417</v>
      </c>
      <c r="AT8" s="915" t="s">
        <v>913</v>
      </c>
      <c r="AU8" s="915"/>
      <c r="AV8" s="915"/>
    </row>
    <row r="9" spans="1:48">
      <c r="A9" s="1033"/>
      <c r="B9" s="973"/>
      <c r="C9" s="973"/>
      <c r="D9" s="973"/>
      <c r="E9" s="973"/>
      <c r="F9" s="973"/>
      <c r="G9" s="973"/>
      <c r="H9" s="973"/>
      <c r="I9" s="973"/>
      <c r="J9" s="973"/>
      <c r="K9" s="973"/>
      <c r="L9" s="973"/>
      <c r="M9" s="973"/>
      <c r="N9" s="973"/>
      <c r="O9" s="973"/>
      <c r="P9" s="973"/>
      <c r="Q9" s="973"/>
      <c r="R9" s="973"/>
      <c r="S9" s="973"/>
      <c r="T9" s="973"/>
      <c r="U9" s="973"/>
      <c r="V9" s="1034"/>
      <c r="W9" s="1034"/>
      <c r="X9" s="1034"/>
      <c r="Y9" s="1034"/>
      <c r="Z9" s="1034"/>
      <c r="AA9" s="1034"/>
      <c r="AB9" s="1034"/>
      <c r="AC9" s="1034"/>
      <c r="AD9" s="1034"/>
      <c r="AE9" s="1034"/>
      <c r="AF9" s="1034"/>
      <c r="AG9" s="1034"/>
      <c r="AH9" s="1034"/>
      <c r="AI9" s="1034"/>
      <c r="AJ9" s="1034"/>
      <c r="AK9" s="1034"/>
      <c r="AL9" s="1034"/>
      <c r="AM9" s="1034"/>
      <c r="AN9" s="1034"/>
      <c r="AO9" s="1034"/>
      <c r="AP9" s="1034"/>
      <c r="AQ9">
        <v>0.64</v>
      </c>
      <c r="AS9" s="915"/>
      <c r="AT9" s="915"/>
      <c r="AU9" s="915"/>
      <c r="AV9" s="915"/>
    </row>
    <row r="10" spans="1:48">
      <c r="A10" s="1032" t="s">
        <v>531</v>
      </c>
      <c r="B10" s="967"/>
      <c r="C10" s="967"/>
      <c r="D10" s="967"/>
      <c r="E10" s="967"/>
      <c r="F10" s="967"/>
      <c r="G10" s="967"/>
      <c r="H10" s="967"/>
      <c r="I10" s="967"/>
      <c r="J10" s="967"/>
      <c r="K10" s="967"/>
      <c r="L10" s="967"/>
      <c r="M10" s="967"/>
      <c r="N10" s="967"/>
      <c r="O10" s="967"/>
      <c r="P10" s="967"/>
      <c r="Q10" s="967"/>
      <c r="R10" s="967"/>
      <c r="S10" s="967"/>
      <c r="T10" s="967"/>
      <c r="U10" s="967"/>
      <c r="V10" s="75">
        <f>SUM(NOx!$Z$13*'Discrete pdfs (ERF)'!$O$3,NOx!$Z$16*'Time series'!$M$30*'Discrete pdfs (ERF)'!$O$4,NOx!$Z$19*'Time series'!$M$30*'Discrete pdfs (ERF)'!$O$4,NOx!$Z$22*'Time series'!$M$30*'Discrete pdfs (ERF)'!$O$4)</f>
        <v>12.047044455172419</v>
      </c>
      <c r="W10" s="75">
        <f>SUM(NOx!$Z$13*'Discrete pdfs (ERF)'!$O$3,NOx!$Z$16*'Time series'!$M$31*'Discrete pdfs (ERF)'!$O$4,NOx!$Z$19*'Time series'!$M$31*'Discrete pdfs (ERF)'!$O$4,NOx!$Z$22*'Time series'!$M$31*'Discrete pdfs (ERF)'!$O$4)</f>
        <v>11.817868197978168</v>
      </c>
      <c r="X10" s="75">
        <f>SUM(NOx!$Z$13*'Discrete pdfs (ERF)'!$O$3,NOx!$Z$16*'Time series'!$M$32*'Discrete pdfs (ERF)'!$O$4,NOx!$Z$19*'Time series'!$M$32*'Discrete pdfs (ERF)'!$O$4,NOx!$Z$22*'Time series'!$M$32*'Discrete pdfs (ERF)'!$O$4)</f>
        <v>11.587449720256796</v>
      </c>
      <c r="Y10" s="75">
        <f>SUM(NOx!$Z$13*'Discrete pdfs (ERF)'!$O$3,NOx!$Z$16*'Time series'!$M$33*'Discrete pdfs (ERF)'!$O$4,NOx!$Z$19*'Time series'!$M$33*'Discrete pdfs (ERF)'!$O$4,NOx!$Z$22*'Time series'!$M$33*'Discrete pdfs (ERF)'!$O$4)</f>
        <v>11.355782288711172</v>
      </c>
      <c r="Z10" s="75">
        <f>SUM(NOx!$Z$13*'Discrete pdfs (ERF)'!$O$3,NOx!$Z$16*'Time series'!$M$34*'Discrete pdfs (ERF)'!$O$4,NOx!$Z$19*'Time series'!$M$34*'Discrete pdfs (ERF)'!$O$4,NOx!$Z$22*'Time series'!$M$34*'Discrete pdfs (ERF)'!$O$4)</f>
        <v>11.12285913354717</v>
      </c>
      <c r="AA10" s="75">
        <f>SUM(NOx!$Z$13*'Discrete pdfs (ERF)'!$O$3,NOx!$Z$16*'Time series'!$M$35*'Discrete pdfs (ERF)'!$O$4,NOx!$Z$19*'Time series'!$M$35*'Discrete pdfs (ERF)'!$O$4,NOx!$Z$22*'Time series'!$M$35*'Discrete pdfs (ERF)'!$O$4)</f>
        <v>10.888673448275867</v>
      </c>
      <c r="AB10" s="75">
        <f>SUM(NOx!$Z$13*'Discrete pdfs (ERF)'!$O$3,NOx!$Z$16*'Time series'!$M$36*'Discrete pdfs (ERF)'!$O$4,NOx!$Z$19*'Time series'!$M$36*'Discrete pdfs (ERF)'!$O$4,NOx!$Z$22*'Time series'!$M$36*'Discrete pdfs (ERF)'!$O$4)</f>
        <v>10.692549341779962</v>
      </c>
      <c r="AC10" s="75">
        <f>SUM(NOx!$Z$13*'Discrete pdfs (ERF)'!$O$3,NOx!$Z$16*'Time series'!$M$37*'Discrete pdfs (ERF)'!$O$4,NOx!$Z$19*'Time series'!$M$37*'Discrete pdfs (ERF)'!$O$4,NOx!$Z$22*'Time series'!$M$37*'Discrete pdfs (ERF)'!$O$4)</f>
        <v>10.495539746612573</v>
      </c>
      <c r="AD10" s="75">
        <f>SUM(NOx!$Z$13*'Discrete pdfs (ERF)'!$O$3,NOx!$Z$16*'Time series'!$M$38*'Discrete pdfs (ERF)'!$O$4,NOx!$Z$19*'Time series'!$M$38*'Discrete pdfs (ERF)'!$O$4,NOx!$Z$22*'Time series'!$M$38*'Discrete pdfs (ERF)'!$O$4)</f>
        <v>10.297640664845051</v>
      </c>
      <c r="AE10" s="75">
        <f>SUM(NOx!$Z$13*'Discrete pdfs (ERF)'!$O$3,NOx!$Z$16*'Time series'!$M$39*'Discrete pdfs (ERF)'!$O$4,NOx!$Z$19*'Time series'!$M$39*'Discrete pdfs (ERF)'!$O$4,NOx!$Z$22*'Time series'!$M$39*'Discrete pdfs (ERF)'!$O$4)</f>
        <v>10.098848080498318</v>
      </c>
      <c r="AF10" s="75">
        <f>SUM(NOx!$Z$13*'Discrete pdfs (ERF)'!$O$3,NOx!$Z$16*'Time series'!$M$40*'Discrete pdfs (ERF)'!$O$4,NOx!$Z$19*'Time series'!$M$40*'Discrete pdfs (ERF)'!$O$4,NOx!$Z$22*'Time series'!$M$40*'Discrete pdfs (ERF)'!$O$4)</f>
        <v>9.899157959461391</v>
      </c>
      <c r="AG10" s="75">
        <f>SUM(NOx!$Z$13*'Discrete pdfs (ERF)'!$O$3,NOx!$Z$16*'Time series'!$M$41*'Discrete pdfs (ERF)'!$O$4,NOx!$Z$19*'Time series'!$M$41*'Discrete pdfs (ERF)'!$O$4,NOx!$Z$22*'Time series'!$M$41*'Discrete pdfs (ERF)'!$O$4)</f>
        <v>9.1511169379310342</v>
      </c>
      <c r="AH10" s="75">
        <f>SUM(NOx!$Z$13*'Discrete pdfs (ERF)'!$O$3,NOx!$Z$16*'Time series'!$M$42*'Discrete pdfs (ERF)'!$O$4,NOx!$Z$19*'Time series'!$M$42*'Discrete pdfs (ERF)'!$O$4,NOx!$Z$22*'Time series'!$M$42*'Discrete pdfs (ERF)'!$O$4)</f>
        <v>9.0688271960534017</v>
      </c>
      <c r="AI10" s="75">
        <f>SUM(NOx!$Z$13*'Discrete pdfs (ERF)'!$O$3,NOx!$Z$16*'Time series'!$M$43*'Discrete pdfs (ERF)'!$O$4,NOx!$Z$19*'Time series'!$M$43*'Discrete pdfs (ERF)'!$O$4,NOx!$Z$22*'Time series'!$M$43*'Discrete pdfs (ERF)'!$O$4)</f>
        <v>8.8937344947913157</v>
      </c>
      <c r="AJ10" s="75">
        <f>SUM(NOx!$Z$13*'Discrete pdfs (ERF)'!$O$3,NOx!$Z$16*'Time series'!$M$44*'Discrete pdfs (ERF)'!$O$4,NOx!$Z$19*'Time series'!$M$44*'Discrete pdfs (ERF)'!$O$4,NOx!$Z$22*'Time series'!$M$44*'Discrete pdfs (ERF)'!$O$4)</f>
        <v>8.7179644118531652</v>
      </c>
      <c r="AK10" s="75">
        <f>SUM(NOx!$Z$13*'Discrete pdfs (ERF)'!$O$3,NOx!$Z$16*'Time series'!$M$45*'Discrete pdfs (ERF)'!$O$4,NOx!$Z$19*'Time series'!$M$45*'Discrete pdfs (ERF)'!$O$4,NOx!$Z$22*'Time series'!$M$45*'Discrete pdfs (ERF)'!$O$4)</f>
        <v>8.5415143266503613</v>
      </c>
      <c r="AL10" s="75">
        <f>SUM(NOx!$Z$13*'Discrete pdfs (ERF)'!$O$3,NOx!$Z$16*'Time series'!$M$46*'Discrete pdfs (ERF)'!$O$4,NOx!$Z$19*'Time series'!$M$46*'Discrete pdfs (ERF)'!$O$4,NOx!$Z$22*'Time series'!$M$46*'Discrete pdfs (ERF)'!$O$4)</f>
        <v>8.5719314344827602</v>
      </c>
      <c r="AM10" s="75">
        <f>SUM(NOx!$Z$13*'Discrete pdfs (ERF)'!$O$3,NOx!$Z$16*'Time series'!$M$47*'Discrete pdfs (ERF)'!$O$4,NOx!$Z$19*'Time series'!$M$47*'Discrete pdfs (ERF)'!$O$4,NOx!$Z$22*'Time series'!$M$47*'Discrete pdfs (ERF)'!$O$4)</f>
        <v>8.5719314344827602</v>
      </c>
      <c r="AN10" s="75">
        <f>SUM(NOx!$Z$13*'Discrete pdfs (ERF)'!$O$3,NOx!$Z$16*'Time series'!$M$48*'Discrete pdfs (ERF)'!$O$4,NOx!$Z$19*'Time series'!$M$48*'Discrete pdfs (ERF)'!$O$4,NOx!$Z$22*'Time series'!$M$48*'Discrete pdfs (ERF)'!$O$4)</f>
        <v>8.5719314344827602</v>
      </c>
      <c r="AP10" s="75">
        <f>SUM(NOx!$Z$13*'Discrete pdfs (ERF)'!$O$3,NOx!$Z$16*$AQ$9*'Discrete pdfs (ERF)'!$O$4,NOx!$Z$19*$AQ$9*'Discrete pdfs (ERF)'!$O$4,NOx!$Z$22*$AQ$9*'Discrete pdfs (ERF)'!$O$4)</f>
        <v>17.259713986206901</v>
      </c>
    </row>
    <row r="11" spans="1:48">
      <c r="A11" s="1032"/>
      <c r="B11" s="967"/>
      <c r="C11" s="967"/>
      <c r="D11" s="967"/>
      <c r="E11" s="967"/>
      <c r="F11" s="967"/>
      <c r="G11" s="967"/>
      <c r="H11" s="967"/>
      <c r="I11" s="967"/>
      <c r="J11" s="967"/>
      <c r="K11" s="967"/>
      <c r="L11" s="967"/>
      <c r="M11" s="967"/>
      <c r="N11" s="967"/>
      <c r="O11" s="967"/>
      <c r="P11" s="967"/>
      <c r="Q11" s="967"/>
      <c r="R11" s="967"/>
      <c r="S11" s="967"/>
      <c r="T11" s="967"/>
      <c r="U11" s="967"/>
      <c r="V11" s="75">
        <f>SUM(NOx!$Z$14*'Discrete pdfs (ERF)'!$O$3,NOx!$Z$17*'Time series'!$M$30*'Discrete pdfs (ERF)'!$O$4,NOx!$Z$20*'Time series'!$M$30*'Discrete pdfs (ERF)'!$O$4,NOx!$Z$23*'Time series'!$M$30*'Discrete pdfs (ERF)'!$O$4)</f>
        <v>5.6865106151515219</v>
      </c>
      <c r="W11" s="75">
        <f>SUM(NOx!$Z$14*'Discrete pdfs (ERF)'!$O$3,NOx!$Z$17*'Time series'!$M$31*'Discrete pdfs (ERF)'!$O$4,NOx!$Z$20*'Time series'!$M$31*'Discrete pdfs (ERF)'!$O$4,NOx!$Z$23*'Time series'!$M$31*'Discrete pdfs (ERF)'!$O$4)</f>
        <v>5.4923060595421092</v>
      </c>
      <c r="X11" s="75">
        <f>SUM(NOx!$Z$14*'Discrete pdfs (ERF)'!$O$3,NOx!$Z$17*'Time series'!$M$32*'Discrete pdfs (ERF)'!$O$4,NOx!$Z$20*'Time series'!$M$32*'Discrete pdfs (ERF)'!$O$4,NOx!$Z$23*'Time series'!$M$32*'Discrete pdfs (ERF)'!$O$4)</f>
        <v>5.2970488430314635</v>
      </c>
      <c r="Y11" s="75">
        <f>SUM(NOx!$Z$14*'Discrete pdfs (ERF)'!$O$3,NOx!$Z$17*'Time series'!$M$33*'Discrete pdfs (ERF)'!$O$4,NOx!$Z$20*'Time series'!$M$33*'Discrete pdfs (ERF)'!$O$4,NOx!$Z$23*'Time series'!$M$33*'Discrete pdfs (ERF)'!$O$4)</f>
        <v>5.1007332598061108</v>
      </c>
      <c r="Z11" s="75">
        <f>SUM(NOx!$Z$14*'Discrete pdfs (ERF)'!$O$3,NOx!$Z$17*'Time series'!$M$34*'Discrete pdfs (ERF)'!$O$4,NOx!$Z$20*'Time series'!$M$34*'Discrete pdfs (ERF)'!$O$4,NOx!$Z$23*'Time series'!$M$34*'Discrete pdfs (ERF)'!$O$4)</f>
        <v>4.903353573124928</v>
      </c>
      <c r="AA11" s="75">
        <f>SUM(NOx!$Z$14*'Discrete pdfs (ERF)'!$O$3,NOx!$Z$17*'Time series'!$M$35*'Discrete pdfs (ERF)'!$O$4,NOx!$Z$20*'Time series'!$M$35*'Discrete pdfs (ERF)'!$O$4,NOx!$Z$23*'Time series'!$M$35*'Discrete pdfs (ERF)'!$O$4)</f>
        <v>4.70490401515152</v>
      </c>
      <c r="AB11" s="75">
        <f>SUM(NOx!$Z$14*'Discrete pdfs (ERF)'!$O$3,NOx!$Z$17*'Time series'!$M$36*'Discrete pdfs (ERF)'!$O$4,NOx!$Z$20*'Time series'!$M$36*'Discrete pdfs (ERF)'!$O$4,NOx!$Z$23*'Time series'!$M$36*'Discrete pdfs (ERF)'!$O$4)</f>
        <v>4.5387079378936228</v>
      </c>
      <c r="AC11" s="75">
        <f>SUM(NOx!$Z$14*'Discrete pdfs (ERF)'!$O$3,NOx!$Z$17*'Time series'!$M$37*'Discrete pdfs (ERF)'!$O$4,NOx!$Z$20*'Time series'!$M$37*'Discrete pdfs (ERF)'!$O$4,NOx!$Z$23*'Time series'!$M$37*'Discrete pdfs (ERF)'!$O$4)</f>
        <v>4.3717614952355497</v>
      </c>
      <c r="AD11" s="75">
        <f>SUM(NOx!$Z$14*'Discrete pdfs (ERF)'!$O$3,NOx!$Z$17*'Time series'!$M$38*'Discrete pdfs (ERF)'!$O$4,NOx!$Z$20*'Time series'!$M$38*'Discrete pdfs (ERF)'!$O$4,NOx!$Z$23*'Time series'!$M$38*'Discrete pdfs (ERF)'!$O$4)</f>
        <v>4.2040612993221638</v>
      </c>
      <c r="AE11" s="75">
        <f>SUM(NOx!$Z$14*'Discrete pdfs (ERF)'!$O$3,NOx!$Z$17*'Time series'!$M$39*'Discrete pdfs (ERF)'!$O$4,NOx!$Z$20*'Time series'!$M$39*'Discrete pdfs (ERF)'!$O$4,NOx!$Z$23*'Time series'!$M$39*'Discrete pdfs (ERF)'!$O$4)</f>
        <v>4.0356039470023592</v>
      </c>
      <c r="AF11" s="75">
        <f>SUM(NOx!$Z$14*'Discrete pdfs (ERF)'!$O$3,NOx!$Z$17*'Time series'!$M$40*'Discrete pdfs (ERF)'!$O$4,NOx!$Z$20*'Time series'!$M$40*'Discrete pdfs (ERF)'!$O$4,NOx!$Z$23*'Time series'!$M$40*'Discrete pdfs (ERF)'!$O$4)</f>
        <v>3.8663860197600348</v>
      </c>
      <c r="AG11" s="75">
        <f>SUM(NOx!$Z$14*'Discrete pdfs (ERF)'!$O$3,NOx!$Z$17*'Time series'!$M$41*'Discrete pdfs (ERF)'!$O$4,NOx!$Z$20*'Time series'!$M$41*'Discrete pdfs (ERF)'!$O$4,NOx!$Z$23*'Time series'!$M$41*'Discrete pdfs (ERF)'!$O$4)</f>
        <v>3.2324941151515207</v>
      </c>
      <c r="AH11" s="75">
        <f>SUM(NOx!$Z$14*'Discrete pdfs (ERF)'!$O$3,NOx!$Z$17*'Time series'!$M$42*'Discrete pdfs (ERF)'!$O$4,NOx!$Z$20*'Time series'!$M$42*'Discrete pdfs (ERF)'!$O$4,NOx!$Z$23*'Time series'!$M$42*'Discrete pdfs (ERF)'!$O$4)</f>
        <v>3.162761574144823</v>
      </c>
      <c r="AI11" s="75">
        <f>SUM(NOx!$Z$14*'Discrete pdfs (ERF)'!$O$3,NOx!$Z$17*'Time series'!$M$43*'Discrete pdfs (ERF)'!$O$4,NOx!$Z$20*'Time series'!$M$43*'Discrete pdfs (ERF)'!$O$4,NOx!$Z$23*'Time series'!$M$43*'Discrete pdfs (ERF)'!$O$4)</f>
        <v>3.0143875643090929</v>
      </c>
      <c r="AJ11" s="75">
        <f>SUM(NOx!$Z$14*'Discrete pdfs (ERF)'!$O$3,NOx!$Z$17*'Time series'!$M$44*'Discrete pdfs (ERF)'!$O$4,NOx!$Z$20*'Time series'!$M$44*'Discrete pdfs (ERF)'!$O$4,NOx!$Z$23*'Time series'!$M$44*'Discrete pdfs (ERF)'!$O$4)</f>
        <v>2.8654395394816334</v>
      </c>
      <c r="AK11" s="75">
        <f>SUM(NOx!$Z$14*'Discrete pdfs (ERF)'!$O$3,NOx!$Z$17*'Time series'!$M$45*'Discrete pdfs (ERF)'!$O$4,NOx!$Z$20*'Time series'!$M$45*'Discrete pdfs (ERF)'!$O$4,NOx!$Z$23*'Time series'!$M$45*'Discrete pdfs (ERF)'!$O$4)</f>
        <v>2.7159152789688759</v>
      </c>
      <c r="AL11" s="75">
        <f>SUM(NOx!$Z$14*'Discrete pdfs (ERF)'!$O$3,NOx!$Z$17*'Time series'!$M$46*'Discrete pdfs (ERF)'!$O$4,NOx!$Z$20*'Time series'!$M$46*'Discrete pdfs (ERF)'!$O$4,NOx!$Z$23*'Time series'!$M$46*'Discrete pdfs (ERF)'!$O$4)</f>
        <v>2.7416908151515225</v>
      </c>
      <c r="AM11" s="75">
        <f>SUM(NOx!$Z$14*'Discrete pdfs (ERF)'!$O$3,NOx!$Z$17*'Time series'!$M$47*'Discrete pdfs (ERF)'!$O$4,NOx!$Z$20*'Time series'!$M$47*'Discrete pdfs (ERF)'!$O$4,NOx!$Z$23*'Time series'!$M$47*'Discrete pdfs (ERF)'!$O$4)</f>
        <v>2.7416908151515225</v>
      </c>
      <c r="AN11" s="75">
        <f>SUM(NOx!$Z$14*'Discrete pdfs (ERF)'!$O$3,NOx!$Z$17*'Time series'!$M$48*'Discrete pdfs (ERF)'!$O$4,NOx!$Z$20*'Time series'!$M$48*'Discrete pdfs (ERF)'!$O$4,NOx!$Z$23*'Time series'!$M$48*'Discrete pdfs (ERF)'!$O$4)</f>
        <v>2.7416908151515225</v>
      </c>
      <c r="AP11" s="75">
        <f>SUM(NOx!$Z$14*'Discrete pdfs (ERF)'!$O$3,NOx!$Z$17*$AQ$9*'Discrete pdfs (ERF)'!$O$4,NOx!$Z$20*$AQ$9*'Discrete pdfs (ERF)'!$O$4,NOx!$Z$23*$AQ$9*'Discrete pdfs (ERF)'!$O$4)</f>
        <v>10.103740315151519</v>
      </c>
    </row>
    <row r="12" spans="1:48">
      <c r="A12" s="1032"/>
      <c r="B12" s="967"/>
      <c r="C12" s="967"/>
      <c r="D12" s="967"/>
      <c r="E12" s="967"/>
      <c r="F12" s="967"/>
      <c r="G12" s="967"/>
      <c r="H12" s="967"/>
      <c r="I12" s="967"/>
      <c r="J12" s="967"/>
      <c r="K12" s="967"/>
      <c r="L12" s="967"/>
      <c r="M12" s="967"/>
      <c r="N12" s="967"/>
      <c r="O12" s="967"/>
      <c r="P12" s="967"/>
      <c r="Q12" s="967"/>
      <c r="R12" s="967"/>
      <c r="S12" s="967"/>
      <c r="T12" s="967"/>
      <c r="U12" s="967"/>
      <c r="V12" s="75">
        <f>SUM(NOx!$Z$26*'Discrete pdfs (ERF)'!$O$3,NOx!$Z$28*'Time series'!$M$30*'Discrete pdfs (ERF)'!$O$4,NOx!$Z$30*'Time series'!$M$30*'Discrete pdfs (ERF)'!$O$4,NOx!$Z$32*'Time series'!$M$30*'Discrete pdfs (ERF)'!$O$4)</f>
        <v>15.530504706424242</v>
      </c>
      <c r="W12" s="75">
        <f>SUM(NOx!$Z$26*'Discrete pdfs (ERF)'!$O$3,NOx!$Z$28*'Time series'!$M$31*'Discrete pdfs (ERF)'!$O$4,NOx!$Z$30*'Time series'!$M$31*'Discrete pdfs (ERF)'!$O$4,NOx!$Z$32*'Time series'!$M$31*'Discrete pdfs (ERF)'!$O$4)</f>
        <v>15.400459581779126</v>
      </c>
      <c r="X12" s="75">
        <f>SUM(NOx!$Z$26*'Discrete pdfs (ERF)'!$O$3,NOx!$Z$28*'Time series'!$M$32*'Discrete pdfs (ERF)'!$O$4,NOx!$Z$30*'Time series'!$M$32*'Discrete pdfs (ERF)'!$O$4,NOx!$Z$32*'Time series'!$M$32*'Discrete pdfs (ERF)'!$O$4)</f>
        <v>15.269709564204591</v>
      </c>
      <c r="Y12" s="75">
        <f>SUM(NOx!$Z$26*'Discrete pdfs (ERF)'!$O$3,NOx!$Z$28*'Time series'!$M$33*'Discrete pdfs (ERF)'!$O$4,NOx!$Z$30*'Time series'!$M$33*'Discrete pdfs (ERF)'!$O$4,NOx!$Z$32*'Time series'!$M$33*'Discrete pdfs (ERF)'!$O$4)</f>
        <v>15.138250832918876</v>
      </c>
      <c r="Z12" s="75">
        <f>SUM(NOx!$Z$26*'Discrete pdfs (ERF)'!$O$3,NOx!$Z$28*'Time series'!$M$34*'Discrete pdfs (ERF)'!$O$4,NOx!$Z$30*'Time series'!$M$34*'Discrete pdfs (ERF)'!$O$4,NOx!$Z$32*'Time series'!$M$34*'Discrete pdfs (ERF)'!$O$4)</f>
        <v>15.006079546430144</v>
      </c>
      <c r="AA12" s="75">
        <f>SUM(NOx!$Z$26*'Discrete pdfs (ERF)'!$O$3,NOx!$Z$28*'Time series'!$M$35*'Discrete pdfs (ERF)'!$O$4,NOx!$Z$30*'Time series'!$M$35*'Discrete pdfs (ERF)'!$O$4,NOx!$Z$32*'Time series'!$M$35*'Discrete pdfs (ERF)'!$O$4)</f>
        <v>14.873191842424248</v>
      </c>
      <c r="AB12" s="75">
        <f>SUM(NOx!$Z$26*'Discrete pdfs (ERF)'!$O$3,NOx!$Z$28*'Time series'!$M$36*'Discrete pdfs (ERF)'!$O$4,NOx!$Z$30*'Time series'!$M$36*'Discrete pdfs (ERF)'!$O$4,NOx!$Z$32*'Time series'!$M$36*'Discrete pdfs (ERF)'!$O$4)</f>
        <v>14.761902024764142</v>
      </c>
      <c r="AC12" s="75">
        <f>SUM(NOx!$Z$26*'Discrete pdfs (ERF)'!$O$3,NOx!$Z$28*'Time series'!$M$37*'Discrete pdfs (ERF)'!$O$4,NOx!$Z$30*'Time series'!$M$37*'Discrete pdfs (ERF)'!$O$4,NOx!$Z$32*'Time series'!$M$37*'Discrete pdfs (ERF)'!$O$4)</f>
        <v>14.650109740199035</v>
      </c>
      <c r="AD12" s="75">
        <f>SUM(NOx!$Z$26*'Discrete pdfs (ERF)'!$O$3,NOx!$Z$28*'Time series'!$M$38*'Discrete pdfs (ERF)'!$O$4,NOx!$Z$30*'Time series'!$M$38*'Discrete pdfs (ERF)'!$O$4,NOx!$Z$32*'Time series'!$M$38*'Discrete pdfs (ERF)'!$O$4)</f>
        <v>14.53781272012073</v>
      </c>
      <c r="AE12" s="75">
        <f>SUM(NOx!$Z$26*'Discrete pdfs (ERF)'!$O$3,NOx!$Z$28*'Time series'!$M$39*'Discrete pdfs (ERF)'!$O$4,NOx!$Z$30*'Time series'!$M$39*'Discrete pdfs (ERF)'!$O$4,NOx!$Z$32*'Time series'!$M$39*'Discrete pdfs (ERF)'!$O$4)</f>
        <v>14.425008685678442</v>
      </c>
      <c r="AF12" s="75">
        <f>SUM(NOx!$Z$26*'Discrete pdfs (ERF)'!$O$3,NOx!$Z$28*'Time series'!$M$40*'Discrete pdfs (ERF)'!$O$4,NOx!$Z$30*'Time series'!$M$40*'Discrete pdfs (ERF)'!$O$4,NOx!$Z$32*'Time series'!$M$40*'Discrete pdfs (ERF)'!$O$4)</f>
        <v>14.311695347732464</v>
      </c>
      <c r="AG12" s="75">
        <f>SUM(NOx!$Z$26*'Discrete pdfs (ERF)'!$O$3,NOx!$Z$28*'Time series'!$M$41*'Discrete pdfs (ERF)'!$O$4,NOx!$Z$30*'Time series'!$M$41*'Discrete pdfs (ERF)'!$O$4,NOx!$Z$32*'Time series'!$M$41*'Discrete pdfs (ERF)'!$O$4)</f>
        <v>13.887222546424242</v>
      </c>
      <c r="AH12" s="75">
        <f>SUM(NOx!$Z$26*'Discrete pdfs (ERF)'!$O$3,NOx!$Z$28*'Time series'!$M$42*'Discrete pdfs (ERF)'!$O$4,NOx!$Z$30*'Time series'!$M$42*'Discrete pdfs (ERF)'!$O$4,NOx!$Z$32*'Time series'!$M$42*'Discrete pdfs (ERF)'!$O$4)</f>
        <v>13.840527570816796</v>
      </c>
      <c r="AI12" s="75">
        <f>SUM(NOx!$Z$26*'Discrete pdfs (ERF)'!$O$3,NOx!$Z$28*'Time series'!$M$43*'Discrete pdfs (ERF)'!$O$4,NOx!$Z$30*'Time series'!$M$43*'Discrete pdfs (ERF)'!$O$4,NOx!$Z$32*'Time series'!$M$43*'Discrete pdfs (ERF)'!$O$4)</f>
        <v>13.741171937563838</v>
      </c>
      <c r="AJ12" s="75">
        <f>SUM(NOx!$Z$26*'Discrete pdfs (ERF)'!$O$3,NOx!$Z$28*'Time series'!$M$44*'Discrete pdfs (ERF)'!$O$4,NOx!$Z$30*'Time series'!$M$44*'Discrete pdfs (ERF)'!$O$4,NOx!$Z$32*'Time series'!$M$44*'Discrete pdfs (ERF)'!$O$4)</f>
        <v>13.641431926864556</v>
      </c>
      <c r="AK12" s="75">
        <f>SUM(NOx!$Z$26*'Discrete pdfs (ERF)'!$O$3,NOx!$Z$28*'Time series'!$M$45*'Discrete pdfs (ERF)'!$O$4,NOx!$Z$30*'Time series'!$M$45*'Discrete pdfs (ERF)'!$O$4,NOx!$Z$32*'Time series'!$M$45*'Discrete pdfs (ERF)'!$O$4)</f>
        <v>13.541306051676752</v>
      </c>
      <c r="AL12" s="75">
        <f>SUM(NOx!$Z$26*'Discrete pdfs (ERF)'!$O$3,NOx!$Z$28*'Time series'!$M$46*'Discrete pdfs (ERF)'!$O$4,NOx!$Z$30*'Time series'!$M$46*'Discrete pdfs (ERF)'!$O$4,NOx!$Z$32*'Time series'!$M$46*'Discrete pdfs (ERF)'!$O$4)</f>
        <v>13.558566114424243</v>
      </c>
      <c r="AM12" s="75">
        <f>SUM(NOx!$Z$26*'Discrete pdfs (ERF)'!$O$3,NOx!$Z$28*'Time series'!$M$47*'Discrete pdfs (ERF)'!$O$4,NOx!$Z$30*'Time series'!$M$47*'Discrete pdfs (ERF)'!$O$4,NOx!$Z$32*'Time series'!$M$47*'Discrete pdfs (ERF)'!$O$4)</f>
        <v>13.558566114424243</v>
      </c>
      <c r="AN12" s="75">
        <f>SUM(NOx!$Z$26*'Discrete pdfs (ERF)'!$O$3,NOx!$Z$28*'Time series'!$M$48*'Discrete pdfs (ERF)'!$O$4,NOx!$Z$30*'Time series'!$M$48*'Discrete pdfs (ERF)'!$O$4,NOx!$Z$32*'Time series'!$M$48*'Discrete pdfs (ERF)'!$O$4)</f>
        <v>13.558566114424243</v>
      </c>
      <c r="AP12" s="75">
        <f>SUM(NOx!$Z$26*'Discrete pdfs (ERF)'!$O$3,NOx!$Z$28*$AQ$9*'Discrete pdfs (ERF)'!$O$4,NOx!$Z$30*$AQ$9*'Discrete pdfs (ERF)'!$O$4,NOx!$Z$32*$AQ$9*'Discrete pdfs (ERF)'!$O$4)</f>
        <v>18.488412594424243</v>
      </c>
    </row>
    <row r="13" spans="1:48">
      <c r="A13" s="1032"/>
      <c r="B13" s="967"/>
      <c r="C13" s="967"/>
      <c r="D13" s="967"/>
      <c r="E13" s="967"/>
      <c r="F13" s="967"/>
      <c r="G13" s="967"/>
      <c r="H13" s="967"/>
      <c r="I13" s="967"/>
      <c r="J13" s="967"/>
      <c r="K13" s="967"/>
      <c r="L13" s="967"/>
      <c r="M13" s="967"/>
      <c r="N13" s="967"/>
      <c r="O13" s="967"/>
      <c r="P13" s="967"/>
      <c r="Q13" s="967"/>
      <c r="R13" s="967"/>
      <c r="S13" s="967"/>
      <c r="T13" s="967"/>
      <c r="U13" s="967"/>
      <c r="V13" s="75">
        <f>SUM(NOx!$Z$41*'Discrete pdfs (ERF)'!$O$3,NOx!$Z$46*'Time series'!$M$30*'Discrete pdfs (ERF)'!$O$4,NOx!$Z$51*'Time series'!$M$30*'Discrete pdfs (ERF)'!$O$4,NOx!$Z$56*'Time series'!$M$30*'Discrete pdfs (ERF)'!$O$4)</f>
        <v>6.0673605973333364</v>
      </c>
      <c r="W13" s="75">
        <f>SUM(NOx!$Z$41*'Discrete pdfs (ERF)'!$O$3,NOx!$Z$46*'Time series'!$M$31*'Discrete pdfs (ERF)'!$O$4,NOx!$Z$51*'Time series'!$M$31*'Discrete pdfs (ERF)'!$O$4,NOx!$Z$56*'Time series'!$M$31*'Discrete pdfs (ERF)'!$O$4)</f>
        <v>5.9660865179636851</v>
      </c>
      <c r="X13" s="75">
        <f>SUM(NOx!$Z$41*'Discrete pdfs (ERF)'!$O$3,NOx!$Z$46*'Time series'!$M$32*'Discrete pdfs (ERF)'!$O$4,NOx!$Z$51*'Time series'!$M$32*'Discrete pdfs (ERF)'!$O$4,NOx!$Z$56*'Time series'!$M$32*'Discrete pdfs (ERF)'!$O$4)</f>
        <v>5.8642634954277666</v>
      </c>
      <c r="Y13" s="75">
        <f>SUM(NOx!$Z$41*'Discrete pdfs (ERF)'!$O$3,NOx!$Z$46*'Time series'!$M$33*'Discrete pdfs (ERF)'!$O$4,NOx!$Z$51*'Time series'!$M$33*'Discrete pdfs (ERF)'!$O$4,NOx!$Z$56*'Time series'!$M$33*'Discrete pdfs (ERF)'!$O$4)</f>
        <v>5.7618885542495075</v>
      </c>
      <c r="Z13" s="75">
        <f>SUM(NOx!$Z$41*'Discrete pdfs (ERF)'!$O$3,NOx!$Z$46*'Time series'!$M$34*'Discrete pdfs (ERF)'!$O$4,NOx!$Z$51*'Time series'!$M$34*'Discrete pdfs (ERF)'!$O$4,NOx!$Z$56*'Time series'!$M$34*'Discrete pdfs (ERF)'!$O$4)</f>
        <v>5.6589587028246564</v>
      </c>
      <c r="AA13" s="75">
        <f>SUM(NOx!$Z$41*'Discrete pdfs (ERF)'!$O$3,NOx!$Z$46*'Time series'!$M$35*'Discrete pdfs (ERF)'!$O$4,NOx!$Z$51*'Time series'!$M$35*'Discrete pdfs (ERF)'!$O$4,NOx!$Z$56*'Time series'!$M$35*'Discrete pdfs (ERF)'!$O$4)</f>
        <v>5.5554709333333383</v>
      </c>
      <c r="AB13" s="75">
        <f>SUM(NOx!$Z$41*'Discrete pdfs (ERF)'!$O$3,NOx!$Z$46*'Time series'!$M$36*'Discrete pdfs (ERF)'!$O$4,NOx!$Z$51*'Time series'!$M$36*'Discrete pdfs (ERF)'!$O$4,NOx!$Z$56*'Time series'!$M$36*'Discrete pdfs (ERF)'!$O$4)</f>
        <v>5.4688027567484765</v>
      </c>
      <c r="AC13" s="75">
        <f>SUM(NOx!$Z$41*'Discrete pdfs (ERF)'!$O$3,NOx!$Z$46*'Time series'!$M$37*'Discrete pdfs (ERF)'!$O$4,NOx!$Z$51*'Time series'!$M$37*'Discrete pdfs (ERF)'!$O$4,NOx!$Z$56*'Time series'!$M$37*'Discrete pdfs (ERF)'!$O$4)</f>
        <v>5.3817432785030821</v>
      </c>
      <c r="AD13" s="75">
        <f>SUM(NOx!$Z$41*'Discrete pdfs (ERF)'!$O$3,NOx!$Z$46*'Time series'!$M$38*'Discrete pdfs (ERF)'!$O$4,NOx!$Z$51*'Time series'!$M$38*'Discrete pdfs (ERF)'!$O$4,NOx!$Z$56*'Time series'!$M$38*'Discrete pdfs (ERF)'!$O$4)</f>
        <v>5.2942907318934322</v>
      </c>
      <c r="AE13" s="75">
        <f>SUM(NOx!$Z$41*'Discrete pdfs (ERF)'!$O$3,NOx!$Z$46*'Time series'!$M$39*'Discrete pdfs (ERF)'!$O$4,NOx!$Z$51*'Time series'!$M$39*'Discrete pdfs (ERF)'!$O$4,NOx!$Z$56*'Time series'!$M$39*'Discrete pdfs (ERF)'!$O$4)</f>
        <v>5.2064433422392593</v>
      </c>
      <c r="AF13" s="75">
        <f>SUM(NOx!$Z$41*'Discrete pdfs (ERF)'!$O$3,NOx!$Z$46*'Time series'!$M$40*'Discrete pdfs (ERF)'!$O$4,NOx!$Z$51*'Time series'!$M$40*'Discrete pdfs (ERF)'!$O$4,NOx!$Z$56*'Time series'!$M$40*'Discrete pdfs (ERF)'!$O$4)</f>
        <v>5.118199326847698</v>
      </c>
      <c r="AG13" s="75">
        <f>SUM(NOx!$Z$41*'Discrete pdfs (ERF)'!$O$3,NOx!$Z$46*'Time series'!$M$41*'Discrete pdfs (ERF)'!$O$4,NOx!$Z$51*'Time series'!$M$41*'Discrete pdfs (ERF)'!$O$4,NOx!$Z$56*'Time series'!$M$41*'Discrete pdfs (ERF)'!$O$4)</f>
        <v>4.7876364373333349</v>
      </c>
      <c r="AH13" s="75">
        <f>SUM(NOx!$Z$41*'Discrete pdfs (ERF)'!$O$3,NOx!$Z$46*'Time series'!$M$42*'Discrete pdfs (ERF)'!$O$4,NOx!$Z$51*'Time series'!$M$42*'Discrete pdfs (ERF)'!$O$4,NOx!$Z$56*'Time series'!$M$42*'Discrete pdfs (ERF)'!$O$4)</f>
        <v>4.7512722085416961</v>
      </c>
      <c r="AI13" s="75">
        <f>SUM(NOx!$Z$41*'Discrete pdfs (ERF)'!$O$3,NOx!$Z$46*'Time series'!$M$43*'Discrete pdfs (ERF)'!$O$4,NOx!$Z$51*'Time series'!$M$43*'Discrete pdfs (ERF)'!$O$4,NOx!$Z$56*'Time series'!$M$43*'Discrete pdfs (ERF)'!$O$4)</f>
        <v>4.6738979100792104</v>
      </c>
      <c r="AJ13" s="75">
        <f>SUM(NOx!$Z$41*'Discrete pdfs (ERF)'!$O$3,NOx!$Z$46*'Time series'!$M$44*'Discrete pdfs (ERF)'!$O$4,NOx!$Z$51*'Time series'!$M$44*'Discrete pdfs (ERF)'!$O$4,NOx!$Z$56*'Time series'!$M$44*'Discrete pdfs (ERF)'!$O$4)</f>
        <v>4.5962242734284473</v>
      </c>
      <c r="AK13" s="75">
        <f>SUM(NOx!$Z$41*'Discrete pdfs (ERF)'!$O$3,NOx!$Z$46*'Time series'!$M$45*'Discrete pdfs (ERF)'!$O$4,NOx!$Z$51*'Time series'!$M$45*'Discrete pdfs (ERF)'!$O$4,NOx!$Z$56*'Time series'!$M$45*'Discrete pdfs (ERF)'!$O$4)</f>
        <v>4.5182501405388287</v>
      </c>
      <c r="AL13" s="75">
        <f>SUM(NOx!$Z$41*'Discrete pdfs (ERF)'!$O$3,NOx!$Z$46*'Time series'!$M$46*'Discrete pdfs (ERF)'!$O$4,NOx!$Z$51*'Time series'!$M$46*'Discrete pdfs (ERF)'!$O$4,NOx!$Z$56*'Time series'!$M$46*'Discrete pdfs (ERF)'!$O$4)</f>
        <v>4.5316916053333367</v>
      </c>
      <c r="AM13" s="75">
        <f>SUM(NOx!$Z$41*'Discrete pdfs (ERF)'!$O$3,NOx!$Z$46*'Time series'!$M$47*'Discrete pdfs (ERF)'!$O$4,NOx!$Z$51*'Time series'!$M$47*'Discrete pdfs (ERF)'!$O$4,NOx!$Z$56*'Time series'!$M$47*'Discrete pdfs (ERF)'!$O$4)</f>
        <v>4.5316916053333367</v>
      </c>
      <c r="AN13" s="75">
        <f>SUM(NOx!$Z$41*'Discrete pdfs (ERF)'!$O$3,NOx!$Z$46*'Time series'!$M$48*'Discrete pdfs (ERF)'!$O$4,NOx!$Z$51*'Time series'!$M$48*'Discrete pdfs (ERF)'!$O$4,NOx!$Z$56*'Time series'!$M$48*'Discrete pdfs (ERF)'!$O$4)</f>
        <v>4.5316916053333367</v>
      </c>
      <c r="AP13" s="75">
        <f>SUM(NOx!$Z$41*'Discrete pdfs (ERF)'!$O$3,NOx!$Z$46*$AQ$9*'Discrete pdfs (ERF)'!$O$4,NOx!$Z$51*$AQ$9*'Discrete pdfs (ERF)'!$O$4,NOx!$Z$56*$AQ$9*'Discrete pdfs (ERF)'!$O$4)</f>
        <v>8.370864085333336</v>
      </c>
    </row>
    <row r="14" spans="1:48">
      <c r="A14" s="1032"/>
      <c r="B14" s="967"/>
      <c r="C14" s="967"/>
      <c r="D14" s="967"/>
      <c r="E14" s="967"/>
      <c r="F14" s="967"/>
      <c r="G14" s="967"/>
      <c r="H14" s="967"/>
      <c r="I14" s="967"/>
      <c r="J14" s="967"/>
      <c r="K14" s="967"/>
      <c r="L14" s="967"/>
      <c r="M14" s="967"/>
      <c r="N14" s="967"/>
      <c r="O14" s="967"/>
      <c r="P14" s="967"/>
      <c r="Q14" s="967"/>
      <c r="R14" s="967"/>
      <c r="S14" s="967"/>
      <c r="T14" s="967"/>
      <c r="U14" s="967"/>
      <c r="V14" s="75">
        <f>SUM(NOx!$Z$42*'Discrete pdfs (ERF)'!$O$3,NOx!$Z$47*'Time series'!$M$30*'Discrete pdfs (ERF)'!$O$4,NOx!$Z$52*'Time series'!$M$30*'Discrete pdfs (ERF)'!$O$4,NOx!$Z$57*'Time series'!$M$30*'Discrete pdfs (ERF)'!$O$4)</f>
        <v>1.6101548606666758</v>
      </c>
      <c r="W14" s="75">
        <f>SUM(NOx!$Z$42*'Discrete pdfs (ERF)'!$O$3,NOx!$Z$47*'Time series'!$M$31*'Discrete pdfs (ERF)'!$O$4,NOx!$Z$52*'Time series'!$M$31*'Discrete pdfs (ERF)'!$O$4,NOx!$Z$57*'Time series'!$M$31*'Discrete pdfs (ERF)'!$O$4)</f>
        <v>1.4218483693387292</v>
      </c>
      <c r="X14" s="75">
        <f>SUM(NOx!$Z$42*'Discrete pdfs (ERF)'!$O$3,NOx!$Z$47*'Time series'!$M$32*'Discrete pdfs (ERF)'!$O$4,NOx!$Z$52*'Time series'!$M$32*'Discrete pdfs (ERF)'!$O$4,NOx!$Z$57*'Time series'!$M$32*'Discrete pdfs (ERF)'!$O$4)</f>
        <v>1.2325211868110015</v>
      </c>
      <c r="Y14" s="75">
        <f>SUM(NOx!$Z$42*'Discrete pdfs (ERF)'!$O$3,NOx!$Z$47*'Time series'!$M$33*'Discrete pdfs (ERF)'!$O$4,NOx!$Z$52*'Time series'!$M$33*'Discrete pdfs (ERF)'!$O$4,NOx!$Z$57*'Time series'!$M$33*'Discrete pdfs (ERF)'!$O$4)</f>
        <v>1.0421677805576839</v>
      </c>
      <c r="Z14" s="75">
        <f>SUM(NOx!$Z$42*'Discrete pdfs (ERF)'!$O$3,NOx!$Z$47*'Time series'!$M$34*'Discrete pdfs (ERF)'!$O$4,NOx!$Z$52*'Time series'!$M$34*'Discrete pdfs (ERF)'!$O$4,NOx!$Z$57*'Time series'!$M$34*'Discrete pdfs (ERF)'!$O$4)</f>
        <v>0.85078258806459406</v>
      </c>
      <c r="AA14" s="75">
        <f>SUM(NOx!$Z$42*'Discrete pdfs (ERF)'!$O$3,NOx!$Z$47*'Time series'!$M$35*'Discrete pdfs (ERF)'!$O$4,NOx!$Z$52*'Time series'!$M$35*'Discrete pdfs (ERF)'!$O$4,NOx!$Z$57*'Time series'!$M$35*'Discrete pdfs (ERF)'!$O$4)</f>
        <v>0.65836001666667565</v>
      </c>
      <c r="AB14" s="75">
        <f>SUM(NOx!$Z$42*'Discrete pdfs (ERF)'!$O$3,NOx!$Z$47*'Time series'!$M$36*'Discrete pdfs (ERF)'!$O$4,NOx!$Z$52*'Time series'!$M$36*'Discrete pdfs (ERF)'!$O$4,NOx!$Z$57*'Time series'!$M$36*'Discrete pdfs (ERF)'!$O$4)</f>
        <v>0.4972113758292056</v>
      </c>
      <c r="AC14" s="75">
        <f>SUM(NOx!$Z$42*'Discrete pdfs (ERF)'!$O$3,NOx!$Z$47*'Time series'!$M$37*'Discrete pdfs (ERF)'!$O$4,NOx!$Z$52*'Time series'!$M$37*'Discrete pdfs (ERF)'!$O$4,NOx!$Z$57*'Time series'!$M$37*'Discrete pdfs (ERF)'!$O$4)</f>
        <v>0.3353351584666675</v>
      </c>
      <c r="AD14" s="75">
        <f>SUM(NOx!$Z$42*'Discrete pdfs (ERF)'!$O$3,NOx!$Z$47*'Time series'!$M$38*'Discrete pdfs (ERF)'!$O$4,NOx!$Z$52*'Time series'!$M$38*'Discrete pdfs (ERF)'!$O$4,NOx!$Z$57*'Time series'!$M$38*'Discrete pdfs (ERF)'!$O$4)</f>
        <v>0.17272807961435088</v>
      </c>
      <c r="AE14" s="75">
        <f>SUM(NOx!$Z$42*'Discrete pdfs (ERF)'!$O$3,NOx!$Z$47*'Time series'!$M$39*'Discrete pdfs (ERF)'!$O$4,NOx!$Z$52*'Time series'!$M$39*'Discrete pdfs (ERF)'!$O$4,NOx!$Z$57*'Time series'!$M$39*'Discrete pdfs (ERF)'!$O$4)</f>
        <v>9.3868394761194018E-3</v>
      </c>
      <c r="AF14" s="75">
        <f>SUM(NOx!$Z$42*'Discrete pdfs (ERF)'!$O$3,NOx!$Z$47*'Time series'!$M$40*'Discrete pdfs (ERF)'!$O$4,NOx!$Z$52*'Time series'!$M$40*'Discrete pdfs (ERF)'!$O$4,NOx!$Z$57*'Time series'!$M$40*'Discrete pdfs (ERF)'!$O$4)</f>
        <v>-0.15469187664255468</v>
      </c>
      <c r="AG14" s="75">
        <f>SUM(NOx!$Z$42*'Discrete pdfs (ERF)'!$O$3,NOx!$Z$47*'Time series'!$M$41*'Discrete pdfs (ERF)'!$O$4,NOx!$Z$52*'Time series'!$M$41*'Discrete pdfs (ERF)'!$O$4,NOx!$Z$57*'Time series'!$M$41*'Discrete pdfs (ERF)'!$O$4)</f>
        <v>-0.76933224933332989</v>
      </c>
      <c r="AH14" s="75">
        <f>SUM(NOx!$Z$42*'Discrete pdfs (ERF)'!$O$3,NOx!$Z$47*'Time series'!$M$42*'Discrete pdfs (ERF)'!$O$4,NOx!$Z$52*'Time series'!$M$42*'Discrete pdfs (ERF)'!$O$4,NOx!$Z$57*'Time series'!$M$42*'Discrete pdfs (ERF)'!$O$4)</f>
        <v>-0.8369469872427846</v>
      </c>
      <c r="AI14" s="75">
        <f>SUM(NOx!$Z$42*'Discrete pdfs (ERF)'!$O$3,NOx!$Z$47*'Time series'!$M$43*'Discrete pdfs (ERF)'!$O$4,NOx!$Z$52*'Time series'!$M$43*'Discrete pdfs (ERF)'!$O$4,NOx!$Z$57*'Time series'!$M$43*'Discrete pdfs (ERF)'!$O$4)</f>
        <v>-0.9808148234464662</v>
      </c>
      <c r="AJ14" s="75">
        <f>SUM(NOx!$Z$42*'Discrete pdfs (ERF)'!$O$3,NOx!$Z$47*'Time series'!$M$44*'Discrete pdfs (ERF)'!$O$4,NOx!$Z$52*'Time series'!$M$44*'Discrete pdfs (ERF)'!$O$4,NOx!$Z$57*'Time series'!$M$44*'Discrete pdfs (ERF)'!$O$4)</f>
        <v>-1.1252392415939814</v>
      </c>
      <c r="AK14" s="75">
        <f>SUM(NOx!$Z$42*'Discrete pdfs (ERF)'!$O$3,NOx!$Z$47*'Time series'!$M$45*'Discrete pdfs (ERF)'!$O$4,NOx!$Z$52*'Time series'!$M$45*'Discrete pdfs (ERF)'!$O$4,NOx!$Z$57*'Time series'!$M$45*'Discrete pdfs (ERF)'!$O$4)</f>
        <v>-1.2702223949356126</v>
      </c>
      <c r="AL14" s="75">
        <f>SUM(NOx!$Z$42*'Discrete pdfs (ERF)'!$O$3,NOx!$Z$47*'Time series'!$M$46*'Discrete pdfs (ERF)'!$O$4,NOx!$Z$52*'Time series'!$M$46*'Discrete pdfs (ERF)'!$O$4,NOx!$Z$57*'Time series'!$M$46*'Discrete pdfs (ERF)'!$O$4)</f>
        <v>-1.2452296713333251</v>
      </c>
      <c r="AM14" s="75">
        <f>SUM(NOx!$Z$42*'Discrete pdfs (ERF)'!$O$3,NOx!$Z$47*'Time series'!$M$47*'Discrete pdfs (ERF)'!$O$4,NOx!$Z$52*'Time series'!$M$47*'Discrete pdfs (ERF)'!$O$4,NOx!$Z$57*'Time series'!$M$47*'Discrete pdfs (ERF)'!$O$4)</f>
        <v>-1.2452296713333251</v>
      </c>
      <c r="AN14" s="75">
        <f>SUM(NOx!$Z$42*'Discrete pdfs (ERF)'!$O$3,NOx!$Z$47*'Time series'!$M$48*'Discrete pdfs (ERF)'!$O$4,NOx!$Z$52*'Time series'!$M$48*'Discrete pdfs (ERF)'!$O$4,NOx!$Z$57*'Time series'!$M$48*'Discrete pdfs (ERF)'!$O$4)</f>
        <v>-1.2452296713333251</v>
      </c>
      <c r="AP14" s="75">
        <f>SUM(NOx!$Z$42*'Discrete pdfs (ERF)'!$O$3,NOx!$Z$47*$AQ$9*'Discrete pdfs (ERF)'!$O$4,NOx!$Z$52*$AQ$9*'Discrete pdfs (ERF)'!$O$4,NOx!$Z$57*$AQ$9*'Discrete pdfs (ERF)'!$O$4)</f>
        <v>5.8932316586666715</v>
      </c>
    </row>
    <row r="15" spans="1:48">
      <c r="A15" s="1032"/>
      <c r="B15" s="967"/>
      <c r="C15" s="967"/>
      <c r="D15" s="967"/>
      <c r="E15" s="967"/>
      <c r="F15" s="967"/>
      <c r="G15" s="967"/>
      <c r="H15" s="967"/>
      <c r="I15" s="967"/>
      <c r="J15" s="967"/>
      <c r="K15" s="967"/>
      <c r="L15" s="967"/>
      <c r="M15" s="967"/>
      <c r="N15" s="967"/>
      <c r="O15" s="967"/>
      <c r="P15" s="967"/>
      <c r="Q15" s="967"/>
      <c r="R15" s="967"/>
      <c r="S15" s="967"/>
      <c r="T15" s="967"/>
      <c r="U15" s="967"/>
      <c r="V15" s="75">
        <f>SUM(NOx!$Z$43*'Discrete pdfs (ERF)'!$O$3,NOx!$Z$48*'Time series'!$M$30*'Discrete pdfs (ERF)'!$O$4,NOx!$Z$53*'Time series'!$M$30*'Discrete pdfs (ERF)'!$O$4,NOx!$Z$58*'Time series'!$M$30*'Discrete pdfs (ERF)'!$O$4)</f>
        <v>18.369631004666672</v>
      </c>
      <c r="W15" s="75">
        <f>SUM(NOx!$Z$43*'Discrete pdfs (ERF)'!$O$3,NOx!$Z$48*'Time series'!$M$31*'Discrete pdfs (ERF)'!$O$4,NOx!$Z$53*'Time series'!$M$31*'Discrete pdfs (ERF)'!$O$4,NOx!$Z$58*'Time series'!$M$31*'Discrete pdfs (ERF)'!$O$4)</f>
        <v>18.269939332787178</v>
      </c>
      <c r="X15" s="75">
        <f>SUM(NOx!$Z$43*'Discrete pdfs (ERF)'!$O$3,NOx!$Z$48*'Time series'!$M$32*'Discrete pdfs (ERF)'!$O$4,NOx!$Z$53*'Time series'!$M$32*'Discrete pdfs (ERF)'!$O$4,NOx!$Z$58*'Time series'!$M$32*'Discrete pdfs (ERF)'!$O$4)</f>
        <v>18.169707294978373</v>
      </c>
      <c r="Y15" s="75">
        <f>SUM(NOx!$Z$43*'Discrete pdfs (ERF)'!$O$3,NOx!$Z$48*'Time series'!$M$33*'Discrete pdfs (ERF)'!$O$4,NOx!$Z$53*'Time series'!$M$33*'Discrete pdfs (ERF)'!$O$4,NOx!$Z$58*'Time series'!$M$33*'Discrete pdfs (ERF)'!$O$4)</f>
        <v>18.06893196225603</v>
      </c>
      <c r="Z15" s="75">
        <f>SUM(NOx!$Z$43*'Discrete pdfs (ERF)'!$O$3,NOx!$Z$48*'Time series'!$M$34*'Discrete pdfs (ERF)'!$O$4,NOx!$Z$53*'Time series'!$M$34*'Discrete pdfs (ERF)'!$O$4,NOx!$Z$58*'Time series'!$M$34*'Discrete pdfs (ERF)'!$O$4)</f>
        <v>17.967610389759692</v>
      </c>
      <c r="AA15" s="75">
        <f>SUM(NOx!$Z$43*'Discrete pdfs (ERF)'!$O$3,NOx!$Z$48*'Time series'!$M$35*'Discrete pdfs (ERF)'!$O$4,NOx!$Z$53*'Time series'!$M$35*'Discrete pdfs (ERF)'!$O$4,NOx!$Z$58*'Time series'!$M$35*'Discrete pdfs (ERF)'!$O$4)</f>
        <v>17.865739616666673</v>
      </c>
      <c r="AB15" s="75">
        <f>SUM(NOx!$Z$43*'Discrete pdfs (ERF)'!$O$3,NOx!$Z$48*'Time series'!$M$36*'Discrete pdfs (ERF)'!$O$4,NOx!$Z$53*'Time series'!$M$36*'Discrete pdfs (ERF)'!$O$4,NOx!$Z$58*'Time series'!$M$36*'Discrete pdfs (ERF)'!$O$4)</f>
        <v>17.780425630340954</v>
      </c>
      <c r="AC15" s="75">
        <f>SUM(NOx!$Z$43*'Discrete pdfs (ERF)'!$O$3,NOx!$Z$48*'Time series'!$M$37*'Discrete pdfs (ERF)'!$O$4,NOx!$Z$53*'Time series'!$M$37*'Discrete pdfs (ERF)'!$O$4,NOx!$Z$58*'Time series'!$M$37*'Discrete pdfs (ERF)'!$O$4)</f>
        <v>17.694726456443139</v>
      </c>
      <c r="AD15" s="75">
        <f>SUM(NOx!$Z$43*'Discrete pdfs (ERF)'!$O$3,NOx!$Z$48*'Time series'!$M$38*'Discrete pdfs (ERF)'!$O$4,NOx!$Z$53*'Time series'!$M$38*'Discrete pdfs (ERF)'!$O$4,NOx!$Z$58*'Time series'!$M$38*'Discrete pdfs (ERF)'!$O$4)</f>
        <v>17.608640355874272</v>
      </c>
      <c r="AE15" s="75">
        <f>SUM(NOx!$Z$43*'Discrete pdfs (ERF)'!$O$3,NOx!$Z$48*'Time series'!$M$39*'Discrete pdfs (ERF)'!$O$4,NOx!$Z$53*'Time series'!$M$39*'Discrete pdfs (ERF)'!$O$4,NOx!$Z$58*'Time series'!$M$39*'Discrete pdfs (ERF)'!$O$4)</f>
        <v>17.522165581683435</v>
      </c>
      <c r="AF15" s="75">
        <f>SUM(NOx!$Z$43*'Discrete pdfs (ERF)'!$O$3,NOx!$Z$48*'Time series'!$M$40*'Discrete pdfs (ERF)'!$O$4,NOx!$Z$53*'Time series'!$M$40*'Discrete pdfs (ERF)'!$O$4,NOx!$Z$58*'Time series'!$M$40*'Discrete pdfs (ERF)'!$O$4)</f>
        <v>17.435300379032373</v>
      </c>
      <c r="AG15" s="75">
        <f>SUM(NOx!$Z$43*'Discrete pdfs (ERF)'!$O$3,NOx!$Z$48*'Time series'!$M$41*'Discrete pdfs (ERF)'!$O$4,NOx!$Z$53*'Time series'!$M$41*'Discrete pdfs (ERF)'!$O$4,NOx!$Z$58*'Time series'!$M$41*'Discrete pdfs (ERF)'!$O$4)</f>
        <v>17.109902534666674</v>
      </c>
      <c r="AH15" s="75">
        <f>SUM(NOx!$Z$43*'Discrete pdfs (ERF)'!$O$3,NOx!$Z$48*'Time series'!$M$42*'Discrete pdfs (ERF)'!$O$4,NOx!$Z$53*'Time series'!$M$42*'Discrete pdfs (ERF)'!$O$4,NOx!$Z$58*'Time series'!$M$42*'Discrete pdfs (ERF)'!$O$4)</f>
        <v>17.074106496949906</v>
      </c>
      <c r="AI15" s="75">
        <f>SUM(NOx!$Z$43*'Discrete pdfs (ERF)'!$O$3,NOx!$Z$48*'Time series'!$M$43*'Discrete pdfs (ERF)'!$O$4,NOx!$Z$53*'Time series'!$M$43*'Discrete pdfs (ERF)'!$O$4,NOx!$Z$58*'Time series'!$M$43*'Discrete pdfs (ERF)'!$O$4)</f>
        <v>16.997941171900898</v>
      </c>
      <c r="AJ15" s="75">
        <f>SUM(NOx!$Z$43*'Discrete pdfs (ERF)'!$O$3,NOx!$Z$48*'Time series'!$M$44*'Discrete pdfs (ERF)'!$O$4,NOx!$Z$53*'Time series'!$M$44*'Discrete pdfs (ERF)'!$O$4,NOx!$Z$58*'Time series'!$M$44*'Discrete pdfs (ERF)'!$O$4)</f>
        <v>16.921481185822802</v>
      </c>
      <c r="AK15" s="75">
        <f>SUM(NOx!$Z$43*'Discrete pdfs (ERF)'!$O$3,NOx!$Z$48*'Time series'!$M$45*'Discrete pdfs (ERF)'!$O$4,NOx!$Z$53*'Time series'!$M$45*'Discrete pdfs (ERF)'!$O$4,NOx!$Z$58*'Time series'!$M$45*'Discrete pdfs (ERF)'!$O$4)</f>
        <v>16.844725398759579</v>
      </c>
      <c r="AL15" s="75">
        <f>SUM(NOx!$Z$43*'Discrete pdfs (ERF)'!$O$3,NOx!$Z$48*'Time series'!$M$46*'Discrete pdfs (ERF)'!$O$4,NOx!$Z$53*'Time series'!$M$46*'Discrete pdfs (ERF)'!$O$4,NOx!$Z$58*'Time series'!$M$46*'Discrete pdfs (ERF)'!$O$4)</f>
        <v>16.85795684066667</v>
      </c>
      <c r="AM15" s="75">
        <f>SUM(NOx!$Z$43*'Discrete pdfs (ERF)'!$O$3,NOx!$Z$48*'Time series'!$M$47*'Discrete pdfs (ERF)'!$O$4,NOx!$Z$53*'Time series'!$M$47*'Discrete pdfs (ERF)'!$O$4,NOx!$Z$58*'Time series'!$M$47*'Discrete pdfs (ERF)'!$O$4)</f>
        <v>16.85795684066667</v>
      </c>
      <c r="AN15" s="75">
        <f>SUM(NOx!$Z$43*'Discrete pdfs (ERF)'!$O$3,NOx!$Z$48*'Time series'!$M$48*'Discrete pdfs (ERF)'!$O$4,NOx!$Z$53*'Time series'!$M$48*'Discrete pdfs (ERF)'!$O$4,NOx!$Z$58*'Time series'!$M$48*'Discrete pdfs (ERF)'!$O$4)</f>
        <v>16.85795684066667</v>
      </c>
      <c r="AP15" s="75">
        <f>SUM(NOx!$Z$43*'Discrete pdfs (ERF)'!$O$3,NOx!$Z$48*$AQ$9*'Discrete pdfs (ERF)'!$O$4,NOx!$Z$53*$AQ$9*'Discrete pdfs (ERF)'!$O$4,NOx!$Z$58*$AQ$9*'Discrete pdfs (ERF)'!$O$4)</f>
        <v>20.63714225066667</v>
      </c>
    </row>
    <row r="16" spans="1:48">
      <c r="A16" s="1032"/>
      <c r="B16" s="967"/>
      <c r="C16" s="967"/>
      <c r="D16" s="967"/>
      <c r="E16" s="967"/>
      <c r="F16" s="967"/>
      <c r="G16" s="967"/>
      <c r="H16" s="967"/>
      <c r="I16" s="967"/>
      <c r="J16" s="967"/>
      <c r="K16" s="967"/>
      <c r="L16" s="967"/>
      <c r="M16" s="967"/>
      <c r="N16" s="967"/>
      <c r="O16" s="967"/>
      <c r="P16" s="967"/>
      <c r="Q16" s="967"/>
      <c r="R16" s="967"/>
      <c r="S16" s="967"/>
      <c r="T16" s="967"/>
      <c r="U16" s="967"/>
      <c r="V16" s="75">
        <f>SUM(NOx!$Z$62*'Discrete pdfs (ERF)'!$O$3,NOx!$Z$68*'Time series'!$M$30*'Discrete pdfs (ERF)'!$O$4,NOx!$Z$74*'Time series'!$M$30*'Discrete pdfs (ERF)'!$O$4,NOx!$Z$80*'Time series'!$M$30*'Discrete pdfs (ERF)'!$O$4)</f>
        <v>7.1817195062686574</v>
      </c>
      <c r="W16" s="75">
        <f>SUM(NOx!$Z$62*'Discrete pdfs (ERF)'!$O$3,NOx!$Z$68*'Time series'!$M$31*'Discrete pdfs (ERF)'!$O$4,NOx!$Z$74*'Time series'!$M$31*'Discrete pdfs (ERF)'!$O$4,NOx!$Z$80*'Time series'!$M$31*'Discrete pdfs (ERF)'!$O$4)</f>
        <v>7.1009458702042467</v>
      </c>
      <c r="X16" s="75">
        <f>SUM(NOx!$Z$62*'Discrete pdfs (ERF)'!$O$3,NOx!$Z$68*'Time series'!$M$32*'Discrete pdfs (ERF)'!$O$4,NOx!$Z$74*'Time series'!$M$32*'Discrete pdfs (ERF)'!$O$4,NOx!$Z$80*'Time series'!$M$32*'Discrete pdfs (ERF)'!$O$4)</f>
        <v>7.019734410998824</v>
      </c>
      <c r="Y16" s="75">
        <f>SUM(NOx!$Z$62*'Discrete pdfs (ERF)'!$O$3,NOx!$Z$68*'Time series'!$M$33*'Discrete pdfs (ERF)'!$O$4,NOx!$Z$74*'Time series'!$M$33*'Discrete pdfs (ERF)'!$O$4,NOx!$Z$80*'Time series'!$M$33*'Discrete pdfs (ERF)'!$O$4)</f>
        <v>6.9380827554881801</v>
      </c>
      <c r="Z16" s="75">
        <f>SUM(NOx!$Z$62*'Discrete pdfs (ERF)'!$O$3,NOx!$Z$68*'Time series'!$M$34*'Discrete pdfs (ERF)'!$O$4,NOx!$Z$74*'Time series'!$M$34*'Discrete pdfs (ERF)'!$O$4,NOx!$Z$80*'Time series'!$M$34*'Discrete pdfs (ERF)'!$O$4)</f>
        <v>6.8559885176446613</v>
      </c>
      <c r="AA16" s="75">
        <f>SUM(NOx!$Z$62*'Discrete pdfs (ERF)'!$O$3,NOx!$Z$68*'Time series'!$M$35*'Discrete pdfs (ERF)'!$O$4,NOx!$Z$74*'Time series'!$M$35*'Discrete pdfs (ERF)'!$O$4,NOx!$Z$80*'Time series'!$M$35*'Discrete pdfs (ERF)'!$O$4)</f>
        <v>6.7734492985074608</v>
      </c>
      <c r="AB16" s="75">
        <f>SUM(NOx!$Z$62*'Discrete pdfs (ERF)'!$O$3,NOx!$Z$68*'Time series'!$M$36*'Discrete pdfs (ERF)'!$O$4,NOx!$Z$74*'Time series'!$M$36*'Discrete pdfs (ERF)'!$O$4,NOx!$Z$80*'Time series'!$M$36*'Discrete pdfs (ERF)'!$O$4)</f>
        <v>6.7043249599066659</v>
      </c>
      <c r="AC16" s="75">
        <f>SUM(NOx!$Z$62*'Discrete pdfs (ERF)'!$O$3,NOx!$Z$68*'Time series'!$M$37*'Discrete pdfs (ERF)'!$O$4,NOx!$Z$74*'Time series'!$M$37*'Discrete pdfs (ERF)'!$O$4,NOx!$Z$80*'Time series'!$M$37*'Discrete pdfs (ERF)'!$O$4)</f>
        <v>6.6348885290299773</v>
      </c>
      <c r="AD16" s="75">
        <f>SUM(NOx!$Z$62*'Discrete pdfs (ERF)'!$O$3,NOx!$Z$68*'Time series'!$M$38*'Discrete pdfs (ERF)'!$O$4,NOx!$Z$74*'Time series'!$M$38*'Discrete pdfs (ERF)'!$O$4,NOx!$Z$80*'Time series'!$M$38*'Discrete pdfs (ERF)'!$O$4)</f>
        <v>6.5651385967993328</v>
      </c>
      <c r="AE16" s="75">
        <f>SUM(NOx!$Z$62*'Discrete pdfs (ERF)'!$O$3,NOx!$Z$68*'Time series'!$M$39*'Discrete pdfs (ERF)'!$O$4,NOx!$Z$74*'Time series'!$M$39*'Discrete pdfs (ERF)'!$O$4,NOx!$Z$80*'Time series'!$M$39*'Discrete pdfs (ERF)'!$O$4)</f>
        <v>6.4950737477747813</v>
      </c>
      <c r="AF16" s="75">
        <f>SUM(NOx!$Z$62*'Discrete pdfs (ERF)'!$O$3,NOx!$Z$68*'Time series'!$M$40*'Discrete pdfs (ERF)'!$O$4,NOx!$Z$74*'Time series'!$M$40*'Discrete pdfs (ERF)'!$O$4,NOx!$Z$80*'Time series'!$M$40*'Discrete pdfs (ERF)'!$O$4)</f>
        <v>6.4246925601257319</v>
      </c>
      <c r="AG16" s="75">
        <f>SUM(NOx!$Z$62*'Discrete pdfs (ERF)'!$O$3,NOx!$Z$68*'Time series'!$M$41*'Discrete pdfs (ERF)'!$O$4,NOx!$Z$74*'Time series'!$M$41*'Discrete pdfs (ERF)'!$O$4,NOx!$Z$80*'Time series'!$M$41*'Discrete pdfs (ERF)'!$O$4)</f>
        <v>6.161043986865673</v>
      </c>
      <c r="AH16" s="75">
        <f>SUM(NOx!$Z$62*'Discrete pdfs (ERF)'!$O$3,NOx!$Z$68*'Time series'!$M$42*'Discrete pdfs (ERF)'!$O$4,NOx!$Z$74*'Time series'!$M$42*'Discrete pdfs (ERF)'!$O$4,NOx!$Z$80*'Time series'!$M$42*'Discrete pdfs (ERF)'!$O$4)</f>
        <v>6.1320408006559246</v>
      </c>
      <c r="AI16" s="75">
        <f>SUM(NOx!$Z$62*'Discrete pdfs (ERF)'!$O$3,NOx!$Z$68*'Time series'!$M$43*'Discrete pdfs (ERF)'!$O$4,NOx!$Z$74*'Time series'!$M$43*'Discrete pdfs (ERF)'!$O$4,NOx!$Z$80*'Time series'!$M$43*'Discrete pdfs (ERF)'!$O$4)</f>
        <v>6.0703290234307126</v>
      </c>
      <c r="AJ16" s="75">
        <f>SUM(NOx!$Z$62*'Discrete pdfs (ERF)'!$O$3,NOx!$Z$68*'Time series'!$M$44*'Discrete pdfs (ERF)'!$O$4,NOx!$Z$74*'Time series'!$M$44*'Discrete pdfs (ERF)'!$O$4,NOx!$Z$80*'Time series'!$M$44*'Discrete pdfs (ERF)'!$O$4)</f>
        <v>6.0083785016616806</v>
      </c>
      <c r="AK16" s="75">
        <f>SUM(NOx!$Z$62*'Discrete pdfs (ERF)'!$O$3,NOx!$Z$68*'Time series'!$M$45*'Discrete pdfs (ERF)'!$O$4,NOx!$Z$74*'Time series'!$M$45*'Discrete pdfs (ERF)'!$O$4,NOx!$Z$80*'Time series'!$M$45*'Discrete pdfs (ERF)'!$O$4)</f>
        <v>5.9461883117170684</v>
      </c>
      <c r="AL16" s="75">
        <f>SUM(NOx!$Z$62*'Discrete pdfs (ERF)'!$O$3,NOx!$Z$68*'Time series'!$M$46*'Discrete pdfs (ERF)'!$O$4,NOx!$Z$74*'Time series'!$M$46*'Discrete pdfs (ERF)'!$O$4,NOx!$Z$80*'Time series'!$M$46*'Discrete pdfs (ERF)'!$O$4)</f>
        <v>5.956908882985072</v>
      </c>
      <c r="AM16" s="75">
        <f>SUM(NOx!$Z$62*'Discrete pdfs (ERF)'!$O$3,NOx!$Z$68*'Time series'!$M$47*'Discrete pdfs (ERF)'!$O$4,NOx!$Z$74*'Time series'!$M$47*'Discrete pdfs (ERF)'!$O$4,NOx!$Z$80*'Time series'!$M$47*'Discrete pdfs (ERF)'!$O$4)</f>
        <v>5.956908882985072</v>
      </c>
      <c r="AN16" s="75">
        <f>SUM(NOx!$Z$62*'Discrete pdfs (ERF)'!$O$3,NOx!$Z$68*'Time series'!$M$48*'Discrete pdfs (ERF)'!$O$4,NOx!$Z$74*'Time series'!$M$48*'Discrete pdfs (ERF)'!$O$4,NOx!$Z$80*'Time series'!$M$48*'Discrete pdfs (ERF)'!$O$4)</f>
        <v>5.956908882985072</v>
      </c>
      <c r="AP16" s="75">
        <f>SUM(NOx!$Z$62*'Discrete pdfs (ERF)'!$O$3,NOx!$Z$68*$AQ$9*'Discrete pdfs (ERF)'!$O$4,NOx!$Z$74*$AQ$9*'Discrete pdfs (ERF)'!$O$4,NOx!$Z$80*$AQ$9*'Discrete pdfs (ERF)'!$O$4)</f>
        <v>9.0189354411940315</v>
      </c>
    </row>
    <row r="17" spans="1:42">
      <c r="A17" s="1032"/>
      <c r="B17" s="967"/>
      <c r="C17" s="967"/>
      <c r="D17" s="967"/>
      <c r="E17" s="967"/>
      <c r="F17" s="967"/>
      <c r="G17" s="967"/>
      <c r="H17" s="967"/>
      <c r="I17" s="967"/>
      <c r="J17" s="967"/>
      <c r="K17" s="967"/>
      <c r="L17" s="967"/>
      <c r="M17" s="967"/>
      <c r="N17" s="967"/>
      <c r="O17" s="967"/>
      <c r="P17" s="967"/>
      <c r="Q17" s="967"/>
      <c r="R17" s="967"/>
      <c r="S17" s="967"/>
      <c r="T17" s="967"/>
      <c r="U17" s="967"/>
      <c r="V17" s="75">
        <f>SUM(NOx!$Z$63*'Discrete pdfs (ERF)'!$O$3,NOx!$Z$69*'Time series'!$M$30*'Discrete pdfs (ERF)'!$O$4,NOx!$Z$75*'Time series'!$M$30*'Discrete pdfs (ERF)'!$O$4,NOx!$Z$81*'Time series'!$M$30*'Discrete pdfs (ERF)'!$O$4)</f>
        <v>6.8838151623880677</v>
      </c>
      <c r="W17" s="75">
        <f>SUM(NOx!$Z$63*'Discrete pdfs (ERF)'!$O$3,NOx!$Z$69*'Time series'!$M$31*'Discrete pdfs (ERF)'!$O$4,NOx!$Z$75*'Time series'!$M$31*'Discrete pdfs (ERF)'!$O$4,NOx!$Z$81*'Time series'!$M$31*'Discrete pdfs (ERF)'!$O$4)</f>
        <v>6.7803682249722401</v>
      </c>
      <c r="X17" s="75">
        <f>SUM(NOx!$Z$63*'Discrete pdfs (ERF)'!$O$3,NOx!$Z$69*'Time series'!$M$32*'Discrete pdfs (ERF)'!$O$4,NOx!$Z$75*'Time series'!$M$32*'Discrete pdfs (ERF)'!$O$4,NOx!$Z$81*'Time series'!$M$32*'Discrete pdfs (ERF)'!$O$4)</f>
        <v>6.6763605666916126</v>
      </c>
      <c r="Y17" s="75">
        <f>SUM(NOx!$Z$63*'Discrete pdfs (ERF)'!$O$3,NOx!$Z$69*'Time series'!$M$33*'Discrete pdfs (ERF)'!$O$4,NOx!$Z$75*'Time series'!$M$33*'Discrete pdfs (ERF)'!$O$4,NOx!$Z$81*'Time series'!$M$33*'Discrete pdfs (ERF)'!$O$4)</f>
        <v>6.5717891482306126</v>
      </c>
      <c r="Z17" s="75">
        <f>SUM(NOx!$Z$63*'Discrete pdfs (ERF)'!$O$3,NOx!$Z$69*'Time series'!$M$34*'Discrete pdfs (ERF)'!$O$4,NOx!$Z$75*'Time series'!$M$34*'Discrete pdfs (ERF)'!$O$4,NOx!$Z$81*'Time series'!$M$34*'Discrete pdfs (ERF)'!$O$4)</f>
        <v>6.4666509137994437</v>
      </c>
      <c r="AA17" s="75">
        <f>SUM(NOx!$Z$63*'Discrete pdfs (ERF)'!$O$3,NOx!$Z$69*'Time series'!$M$35*'Discrete pdfs (ERF)'!$O$4,NOx!$Z$75*'Time series'!$M$35*'Discrete pdfs (ERF)'!$O$4,NOx!$Z$81*'Time series'!$M$35*'Discrete pdfs (ERF)'!$O$4)</f>
        <v>6.360942791044784</v>
      </c>
      <c r="AB17" s="75">
        <f>SUM(NOx!$Z$63*'Discrete pdfs (ERF)'!$O$3,NOx!$Z$69*'Time series'!$M$36*'Discrete pdfs (ERF)'!$O$4,NOx!$Z$75*'Time series'!$M$36*'Discrete pdfs (ERF)'!$O$4,NOx!$Z$81*'Time series'!$M$36*'Discrete pdfs (ERF)'!$O$4)</f>
        <v>6.2724151293279737</v>
      </c>
      <c r="AC17" s="75">
        <f>SUM(NOx!$Z$63*'Discrete pdfs (ERF)'!$O$3,NOx!$Z$69*'Time series'!$M$37*'Discrete pdfs (ERF)'!$O$4,NOx!$Z$75*'Time series'!$M$37*'Discrete pdfs (ERF)'!$O$4,NOx!$Z$81*'Time series'!$M$37*'Discrete pdfs (ERF)'!$O$4)</f>
        <v>6.1834877704858942</v>
      </c>
      <c r="AD17" s="75">
        <f>SUM(NOx!$Z$63*'Discrete pdfs (ERF)'!$O$3,NOx!$Z$69*'Time series'!$M$38*'Discrete pdfs (ERF)'!$O$4,NOx!$Z$75*'Time series'!$M$38*'Discrete pdfs (ERF)'!$O$4,NOx!$Z$81*'Time series'!$M$38*'Discrete pdfs (ERF)'!$O$4)</f>
        <v>6.0941589099098064</v>
      </c>
      <c r="AE17" s="75">
        <f>SUM(NOx!$Z$63*'Discrete pdfs (ERF)'!$O$3,NOx!$Z$69*'Time series'!$M$39*'Discrete pdfs (ERF)'!$O$4,NOx!$Z$75*'Time series'!$M$39*'Discrete pdfs (ERF)'!$O$4,NOx!$Z$81*'Time series'!$M$39*'Discrete pdfs (ERF)'!$O$4)</f>
        <v>6.0044267348432756</v>
      </c>
      <c r="AF17" s="75">
        <f>SUM(NOx!$Z$63*'Discrete pdfs (ERF)'!$O$3,NOx!$Z$69*'Time series'!$M$40*'Discrete pdfs (ERF)'!$O$4,NOx!$Z$75*'Time series'!$M$40*'Discrete pdfs (ERF)'!$O$4,NOx!$Z$81*'Time series'!$M$40*'Discrete pdfs (ERF)'!$O$4)</f>
        <v>5.9142894243453696</v>
      </c>
      <c r="AG17" s="75">
        <f>SUM(NOx!$Z$63*'Discrete pdfs (ERF)'!$O$3,NOx!$Z$69*'Time series'!$M$41*'Discrete pdfs (ERF)'!$O$4,NOx!$Z$75*'Time series'!$M$41*'Discrete pdfs (ERF)'!$O$4,NOx!$Z$81*'Time series'!$M$41*'Discrete pdfs (ERF)'!$O$4)</f>
        <v>5.576634234029858</v>
      </c>
      <c r="AH17" s="75">
        <f>SUM(NOx!$Z$63*'Discrete pdfs (ERF)'!$O$3,NOx!$Z$69*'Time series'!$M$42*'Discrete pdfs (ERF)'!$O$4,NOx!$Z$75*'Time series'!$M$42*'Discrete pdfs (ERF)'!$O$4,NOx!$Z$81*'Time series'!$M$42*'Discrete pdfs (ERF)'!$O$4)</f>
        <v>5.539489802568248</v>
      </c>
      <c r="AI17" s="75">
        <f>SUM(NOx!$Z$63*'Discrete pdfs (ERF)'!$O$3,NOx!$Z$69*'Time series'!$M$43*'Discrete pdfs (ERF)'!$O$4,NOx!$Z$75*'Time series'!$M$43*'Discrete pdfs (ERF)'!$O$4,NOx!$Z$81*'Time series'!$M$43*'Discrete pdfs (ERF)'!$O$4)</f>
        <v>5.4604554212096472</v>
      </c>
      <c r="AJ17" s="75">
        <f>SUM(NOx!$Z$63*'Discrete pdfs (ERF)'!$O$3,NOx!$Z$69*'Time series'!$M$44*'Discrete pdfs (ERF)'!$O$4,NOx!$Z$75*'Time series'!$M$44*'Discrete pdfs (ERF)'!$O$4,NOx!$Z$81*'Time series'!$M$44*'Discrete pdfs (ERF)'!$O$4)</f>
        <v>5.38111527929492</v>
      </c>
      <c r="AK17" s="75">
        <f>SUM(NOx!$Z$63*'Discrete pdfs (ERF)'!$O$3,NOx!$Z$69*'Time series'!$M$45*'Discrete pdfs (ERF)'!$O$4,NOx!$Z$75*'Time series'!$M$45*'Discrete pdfs (ERF)'!$O$4,NOx!$Z$81*'Time series'!$M$45*'Discrete pdfs (ERF)'!$O$4)</f>
        <v>5.301468193927259</v>
      </c>
      <c r="AL17" s="75">
        <f>SUM(NOx!$Z$63*'Discrete pdfs (ERF)'!$O$3,NOx!$Z$69*'Time series'!$M$46*'Discrete pdfs (ERF)'!$O$4,NOx!$Z$75*'Time series'!$M$46*'Discrete pdfs (ERF)'!$O$4,NOx!$Z$81*'Time series'!$M$46*'Discrete pdfs (ERF)'!$O$4)</f>
        <v>5.315198048358214</v>
      </c>
      <c r="AM17" s="75">
        <f>SUM(NOx!$Z$63*'Discrete pdfs (ERF)'!$O$3,NOx!$Z$69*'Time series'!$M$47*'Discrete pdfs (ERF)'!$O$4,NOx!$Z$75*'Time series'!$M$47*'Discrete pdfs (ERF)'!$O$4,NOx!$Z$81*'Time series'!$M$47*'Discrete pdfs (ERF)'!$O$4)</f>
        <v>5.315198048358214</v>
      </c>
      <c r="AN17" s="75">
        <f>SUM(NOx!$Z$63*'Discrete pdfs (ERF)'!$O$3,NOx!$Z$69*'Time series'!$M$48*'Discrete pdfs (ERF)'!$O$4,NOx!$Z$75*'Time series'!$M$48*'Discrete pdfs (ERF)'!$O$4,NOx!$Z$81*'Time series'!$M$48*'Discrete pdfs (ERF)'!$O$4)</f>
        <v>5.315198048358214</v>
      </c>
      <c r="AP17" s="75">
        <f>SUM(NOx!$Z$63*'Discrete pdfs (ERF)'!$O$3,NOx!$Z$69*$AQ$9*'Discrete pdfs (ERF)'!$O$4,NOx!$Z$75*$AQ$9*'Discrete pdfs (ERF)'!$O$4,NOx!$Z$81*$AQ$9*'Discrete pdfs (ERF)'!$O$4)</f>
        <v>9.2367408334328402</v>
      </c>
    </row>
    <row r="18" spans="1:42">
      <c r="A18" s="1032"/>
      <c r="B18" s="967"/>
      <c r="C18" s="967"/>
      <c r="D18" s="967"/>
      <c r="E18" s="967"/>
      <c r="F18" s="967"/>
      <c r="G18" s="967"/>
      <c r="H18" s="967"/>
      <c r="I18" s="967"/>
      <c r="J18" s="967"/>
      <c r="K18" s="967"/>
      <c r="L18" s="967"/>
      <c r="M18" s="967"/>
      <c r="N18" s="967"/>
      <c r="O18" s="967"/>
      <c r="P18" s="967"/>
      <c r="Q18" s="967"/>
      <c r="R18" s="967"/>
      <c r="S18" s="967"/>
      <c r="T18" s="967"/>
      <c r="U18" s="967"/>
      <c r="V18" s="75">
        <f>SUM(NOx!$Z$64*'Discrete pdfs (ERF)'!$O$3,NOx!$Z$70*'Time series'!$M$30*'Discrete pdfs (ERF)'!$O$4,NOx!$Z$76*'Time series'!$M$30*'Discrete pdfs (ERF)'!$O$4,NOx!$Z$82*'Time series'!$M$30*'Discrete pdfs (ERF)'!$O$4)</f>
        <v>19.661012912835826</v>
      </c>
      <c r="W18" s="75">
        <f>SUM(NOx!$Z$64*'Discrete pdfs (ERF)'!$O$3,NOx!$Z$70*'Time series'!$M$31*'Discrete pdfs (ERF)'!$O$4,NOx!$Z$76*'Time series'!$M$31*'Discrete pdfs (ERF)'!$O$4,NOx!$Z$82*'Time series'!$M$31*'Discrete pdfs (ERF)'!$O$4)</f>
        <v>19.432862817987221</v>
      </c>
      <c r="X18" s="75">
        <f>SUM(NOx!$Z$64*'Discrete pdfs (ERF)'!$O$3,NOx!$Z$70*'Time series'!$M$32*'Discrete pdfs (ERF)'!$O$4,NOx!$Z$76*'Time series'!$M$32*'Discrete pdfs (ERF)'!$O$4,NOx!$Z$82*'Time series'!$M$32*'Discrete pdfs (ERF)'!$O$4)</f>
        <v>19.203476064792969</v>
      </c>
      <c r="Y18" s="75">
        <f>SUM(NOx!$Z$64*'Discrete pdfs (ERF)'!$O$3,NOx!$Z$70*'Time series'!$M$33*'Discrete pdfs (ERF)'!$O$4,NOx!$Z$76*'Time series'!$M$33*'Discrete pdfs (ERF)'!$O$4,NOx!$Z$82*'Time series'!$M$33*'Discrete pdfs (ERF)'!$O$4)</f>
        <v>18.972845950105</v>
      </c>
      <c r="Z18" s="75">
        <f>SUM(NOx!$Z$64*'Discrete pdfs (ERF)'!$O$3,NOx!$Z$70*'Time series'!$M$34*'Discrete pdfs (ERF)'!$O$4,NOx!$Z$76*'Time series'!$M$34*'Discrete pdfs (ERF)'!$O$4,NOx!$Z$82*'Time series'!$M$34*'Discrete pdfs (ERF)'!$O$4)</f>
        <v>18.740965734441737</v>
      </c>
      <c r="AA18" s="75">
        <f>SUM(NOx!$Z$64*'Discrete pdfs (ERF)'!$O$3,NOx!$Z$70*'Time series'!$M$35*'Discrete pdfs (ERF)'!$O$4,NOx!$Z$76*'Time series'!$M$35*'Discrete pdfs (ERF)'!$O$4,NOx!$Z$82*'Time series'!$M$35*'Discrete pdfs (ERF)'!$O$4)</f>
        <v>18.507828641791047</v>
      </c>
      <c r="AB18" s="75">
        <f>SUM(NOx!$Z$64*'Discrete pdfs (ERF)'!$O$3,NOx!$Z$70*'Time series'!$M$36*'Discrete pdfs (ERF)'!$O$4,NOx!$Z$76*'Time series'!$M$36*'Discrete pdfs (ERF)'!$O$4,NOx!$Z$82*'Time series'!$M$36*'Discrete pdfs (ERF)'!$O$4)</f>
        <v>18.312582702936165</v>
      </c>
      <c r="AC18" s="75">
        <f>SUM(NOx!$Z$64*'Discrete pdfs (ERF)'!$O$3,NOx!$Z$70*'Time series'!$M$37*'Discrete pdfs (ERF)'!$O$4,NOx!$Z$76*'Time series'!$M$37*'Discrete pdfs (ERF)'!$O$4,NOx!$Z$82*'Time series'!$M$37*'Discrete pdfs (ERF)'!$O$4)</f>
        <v>18.116455240284463</v>
      </c>
      <c r="AD18" s="75">
        <f>SUM(NOx!$Z$64*'Discrete pdfs (ERF)'!$O$3,NOx!$Z$70*'Time series'!$M$38*'Discrete pdfs (ERF)'!$O$4,NOx!$Z$76*'Time series'!$M$38*'Discrete pdfs (ERF)'!$O$4,NOx!$Z$82*'Time series'!$M$38*'Discrete pdfs (ERF)'!$O$4)</f>
        <v>17.919442273808428</v>
      </c>
      <c r="AE18" s="75">
        <f>SUM(NOx!$Z$64*'Discrete pdfs (ERF)'!$O$3,NOx!$Z$70*'Time series'!$M$39*'Discrete pdfs (ERF)'!$O$4,NOx!$Z$76*'Time series'!$M$39*'Discrete pdfs (ERF)'!$O$4,NOx!$Z$82*'Time series'!$M$39*'Discrete pdfs (ERF)'!$O$4)</f>
        <v>17.721539805511014</v>
      </c>
      <c r="AF18" s="75">
        <f>SUM(NOx!$Z$64*'Discrete pdfs (ERF)'!$O$3,NOx!$Z$70*'Time series'!$M$40*'Discrete pdfs (ERF)'!$O$4,NOx!$Z$76*'Time series'!$M$40*'Discrete pdfs (ERF)'!$O$4,NOx!$Z$82*'Time series'!$M$40*'Discrete pdfs (ERF)'!$O$4)</f>
        <v>17.522743819344392</v>
      </c>
      <c r="AG18" s="75">
        <f>SUM(NOx!$Z$64*'Discrete pdfs (ERF)'!$O$3,NOx!$Z$70*'Time series'!$M$41*'Discrete pdfs (ERF)'!$O$4,NOx!$Z$76*'Time series'!$M$41*'Discrete pdfs (ERF)'!$O$4,NOx!$Z$82*'Time series'!$M$41*'Discrete pdfs (ERF)'!$O$4)</f>
        <v>16.778052235223882</v>
      </c>
      <c r="AH18" s="75">
        <f>SUM(NOx!$Z$64*'Discrete pdfs (ERF)'!$O$3,NOx!$Z$70*'Time series'!$M$42*'Discrete pdfs (ERF)'!$O$4,NOx!$Z$76*'Time series'!$M$42*'Discrete pdfs (ERF)'!$O$4,NOx!$Z$82*'Time series'!$M$42*'Discrete pdfs (ERF)'!$O$4)</f>
        <v>16.696130954877042</v>
      </c>
      <c r="AI18" s="75">
        <f>SUM(NOx!$Z$64*'Discrete pdfs (ERF)'!$O$3,NOx!$Z$70*'Time series'!$M$43*'Discrete pdfs (ERF)'!$O$4,NOx!$Z$76*'Time series'!$M$43*'Discrete pdfs (ERF)'!$O$4,NOx!$Z$82*'Time series'!$M$43*'Discrete pdfs (ERF)'!$O$4)</f>
        <v>16.521822250784787</v>
      </c>
      <c r="AJ18" s="75">
        <f>SUM(NOx!$Z$64*'Discrete pdfs (ERF)'!$O$3,NOx!$Z$70*'Time series'!$M$44*'Discrete pdfs (ERF)'!$O$4,NOx!$Z$76*'Time series'!$M$44*'Discrete pdfs (ERF)'!$O$4,NOx!$Z$82*'Time series'!$M$44*'Discrete pdfs (ERF)'!$O$4)</f>
        <v>16.34683919806875</v>
      </c>
      <c r="AK18" s="75">
        <f>SUM(NOx!$Z$64*'Discrete pdfs (ERF)'!$O$3,NOx!$Z$70*'Time series'!$M$45*'Discrete pdfs (ERF)'!$O$4,NOx!$Z$76*'Time series'!$M$45*'Discrete pdfs (ERF)'!$O$4,NOx!$Z$82*'Time series'!$M$45*'Discrete pdfs (ERF)'!$O$4)</f>
        <v>16.171179187874323</v>
      </c>
      <c r="AL18" s="75">
        <f>SUM(NOx!$Z$64*'Discrete pdfs (ERF)'!$O$3,NOx!$Z$70*'Time series'!$M$46*'Discrete pdfs (ERF)'!$O$4,NOx!$Z$76*'Time series'!$M$46*'Discrete pdfs (ERF)'!$O$4,NOx!$Z$82*'Time series'!$M$46*'Discrete pdfs (ERF)'!$O$4)</f>
        <v>16.201460099701499</v>
      </c>
      <c r="AM18" s="75">
        <f>SUM(NOx!$Z$64*'Discrete pdfs (ERF)'!$O$3,NOx!$Z$70*'Time series'!$M$47*'Discrete pdfs (ERF)'!$O$4,NOx!$Z$76*'Time series'!$M$47*'Discrete pdfs (ERF)'!$O$4,NOx!$Z$82*'Time series'!$M$47*'Discrete pdfs (ERF)'!$O$4)</f>
        <v>16.201460099701499</v>
      </c>
      <c r="AN18" s="75">
        <f>SUM(NOx!$Z$64*'Discrete pdfs (ERF)'!$O$3,NOx!$Z$70*'Time series'!$M$48*'Discrete pdfs (ERF)'!$O$4,NOx!$Z$76*'Time series'!$M$48*'Discrete pdfs (ERF)'!$O$4,NOx!$Z$82*'Time series'!$M$48*'Discrete pdfs (ERF)'!$O$4)</f>
        <v>16.201460099701499</v>
      </c>
      <c r="AP18" s="75">
        <f>SUM(NOx!$Z$64*'Discrete pdfs (ERF)'!$O$3,NOx!$Z$70*$AQ$9*'Discrete pdfs (ERF)'!$O$4,NOx!$Z$76*$AQ$9*'Discrete pdfs (ERF)'!$O$4,NOx!$Z$82*$AQ$9*'Discrete pdfs (ERF)'!$O$4)</f>
        <v>24.850342132537307</v>
      </c>
    </row>
    <row r="19" spans="1:42">
      <c r="A19" s="1032"/>
      <c r="B19" s="967"/>
      <c r="C19" s="967"/>
      <c r="D19" s="967"/>
      <c r="E19" s="967"/>
      <c r="F19" s="967"/>
      <c r="G19" s="967"/>
      <c r="H19" s="967"/>
      <c r="I19" s="967"/>
      <c r="J19" s="967"/>
      <c r="K19" s="967"/>
      <c r="L19" s="967"/>
      <c r="M19" s="967"/>
      <c r="N19" s="967"/>
      <c r="O19" s="967"/>
      <c r="P19" s="967"/>
      <c r="Q19" s="967"/>
      <c r="R19" s="967"/>
      <c r="S19" s="967"/>
      <c r="T19" s="967"/>
      <c r="U19" s="967"/>
      <c r="V19" s="75">
        <f>SUM(NOx!$Z$65*'Discrete pdfs (ERF)'!$O$3,NOx!$Z$71*'Time series'!$M$30*'Discrete pdfs (ERF)'!$O$4,NOx!$Z$77*'Time series'!$M$30*'Discrete pdfs (ERF)'!$O$4,NOx!$Z$83*'Time series'!$M$30*'Discrete pdfs (ERF)'!$O$4)</f>
        <v>4.3469022949253802</v>
      </c>
      <c r="W19" s="75">
        <f>SUM(NOx!$Z$65*'Discrete pdfs (ERF)'!$O$3,NOx!$Z$71*'Time series'!$M$31*'Discrete pdfs (ERF)'!$O$4,NOx!$Z$77*'Time series'!$M$31*'Discrete pdfs (ERF)'!$O$4,NOx!$Z$83*'Time series'!$M$31*'Discrete pdfs (ERF)'!$O$4)</f>
        <v>4.2108624868168913</v>
      </c>
      <c r="X19" s="75">
        <f>SUM(NOx!$Z$65*'Discrete pdfs (ERF)'!$O$3,NOx!$Z$71*'Time series'!$M$32*'Discrete pdfs (ERF)'!$O$4,NOx!$Z$77*'Time series'!$M$32*'Discrete pdfs (ERF)'!$O$4,NOx!$Z$83*'Time series'!$M$32*'Discrete pdfs (ERF)'!$O$4)</f>
        <v>4.0740852923656572</v>
      </c>
      <c r="Y19" s="75">
        <f>SUM(NOx!$Z$65*'Discrete pdfs (ERF)'!$O$3,NOx!$Z$71*'Time series'!$M$33*'Discrete pdfs (ERF)'!$O$4,NOx!$Z$77*'Time series'!$M$33*'Discrete pdfs (ERF)'!$O$4,NOx!$Z$83*'Time series'!$M$33*'Discrete pdfs (ERF)'!$O$4)</f>
        <v>3.9365667146635177</v>
      </c>
      <c r="Z19" s="75">
        <f>SUM(NOx!$Z$65*'Discrete pdfs (ERF)'!$O$3,NOx!$Z$71*'Time series'!$M$34*'Discrete pdfs (ERF)'!$O$4,NOx!$Z$77*'Time series'!$M$34*'Discrete pdfs (ERF)'!$O$4,NOx!$Z$83*'Time series'!$M$34*'Discrete pdfs (ERF)'!$O$4)</f>
        <v>3.7983027351375971</v>
      </c>
      <c r="AA19" s="75">
        <f>SUM(NOx!$Z$65*'Discrete pdfs (ERF)'!$O$3,NOx!$Z$71*'Time series'!$M$35*'Discrete pdfs (ERF)'!$O$4,NOx!$Z$77*'Time series'!$M$35*'Discrete pdfs (ERF)'!$O$4,NOx!$Z$83*'Time series'!$M$35*'Discrete pdfs (ERF)'!$O$4)</f>
        <v>3.6592893134328386</v>
      </c>
      <c r="AB19" s="75">
        <f>SUM(NOx!$Z$65*'Discrete pdfs (ERF)'!$O$3,NOx!$Z$71*'Time series'!$M$36*'Discrete pdfs (ERF)'!$O$4,NOx!$Z$77*'Time series'!$M$36*'Discrete pdfs (ERF)'!$O$4,NOx!$Z$83*'Time series'!$M$36*'Discrete pdfs (ERF)'!$O$4)</f>
        <v>3.5428693747367608</v>
      </c>
      <c r="AC19" s="75">
        <f>SUM(NOx!$Z$65*'Discrete pdfs (ERF)'!$O$3,NOx!$Z$71*'Time series'!$M$37*'Discrete pdfs (ERF)'!$O$4,NOx!$Z$77*'Time series'!$M$37*'Discrete pdfs (ERF)'!$O$4,NOx!$Z$83*'Time series'!$M$37*'Discrete pdfs (ERF)'!$O$4)</f>
        <v>3.425923806944438</v>
      </c>
      <c r="AD19" s="75">
        <f>SUM(NOx!$Z$65*'Discrete pdfs (ERF)'!$O$3,NOx!$Z$71*'Time series'!$M$38*'Discrete pdfs (ERF)'!$O$4,NOx!$Z$77*'Time series'!$M$38*'Discrete pdfs (ERF)'!$O$4,NOx!$Z$83*'Time series'!$M$38*'Discrete pdfs (ERF)'!$O$4)</f>
        <v>3.3084502368717756</v>
      </c>
      <c r="AE19" s="75">
        <f>SUM(NOx!$Z$65*'Discrete pdfs (ERF)'!$O$3,NOx!$Z$71*'Time series'!$M$39*'Discrete pdfs (ERF)'!$O$4,NOx!$Z$77*'Time series'!$M$39*'Discrete pdfs (ERF)'!$O$4,NOx!$Z$83*'Time series'!$M$39*'Discrete pdfs (ERF)'!$O$4)</f>
        <v>3.1904462806198972</v>
      </c>
      <c r="AF19" s="75">
        <f>SUM(NOx!$Z$65*'Discrete pdfs (ERF)'!$O$3,NOx!$Z$71*'Time series'!$M$40*'Discrete pdfs (ERF)'!$O$4,NOx!$Z$77*'Time series'!$M$40*'Discrete pdfs (ERF)'!$O$4,NOx!$Z$83*'Time series'!$M$40*'Discrete pdfs (ERF)'!$O$4)</f>
        <v>3.0719095435267629</v>
      </c>
      <c r="AG19" s="75">
        <f>SUM(NOx!$Z$65*'Discrete pdfs (ERF)'!$O$3,NOx!$Z$71*'Time series'!$M$41*'Discrete pdfs (ERF)'!$O$4,NOx!$Z$77*'Time series'!$M$41*'Discrete pdfs (ERF)'!$O$4,NOx!$Z$83*'Time series'!$M$41*'Discrete pdfs (ERF)'!$O$4)</f>
        <v>2.6278698411940327</v>
      </c>
      <c r="AH19" s="75">
        <f>SUM(NOx!$Z$65*'Discrete pdfs (ERF)'!$O$3,NOx!$Z$71*'Time series'!$M$42*'Discrete pdfs (ERF)'!$O$4,NOx!$Z$77*'Time series'!$M$42*'Discrete pdfs (ERF)'!$O$4,NOx!$Z$83*'Time series'!$M$42*'Discrete pdfs (ERF)'!$O$4)</f>
        <v>2.5790223696828782</v>
      </c>
      <c r="AI19" s="75">
        <f>SUM(NOx!$Z$65*'Discrete pdfs (ERF)'!$O$3,NOx!$Z$71*'Time series'!$M$43*'Discrete pdfs (ERF)'!$O$4,NOx!$Z$77*'Time series'!$M$43*'Discrete pdfs (ERF)'!$O$4,NOx!$Z$83*'Time series'!$M$43*'Discrete pdfs (ERF)'!$O$4)</f>
        <v>2.475086744882526</v>
      </c>
      <c r="AJ19" s="75">
        <f>SUM(NOx!$Z$65*'Discrete pdfs (ERF)'!$O$3,NOx!$Z$71*'Time series'!$M$44*'Discrete pdfs (ERF)'!$O$4,NOx!$Z$77*'Time series'!$M$44*'Discrete pdfs (ERF)'!$O$4,NOx!$Z$83*'Time series'!$M$44*'Discrete pdfs (ERF)'!$O$4)</f>
        <v>2.370749024008362</v>
      </c>
      <c r="AK19" s="75">
        <f>SUM(NOx!$Z$65*'Discrete pdfs (ERF)'!$O$3,NOx!$Z$71*'Time series'!$M$45*'Discrete pdfs (ERF)'!$O$4,NOx!$Z$77*'Time series'!$M$45*'Discrete pdfs (ERF)'!$O$4,NOx!$Z$83*'Time series'!$M$45*'Discrete pdfs (ERF)'!$O$4)</f>
        <v>2.2660076514700704</v>
      </c>
      <c r="AL19" s="75">
        <f>SUM(NOx!$Z$65*'Discrete pdfs (ERF)'!$O$3,NOx!$Z$71*'Time series'!$M$46*'Discrete pdfs (ERF)'!$O$4,NOx!$Z$77*'Time series'!$M$46*'Discrete pdfs (ERF)'!$O$4,NOx!$Z$83*'Time series'!$M$46*'Discrete pdfs (ERF)'!$O$4)</f>
        <v>2.2840633504477648</v>
      </c>
      <c r="AM19" s="75">
        <f>SUM(NOx!$Z$65*'Discrete pdfs (ERF)'!$O$3,NOx!$Z$71*'Time series'!$M$47*'Discrete pdfs (ERF)'!$O$4,NOx!$Z$77*'Time series'!$M$47*'Discrete pdfs (ERF)'!$O$4,NOx!$Z$83*'Time series'!$M$47*'Discrete pdfs (ERF)'!$O$4)</f>
        <v>2.2840633504477648</v>
      </c>
      <c r="AN19" s="75">
        <f>SUM(NOx!$Z$65*'Discrete pdfs (ERF)'!$O$3,NOx!$Z$71*'Time series'!$M$48*'Discrete pdfs (ERF)'!$O$4,NOx!$Z$77*'Time series'!$M$48*'Discrete pdfs (ERF)'!$O$4,NOx!$Z$83*'Time series'!$M$48*'Discrete pdfs (ERF)'!$O$4)</f>
        <v>2.2840633504477648</v>
      </c>
      <c r="AP19" s="75">
        <f>SUM(NOx!$Z$65*'Discrete pdfs (ERF)'!$O$3,NOx!$Z$71*$AQ$9*'Discrete pdfs (ERF)'!$O$4,NOx!$Z$77*$AQ$9*'Discrete pdfs (ERF)'!$O$4,NOx!$Z$83*$AQ$9*'Discrete pdfs (ERF)'!$O$4)</f>
        <v>7.4411607116417926</v>
      </c>
    </row>
    <row r="20" spans="1:42">
      <c r="A20" s="1032"/>
      <c r="B20" s="967"/>
      <c r="C20" s="967"/>
      <c r="D20" s="967"/>
      <c r="E20" s="967"/>
      <c r="F20" s="967"/>
      <c r="G20" s="967"/>
      <c r="H20" s="967"/>
      <c r="I20" s="967"/>
      <c r="J20" s="967"/>
      <c r="K20" s="967"/>
      <c r="L20" s="967"/>
      <c r="M20" s="967"/>
      <c r="N20" s="967"/>
      <c r="O20" s="967"/>
      <c r="P20" s="967"/>
      <c r="Q20" s="967"/>
      <c r="R20" s="967"/>
      <c r="S20" s="967"/>
      <c r="T20" s="967"/>
      <c r="U20" s="967"/>
      <c r="V20" s="75">
        <f>SUM(NOx!$Z$66*'Discrete pdfs (ERF)'!$O$3,NOx!$Z$72*'Time series'!$M$30*'Discrete pdfs (ERF)'!$O$4,NOx!$Z$78*'Time series'!$M$30*'Discrete pdfs (ERF)'!$O$4,NOx!$Z$84*'Time series'!$M$30*'Discrete pdfs (ERF)'!$O$4)</f>
        <v>5.0304051797014973</v>
      </c>
      <c r="W20" s="75">
        <f>SUM(NOx!$Z$66*'Discrete pdfs (ERF)'!$O$3,NOx!$Z$72*'Time series'!$M$31*'Discrete pdfs (ERF)'!$O$4,NOx!$Z$78*'Time series'!$M$31*'Discrete pdfs (ERF)'!$O$4,NOx!$Z$84*'Time series'!$M$31*'Discrete pdfs (ERF)'!$O$4)</f>
        <v>4.9113703476065709</v>
      </c>
      <c r="X20" s="75">
        <f>SUM(NOx!$Z$66*'Discrete pdfs (ERF)'!$O$3,NOx!$Z$72*'Time series'!$M$32*'Discrete pdfs (ERF)'!$O$4,NOx!$Z$78*'Time series'!$M$32*'Discrete pdfs (ERF)'!$O$4,NOx!$Z$84*'Time series'!$M$32*'Discrete pdfs (ERF)'!$O$4)</f>
        <v>4.7916903024617383</v>
      </c>
      <c r="Y20" s="75">
        <f>SUM(NOx!$Z$66*'Discrete pdfs (ERF)'!$O$3,NOx!$Z$72*'Time series'!$M$33*'Discrete pdfs (ERF)'!$O$4,NOx!$Z$78*'Time series'!$M$33*'Discrete pdfs (ERF)'!$O$4,NOx!$Z$84*'Time series'!$M$33*'Discrete pdfs (ERF)'!$O$4)</f>
        <v>4.6713615469723724</v>
      </c>
      <c r="Z20" s="75">
        <f>SUM(NOx!$Z$66*'Discrete pdfs (ERF)'!$O$3,NOx!$Z$72*'Time series'!$M$34*'Discrete pdfs (ERF)'!$O$4,NOx!$Z$78*'Time series'!$M$34*'Discrete pdfs (ERF)'!$O$4,NOx!$Z$84*'Time series'!$M$34*'Discrete pdfs (ERF)'!$O$4)</f>
        <v>4.5503805648871865</v>
      </c>
      <c r="AA20" s="75">
        <f>SUM(NOx!$Z$66*'Discrete pdfs (ERF)'!$O$3,NOx!$Z$72*'Time series'!$M$35*'Discrete pdfs (ERF)'!$O$4,NOx!$Z$78*'Time series'!$M$35*'Discrete pdfs (ERF)'!$O$4,NOx!$Z$84*'Time series'!$M$35*'Discrete pdfs (ERF)'!$O$4)</f>
        <v>4.4287438208955248</v>
      </c>
      <c r="AB20" s="75">
        <f>SUM(NOx!$Z$66*'Discrete pdfs (ERF)'!$O$3,NOx!$Z$72*'Time series'!$M$36*'Discrete pdfs (ERF)'!$O$4,NOx!$Z$78*'Time series'!$M$36*'Discrete pdfs (ERF)'!$O$4,NOx!$Z$84*'Time series'!$M$36*'Discrete pdfs (ERF)'!$O$4)</f>
        <v>4.3268763745364556</v>
      </c>
      <c r="AC20" s="75">
        <f>SUM(NOx!$Z$66*'Discrete pdfs (ERF)'!$O$3,NOx!$Z$72*'Time series'!$M$37*'Discrete pdfs (ERF)'!$O$4,NOx!$Z$78*'Time series'!$M$37*'Discrete pdfs (ERF)'!$O$4,NOx!$Z$84*'Time series'!$M$37*'Discrete pdfs (ERF)'!$O$4)</f>
        <v>4.224549002718172</v>
      </c>
      <c r="AD20" s="75">
        <f>SUM(NOx!$Z$66*'Discrete pdfs (ERF)'!$O$3,NOx!$Z$72*'Time series'!$M$38*'Discrete pdfs (ERF)'!$O$4,NOx!$Z$78*'Time series'!$M$38*'Discrete pdfs (ERF)'!$O$4,NOx!$Z$84*'Time series'!$M$38*'Discrete pdfs (ERF)'!$O$4)</f>
        <v>4.121759628904595</v>
      </c>
      <c r="AE20" s="75">
        <f>SUM(NOx!$Z$66*'Discrete pdfs (ERF)'!$O$3,NOx!$Z$72*'Time series'!$M$39*'Discrete pdfs (ERF)'!$O$4,NOx!$Z$78*'Time series'!$M$39*'Discrete pdfs (ERF)'!$O$4,NOx!$Z$84*'Time series'!$M$39*'Discrete pdfs (ERF)'!$O$4)</f>
        <v>4.0185061671842028</v>
      </c>
      <c r="AF20" s="75">
        <f>SUM(NOx!$Z$66*'Discrete pdfs (ERF)'!$O$3,NOx!$Z$72*'Time series'!$M$40*'Discrete pdfs (ERF)'!$O$4,NOx!$Z$78*'Time series'!$M$40*'Discrete pdfs (ERF)'!$O$4,NOx!$Z$84*'Time series'!$M$40*'Discrete pdfs (ERF)'!$O$4)</f>
        <v>3.9147865222277076</v>
      </c>
      <c r="AG20" s="75">
        <f>SUM(NOx!$Z$66*'Discrete pdfs (ERF)'!$O$3,NOx!$Z$72*'Time series'!$M$41*'Discrete pdfs (ERF)'!$O$4,NOx!$Z$78*'Time series'!$M$41*'Discrete pdfs (ERF)'!$O$4,NOx!$Z$84*'Time series'!$M$41*'Discrete pdfs (ERF)'!$O$4)</f>
        <v>3.5262517826865674</v>
      </c>
      <c r="AH20" s="75">
        <f>SUM(NOx!$Z$66*'Discrete pdfs (ERF)'!$O$3,NOx!$Z$72*'Time series'!$M$42*'Discrete pdfs (ERF)'!$O$4,NOx!$Z$78*'Time series'!$M$42*'Discrete pdfs (ERF)'!$O$4,NOx!$Z$84*'Time series'!$M$42*'Discrete pdfs (ERF)'!$O$4)</f>
        <v>3.4835102451143061</v>
      </c>
      <c r="AI20" s="75">
        <f>SUM(NOx!$Z$66*'Discrete pdfs (ERF)'!$O$3,NOx!$Z$72*'Time series'!$M$43*'Discrete pdfs (ERF)'!$O$4,NOx!$Z$78*'Time series'!$M$43*'Discrete pdfs (ERF)'!$O$4,NOx!$Z$84*'Time series'!$M$43*'Discrete pdfs (ERF)'!$O$4)</f>
        <v>3.3925665734139963</v>
      </c>
      <c r="AJ20" s="75">
        <f>SUM(NOx!$Z$66*'Discrete pdfs (ERF)'!$O$3,NOx!$Z$72*'Time series'!$M$44*'Discrete pdfs (ERF)'!$O$4,NOx!$Z$78*'Time series'!$M$44*'Discrete pdfs (ERF)'!$O$4,NOx!$Z$84*'Time series'!$M$44*'Discrete pdfs (ERF)'!$O$4)</f>
        <v>3.3012710676491106</v>
      </c>
      <c r="AK20" s="75">
        <f>SUM(NOx!$Z$66*'Discrete pdfs (ERF)'!$O$3,NOx!$Z$72*'Time series'!$M$45*'Discrete pdfs (ERF)'!$O$4,NOx!$Z$78*'Time series'!$M$45*'Discrete pdfs (ERF)'!$O$4,NOx!$Z$84*'Time series'!$M$45*'Discrete pdfs (ERF)'!$O$4)</f>
        <v>3.2096223666781016</v>
      </c>
      <c r="AL20" s="75">
        <f>SUM(NOx!$Z$66*'Discrete pdfs (ERF)'!$O$3,NOx!$Z$72*'Time series'!$M$46*'Discrete pdfs (ERF)'!$O$4,NOx!$Z$78*'Time series'!$M$46*'Discrete pdfs (ERF)'!$O$4,NOx!$Z$84*'Time series'!$M$46*'Discrete pdfs (ERF)'!$O$4)</f>
        <v>3.2254211032835824</v>
      </c>
      <c r="AM20" s="75">
        <f>SUM(NOx!$Z$66*'Discrete pdfs (ERF)'!$O$3,NOx!$Z$72*'Time series'!$M$47*'Discrete pdfs (ERF)'!$O$4,NOx!$Z$78*'Time series'!$M$47*'Discrete pdfs (ERF)'!$O$4,NOx!$Z$84*'Time series'!$M$47*'Discrete pdfs (ERF)'!$O$4)</f>
        <v>3.2254211032835824</v>
      </c>
      <c r="AN20" s="75">
        <f>SUM(NOx!$Z$66*'Discrete pdfs (ERF)'!$O$3,NOx!$Z$72*'Time series'!$M$48*'Discrete pdfs (ERF)'!$O$4,NOx!$Z$78*'Time series'!$M$48*'Discrete pdfs (ERF)'!$O$4,NOx!$Z$84*'Time series'!$M$48*'Discrete pdfs (ERF)'!$O$4)</f>
        <v>3.2254211032835824</v>
      </c>
      <c r="AP20" s="75">
        <f>SUM(NOx!$Z$66*'Discrete pdfs (ERF)'!$O$3,NOx!$Z$72*$AQ$9*'Discrete pdfs (ERF)'!$O$4,NOx!$Z$78*$AQ$9*'Discrete pdfs (ERF)'!$O$4,NOx!$Z$84*$AQ$9*'Discrete pdfs (ERF)'!$O$4)</f>
        <v>7.7378812943283615</v>
      </c>
    </row>
    <row r="21" spans="1:42">
      <c r="A21" s="1032"/>
      <c r="B21" s="967"/>
      <c r="C21" s="967"/>
      <c r="D21" s="967"/>
      <c r="E21" s="967"/>
      <c r="F21" s="967"/>
      <c r="G21" s="967"/>
      <c r="H21" s="967"/>
      <c r="I21" s="967"/>
      <c r="J21" s="967"/>
      <c r="K21" s="967"/>
      <c r="L21" s="967"/>
      <c r="M21" s="967"/>
      <c r="N21" s="967"/>
      <c r="O21" s="967"/>
      <c r="P21" s="967"/>
      <c r="Q21" s="967"/>
      <c r="R21" s="967"/>
      <c r="S21" s="967"/>
      <c r="T21" s="967"/>
      <c r="U21" s="967"/>
      <c r="V21" s="75">
        <f>SUM(NOx!$Z$87*'Discrete pdfs (ERF)'!$O$3,NOx!$Z$93*'Time series'!$M$30*'Discrete pdfs (ERF)'!$O$4,NOx!$Z$99*'Time series'!$M$30*'Discrete pdfs (ERF)'!$O$4,NOx!$Z$105*'Time series'!$M$30*'Discrete pdfs (ERF)'!$O$4)</f>
        <v>11.534654304470591</v>
      </c>
      <c r="W21" s="75">
        <f>SUM(NOx!$Z$87*'Discrete pdfs (ERF)'!$O$3,NOx!$Z$93*'Time series'!$M$31*'Discrete pdfs (ERF)'!$O$4,NOx!$Z$99*'Time series'!$M$31*'Discrete pdfs (ERF)'!$O$4,NOx!$Z$105*'Time series'!$M$31*'Discrete pdfs (ERF)'!$O$4)</f>
        <v>11.453113777331058</v>
      </c>
      <c r="X21" s="75">
        <f>SUM(NOx!$Z$87*'Discrete pdfs (ERF)'!$O$3,NOx!$Z$93*'Time series'!$M$32*'Discrete pdfs (ERF)'!$O$4,NOx!$Z$99*'Time series'!$M$32*'Discrete pdfs (ERF)'!$O$4,NOx!$Z$105*'Time series'!$M$32*'Discrete pdfs (ERF)'!$O$4)</f>
        <v>11.37113127021574</v>
      </c>
      <c r="Y21" s="75">
        <f>SUM(NOx!$Z$87*'Discrete pdfs (ERF)'!$O$3,NOx!$Z$93*'Time series'!$M$33*'Discrete pdfs (ERF)'!$O$4,NOx!$Z$99*'Time series'!$M$33*'Discrete pdfs (ERF)'!$O$4,NOx!$Z$105*'Time series'!$M$33*'Discrete pdfs (ERF)'!$O$4)</f>
        <v>11.288704387428835</v>
      </c>
      <c r="Z21" s="75">
        <f>SUM(NOx!$Z$87*'Discrete pdfs (ERF)'!$O$3,NOx!$Z$93*'Time series'!$M$34*'Discrete pdfs (ERF)'!$O$4,NOx!$Z$99*'Time series'!$M$34*'Discrete pdfs (ERF)'!$O$4,NOx!$Z$105*'Time series'!$M$34*'Discrete pdfs (ERF)'!$O$4)</f>
        <v>11.205830720288969</v>
      </c>
      <c r="AA21" s="75">
        <f>SUM(NOx!$Z$87*'Discrete pdfs (ERF)'!$O$3,NOx!$Z$93*'Time series'!$M$35*'Discrete pdfs (ERF)'!$O$4,NOx!$Z$99*'Time series'!$M$35*'Discrete pdfs (ERF)'!$O$4,NOx!$Z$105*'Time series'!$M$35*'Discrete pdfs (ERF)'!$O$4)</f>
        <v>11.122507847058829</v>
      </c>
      <c r="AB21" s="75">
        <f>SUM(NOx!$Z$87*'Discrete pdfs (ERF)'!$O$3,NOx!$Z$93*'Time series'!$M$36*'Discrete pdfs (ERF)'!$O$4,NOx!$Z$99*'Time series'!$M$36*'Discrete pdfs (ERF)'!$O$4,NOx!$Z$105*'Time series'!$M$36*'Discrete pdfs (ERF)'!$O$4)</f>
        <v>11.052727219587931</v>
      </c>
      <c r="AC21" s="75">
        <f>SUM(NOx!$Z$87*'Discrete pdfs (ERF)'!$O$3,NOx!$Z$93*'Time series'!$M$37*'Discrete pdfs (ERF)'!$O$4,NOx!$Z$99*'Time series'!$M$37*'Discrete pdfs (ERF)'!$O$4,NOx!$Z$105*'Time series'!$M$37*'Discrete pdfs (ERF)'!$O$4)</f>
        <v>10.982631536735941</v>
      </c>
      <c r="AD21" s="75">
        <f>SUM(NOx!$Z$87*'Discrete pdfs (ERF)'!$O$3,NOx!$Z$93*'Time series'!$M$38*'Discrete pdfs (ERF)'!$O$4,NOx!$Z$99*'Time series'!$M$38*'Discrete pdfs (ERF)'!$O$4,NOx!$Z$105*'Time series'!$M$38*'Discrete pdfs (ERF)'!$O$4)</f>
        <v>10.912219376046551</v>
      </c>
      <c r="AE21" s="75">
        <f>SUM(NOx!$Z$87*'Discrete pdfs (ERF)'!$O$3,NOx!$Z$93*'Time series'!$M$39*'Discrete pdfs (ERF)'!$O$4,NOx!$Z$99*'Time series'!$M$39*'Discrete pdfs (ERF)'!$O$4,NOx!$Z$105*'Time series'!$M$39*'Discrete pdfs (ERF)'!$O$4)</f>
        <v>10.841489308641169</v>
      </c>
      <c r="AF21" s="75">
        <f>SUM(NOx!$Z$87*'Discrete pdfs (ERF)'!$O$3,NOx!$Z$93*'Time series'!$M$40*'Discrete pdfs (ERF)'!$O$4,NOx!$Z$99*'Time series'!$M$40*'Discrete pdfs (ERF)'!$O$4,NOx!$Z$105*'Time series'!$M$40*'Discrete pdfs (ERF)'!$O$4)</f>
        <v>10.770439899189881</v>
      </c>
      <c r="AG21" s="75">
        <f>SUM(NOx!$Z$87*'Discrete pdfs (ERF)'!$O$3,NOx!$Z$93*'Time series'!$M$41*'Discrete pdfs (ERF)'!$O$4,NOx!$Z$99*'Time series'!$M$41*'Discrete pdfs (ERF)'!$O$4,NOx!$Z$105*'Time series'!$M$41*'Discrete pdfs (ERF)'!$O$4)</f>
        <v>10.504288160941179</v>
      </c>
      <c r="AH21" s="75">
        <f>SUM(NOx!$Z$87*'Discrete pdfs (ERF)'!$O$3,NOx!$Z$93*'Time series'!$M$42*'Discrete pdfs (ERF)'!$O$4,NOx!$Z$99*'Time series'!$M$42*'Discrete pdfs (ERF)'!$O$4,NOx!$Z$105*'Time series'!$M$42*'Discrete pdfs (ERF)'!$O$4)</f>
        <v>10.475009609083203</v>
      </c>
      <c r="AI21" s="75">
        <f>SUM(NOx!$Z$87*'Discrete pdfs (ERF)'!$O$3,NOx!$Z$93*'Time series'!$M$43*'Discrete pdfs (ERF)'!$O$4,NOx!$Z$99*'Time series'!$M$43*'Discrete pdfs (ERF)'!$O$4,NOx!$Z$105*'Time series'!$M$43*'Discrete pdfs (ERF)'!$O$4)</f>
        <v>10.412711920247602</v>
      </c>
      <c r="AJ21" s="75">
        <f>SUM(NOx!$Z$87*'Discrete pdfs (ERF)'!$O$3,NOx!$Z$93*'Time series'!$M$44*'Discrete pdfs (ERF)'!$O$4,NOx!$Z$99*'Time series'!$M$44*'Discrete pdfs (ERF)'!$O$4,NOx!$Z$105*'Time series'!$M$44*'Discrete pdfs (ERF)'!$O$4)</f>
        <v>10.35017322015011</v>
      </c>
      <c r="AK21" s="75">
        <f>SUM(NOx!$Z$87*'Discrete pdfs (ERF)'!$O$3,NOx!$Z$93*'Time series'!$M$45*'Discrete pdfs (ERF)'!$O$4,NOx!$Z$99*'Time series'!$M$45*'Discrete pdfs (ERF)'!$O$4,NOx!$Z$105*'Time series'!$M$45*'Discrete pdfs (ERF)'!$O$4)</f>
        <v>10.28739257638972</v>
      </c>
      <c r="AL21" s="75">
        <f>SUM(NOx!$Z$87*'Discrete pdfs (ERF)'!$O$3,NOx!$Z$93*'Time series'!$M$46*'Discrete pdfs (ERF)'!$O$4,NOx!$Z$99*'Time series'!$M$46*'Discrete pdfs (ERF)'!$O$4,NOx!$Z$105*'Time series'!$M$46*'Discrete pdfs (ERF)'!$O$4)</f>
        <v>10.298214932235297</v>
      </c>
      <c r="AM21" s="75">
        <f>SUM(NOx!$Z$87*'Discrete pdfs (ERF)'!$O$3,NOx!$Z$93*'Time series'!$M$47*'Discrete pdfs (ERF)'!$O$4,NOx!$Z$99*'Time series'!$M$47*'Discrete pdfs (ERF)'!$O$4,NOx!$Z$105*'Time series'!$M$47*'Discrete pdfs (ERF)'!$O$4)</f>
        <v>10.298214932235297</v>
      </c>
      <c r="AN21" s="75">
        <f>SUM(NOx!$Z$87*'Discrete pdfs (ERF)'!$O$3,NOx!$Z$93*'Time series'!$M$48*'Discrete pdfs (ERF)'!$O$4,NOx!$Z$99*'Time series'!$M$48*'Discrete pdfs (ERF)'!$O$4,NOx!$Z$105*'Time series'!$M$48*'Discrete pdfs (ERF)'!$O$4)</f>
        <v>10.298214932235297</v>
      </c>
      <c r="AP21" s="75">
        <f>SUM(NOx!$Z$87*'Discrete pdfs (ERF)'!$O$3,NOx!$Z$93*$AQ$9*'Discrete pdfs (ERF)'!$O$4,NOx!$Z$99*$AQ$9*'Discrete pdfs (ERF)'!$O$4,NOx!$Z$105*$AQ$9*'Discrete pdfs (ERF)'!$O$4)</f>
        <v>13.389313362823529</v>
      </c>
    </row>
    <row r="22" spans="1:42">
      <c r="A22" s="1032"/>
      <c r="B22" s="967"/>
      <c r="C22" s="967"/>
      <c r="D22" s="967"/>
      <c r="E22" s="967"/>
      <c r="F22" s="967"/>
      <c r="G22" s="967"/>
      <c r="H22" s="967"/>
      <c r="I22" s="967"/>
      <c r="J22" s="967"/>
      <c r="K22" s="967"/>
      <c r="L22" s="967"/>
      <c r="M22" s="967"/>
      <c r="N22" s="967"/>
      <c r="O22" s="967"/>
      <c r="P22" s="967"/>
      <c r="Q22" s="967"/>
      <c r="R22" s="967"/>
      <c r="S22" s="967"/>
      <c r="T22" s="967"/>
      <c r="U22" s="967"/>
      <c r="V22" s="75">
        <f>SUM(NOx!$Z$88*'Discrete pdfs (ERF)'!$O$3,NOx!$Z$94*'Time series'!$M$30*'Discrete pdfs (ERF)'!$O$4,NOx!$Z$100*'Time series'!$M$30*'Discrete pdfs (ERF)'!$O$4,NOx!$Z$106*'Time series'!$M$30*'Discrete pdfs (ERF)'!$O$4)</f>
        <v>2.9994107481882404</v>
      </c>
      <c r="W22" s="75">
        <f>SUM(NOx!$Z$88*'Discrete pdfs (ERF)'!$O$3,NOx!$Z$94*'Time series'!$M$31*'Discrete pdfs (ERF)'!$O$4,NOx!$Z$100*'Time series'!$M$31*'Discrete pdfs (ERF)'!$O$4,NOx!$Z$106*'Time series'!$M$31*'Discrete pdfs (ERF)'!$O$4)</f>
        <v>2.8775467548879221</v>
      </c>
      <c r="X22" s="75">
        <f>SUM(NOx!$Z$88*'Discrete pdfs (ERF)'!$O$3,NOx!$Z$94*'Time series'!$M$32*'Discrete pdfs (ERF)'!$O$4,NOx!$Z$100*'Time series'!$M$32*'Discrete pdfs (ERF)'!$O$4,NOx!$Z$106*'Time series'!$M$32*'Discrete pdfs (ERF)'!$O$4)</f>
        <v>2.7550222134320159</v>
      </c>
      <c r="Y22" s="75">
        <f>SUM(NOx!$Z$88*'Discrete pdfs (ERF)'!$O$3,NOx!$Z$94*'Time series'!$M$33*'Discrete pdfs (ERF)'!$O$4,NOx!$Z$100*'Time series'!$M$33*'Discrete pdfs (ERF)'!$O$4,NOx!$Z$106*'Time series'!$M$33*'Discrete pdfs (ERF)'!$O$4)</f>
        <v>2.6318335434039151</v>
      </c>
      <c r="Z22" s="75">
        <f>SUM(NOx!$Z$88*'Discrete pdfs (ERF)'!$O$3,NOx!$Z$94*'Time series'!$M$34*'Discrete pdfs (ERF)'!$O$4,NOx!$Z$100*'Time series'!$M$34*'Discrete pdfs (ERF)'!$O$4,NOx!$Z$106*'Time series'!$M$34*'Discrete pdfs (ERF)'!$O$4)</f>
        <v>2.5079771449798178</v>
      </c>
      <c r="AA22" s="75">
        <f>SUM(NOx!$Z$88*'Discrete pdfs (ERF)'!$O$3,NOx!$Z$94*'Time series'!$M$35*'Discrete pdfs (ERF)'!$O$4,NOx!$Z$100*'Time series'!$M$35*'Discrete pdfs (ERF)'!$O$4,NOx!$Z$106*'Time series'!$M$35*'Discrete pdfs (ERF)'!$O$4)</f>
        <v>2.3834493988235339</v>
      </c>
      <c r="AB22" s="75">
        <f>SUM(NOx!$Z$88*'Discrete pdfs (ERF)'!$O$3,NOx!$Z$94*'Time series'!$M$36*'Discrete pdfs (ERF)'!$O$4,NOx!$Z$100*'Time series'!$M$36*'Discrete pdfs (ERF)'!$O$4,NOx!$Z$106*'Time series'!$M$36*'Discrete pdfs (ERF)'!$O$4)</f>
        <v>2.2791608172197688</v>
      </c>
      <c r="AC22" s="75">
        <f>SUM(NOx!$Z$88*'Discrete pdfs (ERF)'!$O$3,NOx!$Z$94*'Time series'!$M$37*'Discrete pdfs (ERF)'!$O$4,NOx!$Z$100*'Time series'!$M$37*'Discrete pdfs (ERF)'!$O$4,NOx!$Z$106*'Time series'!$M$37*'Discrete pdfs (ERF)'!$O$4)</f>
        <v>2.174401378875217</v>
      </c>
      <c r="AD22" s="75">
        <f>SUM(NOx!$Z$88*'Discrete pdfs (ERF)'!$O$3,NOx!$Z$94*'Time series'!$M$38*'Discrete pdfs (ERF)'!$O$4,NOx!$Z$100*'Time series'!$M$38*'Discrete pdfs (ERF)'!$O$4,NOx!$Z$106*'Time series'!$M$38*'Discrete pdfs (ERF)'!$O$4)</f>
        <v>2.0691689578997114</v>
      </c>
      <c r="AE22" s="75">
        <f>SUM(NOx!$Z$88*'Discrete pdfs (ERF)'!$O$3,NOx!$Z$94*'Time series'!$M$39*'Discrete pdfs (ERF)'!$O$4,NOx!$Z$100*'Time series'!$M$39*'Discrete pdfs (ERF)'!$O$4,NOx!$Z$106*'Time series'!$M$39*'Discrete pdfs (ERF)'!$O$4)</f>
        <v>1.9634614188048136</v>
      </c>
      <c r="AF22" s="75">
        <f>SUM(NOx!$Z$88*'Discrete pdfs (ERF)'!$O$3,NOx!$Z$94*'Time series'!$M$40*'Discrete pdfs (ERF)'!$O$4,NOx!$Z$100*'Time series'!$M$40*'Discrete pdfs (ERF)'!$O$4,NOx!$Z$106*'Time series'!$M$40*'Discrete pdfs (ERF)'!$O$4)</f>
        <v>1.857276616460489</v>
      </c>
      <c r="AG22" s="75">
        <f>SUM(NOx!$Z$88*'Discrete pdfs (ERF)'!$O$3,NOx!$Z$94*'Time series'!$M$41*'Discrete pdfs (ERF)'!$O$4,NOx!$Z$100*'Time series'!$M$41*'Discrete pdfs (ERF)'!$O$4,NOx!$Z$106*'Time series'!$M$41*'Discrete pdfs (ERF)'!$O$4)</f>
        <v>1.4595073747764751</v>
      </c>
      <c r="AH22" s="75">
        <f>SUM(NOx!$Z$88*'Discrete pdfs (ERF)'!$O$3,NOx!$Z$94*'Time series'!$M$42*'Discrete pdfs (ERF)'!$O$4,NOx!$Z$100*'Time series'!$M$42*'Discrete pdfs (ERF)'!$O$4,NOx!$Z$106*'Time series'!$M$42*'Discrete pdfs (ERF)'!$O$4)</f>
        <v>1.4157499774106523</v>
      </c>
      <c r="AI22" s="75">
        <f>SUM(NOx!$Z$88*'Discrete pdfs (ERF)'!$O$3,NOx!$Z$94*'Time series'!$M$43*'Discrete pdfs (ERF)'!$O$4,NOx!$Z$100*'Time series'!$M$43*'Discrete pdfs (ERF)'!$O$4,NOx!$Z$106*'Time series'!$M$43*'Discrete pdfs (ERF)'!$O$4)</f>
        <v>1.3226448013563465</v>
      </c>
      <c r="AJ22" s="75">
        <f>SUM(NOx!$Z$88*'Discrete pdfs (ERF)'!$O$3,NOx!$Z$94*'Time series'!$M$44*'Discrete pdfs (ERF)'!$O$4,NOx!$Z$100*'Time series'!$M$44*'Discrete pdfs (ERF)'!$O$4,NOx!$Z$106*'Time series'!$M$44*'Discrete pdfs (ERF)'!$O$4)</f>
        <v>1.2291794290188651</v>
      </c>
      <c r="AK22" s="75">
        <f>SUM(NOx!$Z$88*'Discrete pdfs (ERF)'!$O$3,NOx!$Z$94*'Time series'!$M$45*'Discrete pdfs (ERF)'!$O$4,NOx!$Z$100*'Time series'!$M$45*'Discrete pdfs (ERF)'!$O$4,NOx!$Z$106*'Time series'!$M$45*'Discrete pdfs (ERF)'!$O$4)</f>
        <v>1.1353524669057329</v>
      </c>
      <c r="AL22" s="75">
        <f>SUM(NOx!$Z$88*'Discrete pdfs (ERF)'!$O$3,NOx!$Z$94*'Time series'!$M$46*'Discrete pdfs (ERF)'!$O$4,NOx!$Z$100*'Time series'!$M$46*'Discrete pdfs (ERF)'!$O$4,NOx!$Z$106*'Time series'!$M$46*'Discrete pdfs (ERF)'!$O$4)</f>
        <v>1.1515267000941232</v>
      </c>
      <c r="AM22" s="75">
        <f>SUM(NOx!$Z$88*'Discrete pdfs (ERF)'!$O$3,NOx!$Z$94*'Time series'!$M$47*'Discrete pdfs (ERF)'!$O$4,NOx!$Z$100*'Time series'!$M$47*'Discrete pdfs (ERF)'!$O$4,NOx!$Z$106*'Time series'!$M$47*'Discrete pdfs (ERF)'!$O$4)</f>
        <v>1.1515267000941232</v>
      </c>
      <c r="AN22" s="75">
        <f>SUM(NOx!$Z$88*'Discrete pdfs (ERF)'!$O$3,NOx!$Z$94*'Time series'!$M$48*'Discrete pdfs (ERF)'!$O$4,NOx!$Z$100*'Time series'!$M$48*'Discrete pdfs (ERF)'!$O$4,NOx!$Z$106*'Time series'!$M$48*'Discrete pdfs (ERF)'!$O$4)</f>
        <v>1.1515267000941232</v>
      </c>
      <c r="AP22" s="75">
        <f>SUM(NOx!$Z$88*'Discrete pdfs (ERF)'!$O$3,NOx!$Z$94*$AQ$9*'Discrete pdfs (ERF)'!$O$4,NOx!$Z$100*$AQ$9*'Discrete pdfs (ERF)'!$O$4,NOx!$Z$106*$AQ$9*'Discrete pdfs (ERF)'!$O$4)</f>
        <v>5.7712368203294169</v>
      </c>
    </row>
    <row r="23" spans="1:42">
      <c r="A23" s="1032"/>
      <c r="B23" s="967"/>
      <c r="C23" s="967"/>
      <c r="D23" s="967"/>
      <c r="E23" s="967"/>
      <c r="F23" s="967"/>
      <c r="G23" s="967"/>
      <c r="H23" s="967"/>
      <c r="I23" s="967"/>
      <c r="J23" s="967"/>
      <c r="K23" s="967"/>
      <c r="L23" s="967"/>
      <c r="M23" s="967"/>
      <c r="N23" s="967"/>
      <c r="O23" s="967"/>
      <c r="P23" s="967"/>
      <c r="Q23" s="967"/>
      <c r="R23" s="967"/>
      <c r="S23" s="967"/>
      <c r="T23" s="967"/>
      <c r="U23" s="967"/>
      <c r="V23" s="75">
        <f>SUM(NOx!$Z$89*'Discrete pdfs (ERF)'!$O$3,NOx!$Z$95*'Time series'!$M$30*'Discrete pdfs (ERF)'!$O$4,NOx!$Z$101*'Time series'!$M$30*'Discrete pdfs (ERF)'!$O$4,NOx!$Z$107*'Time series'!$M$30*'Discrete pdfs (ERF)'!$O$4)</f>
        <v>6.2156431784941315</v>
      </c>
      <c r="W23" s="75">
        <f>SUM(NOx!$Z$89*'Discrete pdfs (ERF)'!$O$3,NOx!$Z$95*'Time series'!$M$31*'Discrete pdfs (ERF)'!$O$4,NOx!$Z$101*'Time series'!$M$31*'Discrete pdfs (ERF)'!$O$4,NOx!$Z$107*'Time series'!$M$31*'Discrete pdfs (ERF)'!$O$4)</f>
        <v>6.0607161769290165</v>
      </c>
      <c r="X23" s="75">
        <f>SUM(NOx!$Z$89*'Discrete pdfs (ERF)'!$O$3,NOx!$Z$95*'Time series'!$M$32*'Discrete pdfs (ERF)'!$O$4,NOx!$Z$101*'Time series'!$M$32*'Discrete pdfs (ERF)'!$O$4,NOx!$Z$107*'Time series'!$M$32*'Discrete pdfs (ERF)'!$O$4)</f>
        <v>5.9049494134099128</v>
      </c>
      <c r="Y23" s="75">
        <f>SUM(NOx!$Z$89*'Discrete pdfs (ERF)'!$O$3,NOx!$Z$95*'Time series'!$M$33*'Discrete pdfs (ERF)'!$O$4,NOx!$Z$101*'Time series'!$M$33*'Discrete pdfs (ERF)'!$O$4,NOx!$Z$107*'Time series'!$M$33*'Discrete pdfs (ERF)'!$O$4)</f>
        <v>5.7483383361147897</v>
      </c>
      <c r="Z23" s="75">
        <f>SUM(NOx!$Z$89*'Discrete pdfs (ERF)'!$O$3,NOx!$Z$95*'Time series'!$M$34*'Discrete pdfs (ERF)'!$O$4,NOx!$Z$101*'Time series'!$M$34*'Discrete pdfs (ERF)'!$O$4,NOx!$Z$107*'Time series'!$M$34*'Discrete pdfs (ERF)'!$O$4)</f>
        <v>5.5908783685490491</v>
      </c>
      <c r="AA23" s="75">
        <f>SUM(NOx!$Z$89*'Discrete pdfs (ERF)'!$O$3,NOx!$Z$95*'Time series'!$M$35*'Discrete pdfs (ERF)'!$O$4,NOx!$Z$101*'Time series'!$M$35*'Discrete pdfs (ERF)'!$O$4,NOx!$Z$107*'Time series'!$M$35*'Discrete pdfs (ERF)'!$O$4)</f>
        <v>5.4325649094117789</v>
      </c>
      <c r="AB23" s="75">
        <f>SUM(NOx!$Z$89*'Discrete pdfs (ERF)'!$O$3,NOx!$Z$95*'Time series'!$M$36*'Discrete pdfs (ERF)'!$O$4,NOx!$Z$101*'Time series'!$M$36*'Discrete pdfs (ERF)'!$O$4,NOx!$Z$107*'Time series'!$M$36*'Discrete pdfs (ERF)'!$O$4)</f>
        <v>5.2999817172170758</v>
      </c>
      <c r="AC23" s="75">
        <f>SUM(NOx!$Z$89*'Discrete pdfs (ERF)'!$O$3,NOx!$Z$95*'Time series'!$M$37*'Discrete pdfs (ERF)'!$O$4,NOx!$Z$101*'Time series'!$M$37*'Discrete pdfs (ERF)'!$O$4,NOx!$Z$107*'Time series'!$M$37*'Discrete pdfs (ERF)'!$O$4)</f>
        <v>5.1667999197982937</v>
      </c>
      <c r="AD23" s="75">
        <f>SUM(NOx!$Z$89*'Discrete pdfs (ERF)'!$O$3,NOx!$Z$95*'Time series'!$M$38*'Discrete pdfs (ERF)'!$O$4,NOx!$Z$101*'Time series'!$M$38*'Discrete pdfs (ERF)'!$O$4,NOx!$Z$107*'Time series'!$M$38*'Discrete pdfs (ERF)'!$O$4)</f>
        <v>5.0330168144884579</v>
      </c>
      <c r="AE23" s="75">
        <f>SUM(NOx!$Z$89*'Discrete pdfs (ERF)'!$O$3,NOx!$Z$95*'Time series'!$M$39*'Discrete pdfs (ERF)'!$O$4,NOx!$Z$101*'Time series'!$M$39*'Discrete pdfs (ERF)'!$O$4,NOx!$Z$107*'Time series'!$M$39*'Discrete pdfs (ERF)'!$O$4)</f>
        <v>4.8986296864182259</v>
      </c>
      <c r="AF23" s="75">
        <f>SUM(NOx!$Z$89*'Discrete pdfs (ERF)'!$O$3,NOx!$Z$95*'Time series'!$M$40*'Discrete pdfs (ERF)'!$O$4,NOx!$Z$101*'Time series'!$M$40*'Discrete pdfs (ERF)'!$O$4,NOx!$Z$107*'Time series'!$M$40*'Discrete pdfs (ERF)'!$O$4)</f>
        <v>4.7636358084607782</v>
      </c>
      <c r="AG23" s="75">
        <f>SUM(NOx!$Z$89*'Discrete pdfs (ERF)'!$O$3,NOx!$Z$95*'Time series'!$M$41*'Discrete pdfs (ERF)'!$O$4,NOx!$Z$101*'Time series'!$M$39*'Discrete pdfs (ERF)'!$O$4,NOx!$Z$107*'Time series'!$M$39*'Discrete pdfs (ERF)'!$O$4)</f>
        <v>4.5103374557333895</v>
      </c>
      <c r="AH23" s="75">
        <f>SUM(NOx!$Z$89*'Discrete pdfs (ERF)'!$O$3,NOx!$Z$95*'Time series'!$M$42*'Discrete pdfs (ERF)'!$O$4,NOx!$Z$101*'Time series'!$M$42*'Discrete pdfs (ERF)'!$O$4,NOx!$Z$107*'Time series'!$M$42*'Discrete pdfs (ERF)'!$O$4)</f>
        <v>4.2023182572580975</v>
      </c>
      <c r="AI23" s="75">
        <f>SUM(NOx!$Z$89*'Discrete pdfs (ERF)'!$O$3,NOx!$Z$95*'Time series'!$M$43*'Discrete pdfs (ERF)'!$O$4,NOx!$Z$101*'Time series'!$M$43*'Discrete pdfs (ERF)'!$O$4,NOx!$Z$107*'Time series'!$M$43*'Discrete pdfs (ERF)'!$O$4)</f>
        <v>4.0839526484704516</v>
      </c>
      <c r="AJ23" s="75">
        <f>SUM(NOx!$Z$89*'Discrete pdfs (ERF)'!$O$3,NOx!$Z$95*'Time series'!$M$44*'Discrete pdfs (ERF)'!$O$4,NOx!$Z$101*'Time series'!$M$44*'Discrete pdfs (ERF)'!$O$4,NOx!$Z$107*'Time series'!$M$44*'Discrete pdfs (ERF)'!$O$4)</f>
        <v>3.9651291182852191</v>
      </c>
      <c r="AK23" s="75">
        <f>SUM(NOx!$Z$89*'Discrete pdfs (ERF)'!$O$3,NOx!$Z$95*'Time series'!$M$45*'Discrete pdfs (ERF)'!$O$4,NOx!$Z$101*'Time series'!$M$45*'Discrete pdfs (ERF)'!$O$4,NOx!$Z$107*'Time series'!$M$45*'Discrete pdfs (ERF)'!$O$4)</f>
        <v>3.845845895140477</v>
      </c>
      <c r="AL23" s="75">
        <f>SUM(NOx!$Z$89*'Discrete pdfs (ERF)'!$O$3,NOx!$Z$95*'Time series'!$M$46*'Discrete pdfs (ERF)'!$O$4,NOx!$Z$101*'Time series'!$M$46*'Discrete pdfs (ERF)'!$O$4,NOx!$Z$107*'Time series'!$M$46*'Discrete pdfs (ERF)'!$O$4)</f>
        <v>3.8664083712470725</v>
      </c>
      <c r="AM23" s="75">
        <f>SUM(NOx!$Z$89*'Discrete pdfs (ERF)'!$O$3,NOx!$Z$95*'Time series'!$M$47*'Discrete pdfs (ERF)'!$O$4,NOx!$Z$101*'Time series'!$M$47*'Discrete pdfs (ERF)'!$O$4,NOx!$Z$107*'Time series'!$M$47*'Discrete pdfs (ERF)'!$O$4)</f>
        <v>3.8664083712470725</v>
      </c>
      <c r="AN23" s="75">
        <f>SUM(NOx!$Z$89*'Discrete pdfs (ERF)'!$O$3,NOx!$Z$95*'Time series'!$M$48*'Discrete pdfs (ERF)'!$O$4,NOx!$Z$101*'Time series'!$M$48*'Discrete pdfs (ERF)'!$O$4,NOx!$Z$107*'Time series'!$M$48*'Discrete pdfs (ERF)'!$O$4)</f>
        <v>3.8664083712470725</v>
      </c>
      <c r="AP23" s="75">
        <f>SUM(NOx!$Z$89*'Discrete pdfs (ERF)'!$O$3,NOx!$Z$95*$AQ$9*'Discrete pdfs (ERF)'!$O$4,NOx!$Z$101*$AQ$9*'Discrete pdfs (ERF)'!$O$4,NOx!$Z$107*$AQ$9*'Discrete pdfs (ERF)'!$O$4)</f>
        <v>9.7394953893647216</v>
      </c>
    </row>
    <row r="24" spans="1:42">
      <c r="A24" s="1032"/>
      <c r="B24" s="967"/>
      <c r="C24" s="967"/>
      <c r="D24" s="967"/>
      <c r="E24" s="967"/>
      <c r="F24" s="967"/>
      <c r="G24" s="967"/>
      <c r="H24" s="967"/>
      <c r="I24" s="967"/>
      <c r="J24" s="967"/>
      <c r="K24" s="967"/>
      <c r="L24" s="967"/>
      <c r="M24" s="967"/>
      <c r="N24" s="967"/>
      <c r="O24" s="967"/>
      <c r="P24" s="967"/>
      <c r="Q24" s="967"/>
      <c r="R24" s="967"/>
      <c r="S24" s="967"/>
      <c r="T24" s="967"/>
      <c r="U24" s="967"/>
      <c r="V24" s="75">
        <f>SUM(NOx!$Z$90*'Discrete pdfs (ERF)'!$O$3,NOx!$Z$96*'Time series'!$M$30*'Discrete pdfs (ERF)'!$O$4,NOx!$Z$102*'Time series'!$M$30*'Discrete pdfs (ERF)'!$O$4,NOx!$Z$108*'Time series'!$M$30*'Discrete pdfs (ERF)'!$O$4)</f>
        <v>2.987975084611767</v>
      </c>
      <c r="W24" s="75">
        <f>SUM(NOx!$Z$90*'Discrete pdfs (ERF)'!$O$3,NOx!$Z$96*'Time series'!$M$31*'Discrete pdfs (ERF)'!$O$4,NOx!$Z$102*'Time series'!$M$31*'Discrete pdfs (ERF)'!$O$4,NOx!$Z$108*'Time series'!$M$31*'Discrete pdfs (ERF)'!$O$4)</f>
        <v>2.8838712883185513</v>
      </c>
      <c r="X24" s="75">
        <f>SUM(NOx!$Z$90*'Discrete pdfs (ERF)'!$O$3,NOx!$Z$96*'Time series'!$M$32*'Discrete pdfs (ERF)'!$O$4,NOx!$Z$102*'Time series'!$M$32*'Discrete pdfs (ERF)'!$O$4,NOx!$Z$108*'Time series'!$M$32*'Discrete pdfs (ERF)'!$O$4)</f>
        <v>2.7792032107411857</v>
      </c>
      <c r="Y24" s="75">
        <f>SUM(NOx!$Z$90*'Discrete pdfs (ERF)'!$O$3,NOx!$Z$96*'Time series'!$M$33*'Discrete pdfs (ERF)'!$O$4,NOx!$Z$102*'Time series'!$M$33*'Discrete pdfs (ERF)'!$O$4,NOx!$Z$108*'Time series'!$M$33*'Discrete pdfs (ERF)'!$O$4)</f>
        <v>2.6739677932653034</v>
      </c>
      <c r="Z24" s="75">
        <f>SUM(NOx!$Z$90*'Discrete pdfs (ERF)'!$O$3,NOx!$Z$96*'Time series'!$M$34*'Discrete pdfs (ERF)'!$O$4,NOx!$Z$102*'Time series'!$M$34*'Discrete pdfs (ERF)'!$O$4,NOx!$Z$108*'Time series'!$M$34*'Discrete pdfs (ERF)'!$O$4)</f>
        <v>2.5681619606976955</v>
      </c>
      <c r="AA24" s="75">
        <f>SUM(NOx!$Z$90*'Discrete pdfs (ERF)'!$O$3,NOx!$Z$96*'Time series'!$M$35*'Discrete pdfs (ERF)'!$O$4,NOx!$Z$102*'Time series'!$M$35*'Discrete pdfs (ERF)'!$O$4,NOx!$Z$108*'Time series'!$M$35*'Discrete pdfs (ERF)'!$O$4)</f>
        <v>2.4617826211764733</v>
      </c>
      <c r="AB24" s="75">
        <f>SUM(NOx!$Z$90*'Discrete pdfs (ERF)'!$O$3,NOx!$Z$96*'Time series'!$M$36*'Discrete pdfs (ERF)'!$O$4,NOx!$Z$102*'Time series'!$M$36*'Discrete pdfs (ERF)'!$O$4,NOx!$Z$108*'Time series'!$M$36*'Discrete pdfs (ERF)'!$O$4)</f>
        <v>2.3726928337752713</v>
      </c>
      <c r="AC24" s="75">
        <f>SUM(NOx!$Z$90*'Discrete pdfs (ERF)'!$O$3,NOx!$Z$96*'Time series'!$M$37*'Discrete pdfs (ERF)'!$O$4,NOx!$Z$102*'Time series'!$M$37*'Discrete pdfs (ERF)'!$O$4,NOx!$Z$108*'Time series'!$M$37*'Discrete pdfs (ERF)'!$O$4)</f>
        <v>2.2832008112847837</v>
      </c>
      <c r="AD24" s="75">
        <f>SUM(NOx!$Z$90*'Discrete pdfs (ERF)'!$O$3,NOx!$Z$96*'Time series'!$M$38*'Discrete pdfs (ERF)'!$O$4,NOx!$Z$102*'Time series'!$M$38*'Discrete pdfs (ERF)'!$O$4,NOx!$Z$108*'Time series'!$M$38*'Discrete pdfs (ERF)'!$O$4)</f>
        <v>2.1933047376375114</v>
      </c>
      <c r="AE24" s="75">
        <f>SUM(NOx!$Z$90*'Discrete pdfs (ERF)'!$O$3,NOx!$Z$96*'Time series'!$M$39*'Discrete pdfs (ERF)'!$O$4,NOx!$Z$102*'Time series'!$M$39*'Discrete pdfs (ERF)'!$O$4,NOx!$Z$108*'Time series'!$M$39*'Discrete pdfs (ERF)'!$O$4)</f>
        <v>2.1030027885665294</v>
      </c>
      <c r="AF24" s="75">
        <f>SUM(NOx!$Z$90*'Discrete pdfs (ERF)'!$O$3,NOx!$Z$96*'Time series'!$M$40*'Discrete pdfs (ERF)'!$O$4,NOx!$Z$102*'Time series'!$M$40*'Discrete pdfs (ERF)'!$O$4,NOx!$Z$108*'Time series'!$M$40*'Discrete pdfs (ERF)'!$O$4)</f>
        <v>2.0122931315684438</v>
      </c>
      <c r="AG24" s="75">
        <f>SUM(NOx!$Z$90*'Discrete pdfs (ERF)'!$O$3,NOx!$Z$96*'Time series'!$M$41*'Discrete pdfs (ERF)'!$O$4,NOx!$Z$102*'Time series'!$M$41*'Discrete pdfs (ERF)'!$O$4,NOx!$Z$108*'Time series'!$M$41*'Discrete pdfs (ERF)'!$O$4)</f>
        <v>1.6724939260235292</v>
      </c>
      <c r="AH24" s="75">
        <f>SUM(NOx!$Z$90*'Discrete pdfs (ERF)'!$O$3,NOx!$Z$96*'Time series'!$M$42*'Discrete pdfs (ERF)'!$O$4,NOx!$Z$102*'Time series'!$M$42*'Discrete pdfs (ERF)'!$O$4,NOx!$Z$108*'Time series'!$M$42*'Discrete pdfs (ERF)'!$O$4)</f>
        <v>1.6351136378980065</v>
      </c>
      <c r="AI24" s="75">
        <f>SUM(NOx!$Z$90*'Discrete pdfs (ERF)'!$O$3,NOx!$Z$96*'Time series'!$M$43*'Discrete pdfs (ERF)'!$O$4,NOx!$Z$102*'Time series'!$M$43*'Discrete pdfs (ERF)'!$O$4,NOx!$Z$108*'Time series'!$M$43*'Discrete pdfs (ERF)'!$O$4)</f>
        <v>1.5555774105078926</v>
      </c>
      <c r="AJ24" s="75">
        <f>SUM(NOx!$Z$90*'Discrete pdfs (ERF)'!$O$3,NOx!$Z$96*'Time series'!$M$44*'Discrete pdfs (ERF)'!$O$4,NOx!$Z$102*'Time series'!$M$44*'Discrete pdfs (ERF)'!$O$4,NOx!$Z$108*'Time series'!$M$44*'Discrete pdfs (ERF)'!$O$4)</f>
        <v>1.4757334810683591</v>
      </c>
      <c r="AK24" s="75">
        <f>SUM(NOx!$Z$90*'Discrete pdfs (ERF)'!$O$3,NOx!$Z$96*'Time series'!$M$45*'Discrete pdfs (ERF)'!$O$4,NOx!$Z$102*'Time series'!$M$45*'Discrete pdfs (ERF)'!$O$4,NOx!$Z$108*'Time series'!$M$45*'Discrete pdfs (ERF)'!$O$4)</f>
        <v>1.3955806591715323</v>
      </c>
      <c r="AL24" s="75">
        <f>SUM(NOx!$Z$90*'Discrete pdfs (ERF)'!$O$3,NOx!$Z$96*'Time series'!$M$46*'Discrete pdfs (ERF)'!$O$4,NOx!$Z$102*'Time series'!$M$46*'Discrete pdfs (ERF)'!$O$4,NOx!$Z$108*'Time series'!$M$46*'Discrete pdfs (ERF)'!$O$4)</f>
        <v>1.4093976943058837</v>
      </c>
      <c r="AM24" s="75">
        <f>SUM(NOx!$Z$90*'Discrete pdfs (ERF)'!$O$3,NOx!$Z$96*'Time series'!$M$47*'Discrete pdfs (ERF)'!$O$4,NOx!$Z$102*'Time series'!$M$47*'Discrete pdfs (ERF)'!$O$4,NOx!$Z$108*'Time series'!$M$47*'Discrete pdfs (ERF)'!$O$4)</f>
        <v>1.4093976943058837</v>
      </c>
      <c r="AN24" s="75">
        <f>SUM(NOx!$Z$90*'Discrete pdfs (ERF)'!$O$3,NOx!$Z$96*'Time series'!$M$48*'Discrete pdfs (ERF)'!$O$4,NOx!$Z$102*'Time series'!$M$48*'Discrete pdfs (ERF)'!$O$4,NOx!$Z$108*'Time series'!$M$48*'Discrete pdfs (ERF)'!$O$4)</f>
        <v>1.4093976943058837</v>
      </c>
      <c r="AP24" s="75">
        <f>SUM(NOx!$Z$90*'Discrete pdfs (ERF)'!$O$3,NOx!$Z$96*$AQ$9*'Discrete pdfs (ERF)'!$O$4,NOx!$Z$102*$AQ$9*'Discrete pdfs (ERF)'!$O$4,NOx!$Z$108*$AQ$9*'Discrete pdfs (ERF)'!$O$4)</f>
        <v>5.3558411700705868</v>
      </c>
    </row>
    <row r="25" spans="1:42">
      <c r="A25" s="1032"/>
      <c r="B25" s="967"/>
      <c r="C25" s="967"/>
      <c r="D25" s="967"/>
      <c r="E25" s="967"/>
      <c r="F25" s="967"/>
      <c r="G25" s="967"/>
      <c r="H25" s="967"/>
      <c r="I25" s="967"/>
      <c r="J25" s="967"/>
      <c r="K25" s="967"/>
      <c r="L25" s="967"/>
      <c r="M25" s="967"/>
      <c r="N25" s="967"/>
      <c r="O25" s="967"/>
      <c r="P25" s="967"/>
      <c r="Q25" s="967"/>
      <c r="R25" s="967"/>
      <c r="S25" s="967"/>
      <c r="T25" s="967"/>
      <c r="U25" s="967"/>
      <c r="V25" s="75">
        <f>SUM(NOx!$Z$91*'Discrete pdfs (ERF)'!$O$3,NOx!$Z$97*'Time series'!$M$30*'Discrete pdfs (ERF)'!$O$4,NOx!$Z$103*'Time series'!$M$30*'Discrete pdfs (ERF)'!$O$4,NOx!$Z$109*'Time series'!$M$30*'Discrete pdfs (ERF)'!$O$4)</f>
        <v>5.229592158964719</v>
      </c>
      <c r="W25" s="75">
        <f>SUM(NOx!$Z$91*'Discrete pdfs (ERF)'!$O$3,NOx!$Z$97*'Time series'!$M$31*'Discrete pdfs (ERF)'!$O$4,NOx!$Z$103*'Time series'!$M$31*'Discrete pdfs (ERF)'!$O$4,NOx!$Z$109*'Time series'!$M$31*'Discrete pdfs (ERF)'!$O$4)</f>
        <v>5.0729896671159125</v>
      </c>
      <c r="X25" s="75">
        <f>SUM(NOx!$Z$91*'Discrete pdfs (ERF)'!$O$3,NOx!$Z$97*'Time series'!$M$32*'Discrete pdfs (ERF)'!$O$4,NOx!$Z$103*'Time series'!$M$32*'Discrete pdfs (ERF)'!$O$4,NOx!$Z$109*'Time series'!$M$32*'Discrete pdfs (ERF)'!$O$4)</f>
        <v>4.9155383315327938</v>
      </c>
      <c r="Y25" s="75">
        <f>SUM(NOx!$Z$91*'Discrete pdfs (ERF)'!$O$3,NOx!$Z$97*'Time series'!$M$33*'Discrete pdfs (ERF)'!$O$4,NOx!$Z$103*'Time series'!$M$33*'Discrete pdfs (ERF)'!$O$4,NOx!$Z$109*'Time series'!$M$33*'Discrete pdfs (ERF)'!$O$4)</f>
        <v>4.7572335511667099</v>
      </c>
      <c r="Z25" s="75">
        <f>SUM(NOx!$Z$91*'Discrete pdfs (ERF)'!$O$3,NOx!$Z$97*'Time series'!$M$34*'Discrete pdfs (ERF)'!$O$4,NOx!$Z$103*'Time series'!$M$34*'Discrete pdfs (ERF)'!$O$4,NOx!$Z$109*'Time series'!$M$34*'Discrete pdfs (ERF)'!$O$4)</f>
        <v>4.5980707000296013</v>
      </c>
      <c r="AA25" s="75">
        <f>SUM(NOx!$Z$91*'Discrete pdfs (ERF)'!$O$3,NOx!$Z$97*'Time series'!$M$35*'Discrete pdfs (ERF)'!$O$4,NOx!$Z$103*'Time series'!$M$35*'Discrete pdfs (ERF)'!$O$4,NOx!$Z$109*'Time series'!$M$35*'Discrete pdfs (ERF)'!$O$4)</f>
        <v>4.4380451270588352</v>
      </c>
      <c r="AB25" s="75">
        <f>SUM(NOx!$Z$91*'Discrete pdfs (ERF)'!$O$3,NOx!$Z$97*'Time series'!$M$36*'Discrete pdfs (ERF)'!$O$4,NOx!$Z$103*'Time series'!$M$36*'Discrete pdfs (ERF)'!$O$4,NOx!$Z$109*'Time series'!$M$36*'Discrete pdfs (ERF)'!$O$4)</f>
        <v>4.3040280863544549</v>
      </c>
      <c r="AC25" s="75">
        <f>SUM(NOx!$Z$91*'Discrete pdfs (ERF)'!$O$3,NOx!$Z$97*'Time series'!$M$37*'Discrete pdfs (ERF)'!$O$4,NOx!$Z$103*'Time series'!$M$37*'Discrete pdfs (ERF)'!$O$4,NOx!$Z$109*'Time series'!$M$37*'Discrete pdfs (ERF)'!$O$4)</f>
        <v>4.1694059666852894</v>
      </c>
      <c r="AD25" s="75">
        <f>SUM(NOx!$Z$91*'Discrete pdfs (ERF)'!$O$3,NOx!$Z$97*'Time series'!$M$38*'Discrete pdfs (ERF)'!$O$4,NOx!$Z$103*'Time series'!$M$38*'Discrete pdfs (ERF)'!$O$4,NOx!$Z$109*'Time series'!$M$38*'Discrete pdfs (ERF)'!$O$4)</f>
        <v>4.0341760361558112</v>
      </c>
      <c r="AE25" s="75">
        <f>SUM(NOx!$Z$91*'Discrete pdfs (ERF)'!$O$3,NOx!$Z$97*'Time series'!$M$39*'Discrete pdfs (ERF)'!$O$4,NOx!$Z$103*'Time series'!$M$39*'Discrete pdfs (ERF)'!$O$4,NOx!$Z$109*'Time series'!$M$39*'Discrete pdfs (ERF)'!$O$4)</f>
        <v>3.8983355505361525</v>
      </c>
      <c r="AF25" s="75">
        <f>SUM(NOx!$Z$91*'Discrete pdfs (ERF)'!$O$3,NOx!$Z$97*'Time series'!$M$40*'Discrete pdfs (ERF)'!$O$4,NOx!$Z$103*'Time series'!$M$40*'Discrete pdfs (ERF)'!$O$4,NOx!$Z$109*'Time series'!$M$40*'Discrete pdfs (ERF)'!$O$4)</f>
        <v>3.7618817532064144</v>
      </c>
      <c r="AG25" s="75">
        <f>SUM(NOx!$Z$91*'Discrete pdfs (ERF)'!$O$3,NOx!$Z$97*'Time series'!$M$41*'Discrete pdfs (ERF)'!$O$4,NOx!$Z$103*'Time series'!$M$41*'Discrete pdfs (ERF)'!$O$4,NOx!$Z$109*'Time series'!$M$41*'Discrete pdfs (ERF)'!$O$4)</f>
        <v>3.2507245792000141</v>
      </c>
      <c r="AH25" s="75">
        <f>SUM(NOx!$Z$91*'Discrete pdfs (ERF)'!$O$3,NOx!$Z$97*'Time series'!$M$42*'Discrete pdfs (ERF)'!$O$4,NOx!$Z$103*'Time series'!$M$42*'Discrete pdfs (ERF)'!$O$4,NOx!$Z$109*'Time series'!$M$42*'Discrete pdfs (ERF)'!$O$4)</f>
        <v>3.1944937165905838</v>
      </c>
      <c r="AI25" s="75">
        <f>SUM(NOx!$Z$91*'Discrete pdfs (ERF)'!$O$3,NOx!$Z$97*'Time series'!$M$43*'Discrete pdfs (ERF)'!$O$4,NOx!$Z$103*'Time series'!$M$43*'Discrete pdfs (ERF)'!$O$4,NOx!$Z$109*'Time series'!$M$43*'Discrete pdfs (ERF)'!$O$4)</f>
        <v>3.0748480183063176</v>
      </c>
      <c r="AJ25" s="75">
        <f>SUM(NOx!$Z$91*'Discrete pdfs (ERF)'!$O$3,NOx!$Z$97*'Time series'!$M$44*'Discrete pdfs (ERF)'!$O$4,NOx!$Z$103*'Time series'!$M$44*'Discrete pdfs (ERF)'!$O$4,NOx!$Z$109*'Time series'!$M$44*'Discrete pdfs (ERF)'!$O$4)</f>
        <v>2.9547394463382597</v>
      </c>
      <c r="AK25" s="75">
        <f>SUM(NOx!$Z$91*'Discrete pdfs (ERF)'!$O$3,NOx!$Z$97*'Time series'!$M$45*'Discrete pdfs (ERF)'!$O$4,NOx!$Z$103*'Time series'!$M$45*'Discrete pdfs (ERF)'!$O$4,NOx!$Z$109*'Time series'!$M$45*'Discrete pdfs (ERF)'!$O$4)</f>
        <v>2.8341662099655673</v>
      </c>
      <c r="AL25" s="75">
        <f>SUM(NOx!$Z$91*'Discrete pdfs (ERF)'!$O$3,NOx!$Z$97*'Time series'!$M$46*'Discrete pdfs (ERF)'!$O$4,NOx!$Z$103*'Time series'!$M$46*'Discrete pdfs (ERF)'!$O$4,NOx!$Z$109*'Time series'!$M$46*'Discrete pdfs (ERF)'!$O$4)</f>
        <v>2.8549510632470669</v>
      </c>
      <c r="AM25" s="75">
        <f>SUM(NOx!$Z$91*'Discrete pdfs (ERF)'!$O$3,NOx!$Z$97*'Time series'!$M$47*'Discrete pdfs (ERF)'!$O$4,NOx!$Z$103*'Time series'!$M$47*'Discrete pdfs (ERF)'!$O$4,NOx!$Z$109*'Time series'!$M$47*'Discrete pdfs (ERF)'!$O$4)</f>
        <v>2.8549510632470669</v>
      </c>
      <c r="AN25" s="75">
        <f>SUM(NOx!$Z$91*'Discrete pdfs (ERF)'!$O$3,NOx!$Z$97*'Time series'!$M$48*'Discrete pdfs (ERF)'!$O$4,NOx!$Z$103*'Time series'!$M$48*'Discrete pdfs (ERF)'!$O$4,NOx!$Z$109*'Time series'!$M$48*'Discrete pdfs (ERF)'!$O$4)</f>
        <v>2.8549510632470669</v>
      </c>
      <c r="AP25" s="75">
        <f>SUM(NOx!$Z$91*'Discrete pdfs (ERF)'!$O$3,NOx!$Z$97*$AQ$9*'Discrete pdfs (ERF)'!$O$4,NOx!$Z$103*$AQ$9*'Discrete pdfs (ERF)'!$O$4,NOx!$Z$109*$AQ$9*'Discrete pdfs (ERF)'!$O$4)</f>
        <v>8.7915538025411859</v>
      </c>
    </row>
    <row r="26" spans="1:42">
      <c r="A26" s="1032"/>
      <c r="B26" s="967"/>
      <c r="C26" s="967"/>
      <c r="D26" s="967"/>
      <c r="E26" s="967"/>
      <c r="F26" s="967"/>
      <c r="G26" s="967"/>
      <c r="H26" s="967"/>
      <c r="I26" s="967"/>
      <c r="J26" s="967"/>
      <c r="K26" s="967"/>
      <c r="L26" s="967"/>
      <c r="M26" s="967"/>
      <c r="N26" s="967"/>
      <c r="O26" s="967"/>
      <c r="P26" s="967"/>
      <c r="Q26" s="967"/>
      <c r="R26" s="967"/>
      <c r="S26" s="967"/>
      <c r="T26" s="967"/>
      <c r="U26" s="967"/>
      <c r="V26" s="75">
        <f>SUM(NOx!$Z$112*'Discrete pdfs (ERF)'!$O$3,NOx!$Z$116*'Time series'!$M$30*'Discrete pdfs (ERF)'!$O$4,NOx!$Z$120*'Time series'!$M$30*'Discrete pdfs (ERF)'!$O$4,NOx!$Z$124*'Time series'!$M$30*'Discrete pdfs (ERF)'!$O$4)</f>
        <v>4.9460937054117702</v>
      </c>
      <c r="W26" s="75">
        <f>SUM(NOx!$Z$112*'Discrete pdfs (ERF)'!$O$3,NOx!$Z$116*'Time series'!$M$31*'Discrete pdfs (ERF)'!$O$4,NOx!$Z$120*'Time series'!$M$31*'Discrete pdfs (ERF)'!$O$4,NOx!$Z$124*'Time series'!$M$31*'Discrete pdfs (ERF)'!$O$4)</f>
        <v>4.8165224568064851</v>
      </c>
      <c r="X26" s="75">
        <f>SUM(NOx!$Z$112*'Discrete pdfs (ERF)'!$O$3,NOx!$Z$116*'Time series'!$M$32*'Discrete pdfs (ERF)'!$O$4,NOx!$Z$120*'Time series'!$M$32*'Discrete pdfs (ERF)'!$O$4,NOx!$Z$124*'Time series'!$M$32*'Discrete pdfs (ERF)'!$O$4)</f>
        <v>4.6862488838561145</v>
      </c>
      <c r="Y26" s="75">
        <f>SUM(NOx!$Z$112*'Discrete pdfs (ERF)'!$O$3,NOx!$Z$116*'Time series'!$M$33*'Discrete pdfs (ERF)'!$O$4,NOx!$Z$120*'Time series'!$M$33*'Discrete pdfs (ERF)'!$O$4,NOx!$Z$124*'Time series'!$M$33*'Discrete pdfs (ERF)'!$O$4)</f>
        <v>4.5552691797015781</v>
      </c>
      <c r="Z26" s="75">
        <f>SUM(NOx!$Z$112*'Discrete pdfs (ERF)'!$O$3,NOx!$Z$116*'Time series'!$M$34*'Discrete pdfs (ERF)'!$O$4,NOx!$Z$120*'Time series'!$M$34*'Discrete pdfs (ERF)'!$O$4,NOx!$Z$124*'Time series'!$M$34*'Discrete pdfs (ERF)'!$O$4)</f>
        <v>4.4235795168491929</v>
      </c>
      <c r="AA26" s="75">
        <f>SUM(NOx!$Z$112*'Discrete pdfs (ERF)'!$O$3,NOx!$Z$116*'Time series'!$M$35*'Discrete pdfs (ERF)'!$O$4,NOx!$Z$120*'Time series'!$M$35*'Discrete pdfs (ERF)'!$O$4,NOx!$Z$124*'Time series'!$M$35*'Discrete pdfs (ERF)'!$O$4)</f>
        <v>4.2911760470588263</v>
      </c>
      <c r="AB26" s="75">
        <f>SUM(NOx!$Z$112*'Discrete pdfs (ERF)'!$O$3,NOx!$Z$116*'Time series'!$M$36*'Discrete pdfs (ERF)'!$O$4,NOx!$Z$120*'Time series'!$M$36*'Discrete pdfs (ERF)'!$O$4,NOx!$Z$124*'Time series'!$M$36*'Discrete pdfs (ERF)'!$O$4)</f>
        <v>4.1802917623105547</v>
      </c>
      <c r="AC26" s="75">
        <f>SUM(NOx!$Z$112*'Discrete pdfs (ERF)'!$O$3,NOx!$Z$116*'Time series'!$M$37*'Discrete pdfs (ERF)'!$O$4,NOx!$Z$120*'Time series'!$M$37*'Discrete pdfs (ERF)'!$O$4,NOx!$Z$124*'Time series'!$M$37*'Discrete pdfs (ERF)'!$O$4)</f>
        <v>4.0689068416142389</v>
      </c>
      <c r="AD26" s="75">
        <f>SUM(NOx!$Z$112*'Discrete pdfs (ERF)'!$O$3,NOx!$Z$116*'Time series'!$M$38*'Discrete pdfs (ERF)'!$O$4,NOx!$Z$120*'Time series'!$M$38*'Discrete pdfs (ERF)'!$O$4,NOx!$Z$124*'Time series'!$M$38*'Discrete pdfs (ERF)'!$O$4)</f>
        <v>3.957019024628365</v>
      </c>
      <c r="AE26" s="75">
        <f>SUM(NOx!$Z$112*'Discrete pdfs (ERF)'!$O$3,NOx!$Z$116*'Time series'!$M$39*'Discrete pdfs (ERF)'!$O$4,NOx!$Z$120*'Time series'!$M$39*'Discrete pdfs (ERF)'!$O$4,NOx!$Z$124*'Time series'!$M$39*'Discrete pdfs (ERF)'!$O$4)</f>
        <v>3.8446260408061099</v>
      </c>
      <c r="AF26" s="75">
        <f>SUM(NOx!$Z$112*'Discrete pdfs (ERF)'!$O$3,NOx!$Z$116*'Time series'!$M$40*'Discrete pdfs (ERF)'!$O$4,NOx!$Z$120*'Time series'!$M$40*'Discrete pdfs (ERF)'!$O$4,NOx!$Z$124*'Time series'!$M$40*'Discrete pdfs (ERF)'!$O$4)</f>
        <v>3.7317256093492666</v>
      </c>
      <c r="AG26" s="75">
        <f>SUM(NOx!$Z$112*'Discrete pdfs (ERF)'!$O$3,NOx!$Z$116*'Time series'!$M$41*'Discrete pdfs (ERF)'!$O$4,NOx!$Z$120*'Time series'!$M$41*'Discrete pdfs (ERF)'!$O$4,NOx!$Z$124*'Time series'!$M$41*'Discrete pdfs (ERF)'!$O$4)</f>
        <v>3.3087995595294148</v>
      </c>
      <c r="AH26" s="75">
        <f>SUM(NOx!$Z$112*'Discrete pdfs (ERF)'!$O$3,NOx!$Z$116*'Time series'!$M$42*'Discrete pdfs (ERF)'!$O$4,NOx!$Z$120*'Time series'!$M$42*'Discrete pdfs (ERF)'!$O$4,NOx!$Z$124*'Time series'!$M$42*'Discrete pdfs (ERF)'!$O$4)</f>
        <v>3.2622747373989376</v>
      </c>
      <c r="AI26" s="75">
        <f>SUM(NOx!$Z$112*'Discrete pdfs (ERF)'!$O$3,NOx!$Z$116*'Time series'!$M$43*'Discrete pdfs (ERF)'!$O$4,NOx!$Z$120*'Time series'!$M$43*'Discrete pdfs (ERF)'!$O$4,NOx!$Z$124*'Time series'!$M$43*'Discrete pdfs (ERF)'!$O$4)</f>
        <v>3.1632811496601696</v>
      </c>
      <c r="AJ26" s="75">
        <f>SUM(NOx!$Z$112*'Discrete pdfs (ERF)'!$O$3,NOx!$Z$116*'Time series'!$M$44*'Discrete pdfs (ERF)'!$O$4,NOx!$Z$120*'Time series'!$M$44*'Discrete pdfs (ERF)'!$O$4,NOx!$Z$124*'Time series'!$M$44*'Discrete pdfs (ERF)'!$O$4)</f>
        <v>3.0639045851216919</v>
      </c>
      <c r="AK26" s="75">
        <f>SUM(NOx!$Z$112*'Discrete pdfs (ERF)'!$O$3,NOx!$Z$116*'Time series'!$M$45*'Discrete pdfs (ERF)'!$O$4,NOx!$Z$120*'Time series'!$M$45*'Discrete pdfs (ERF)'!$O$4,NOx!$Z$124*'Time series'!$M$45*'Discrete pdfs (ERF)'!$O$4)</f>
        <v>2.9641435621599781</v>
      </c>
      <c r="AL26" s="75">
        <f>SUM(NOx!$Z$112*'Discrete pdfs (ERF)'!$O$3,NOx!$Z$116*'Time series'!$M$46*'Discrete pdfs (ERF)'!$O$4,NOx!$Z$120*'Time series'!$M$46*'Discrete pdfs (ERF)'!$O$4,NOx!$Z$124*'Time series'!$M$46*'Discrete pdfs (ERF)'!$O$4)</f>
        <v>2.9813407303529473</v>
      </c>
      <c r="AM26" s="75">
        <f>SUM(NOx!$Z$112*'Discrete pdfs (ERF)'!$O$3,NOx!$Z$116*'Time series'!$M$47*'Discrete pdfs (ERF)'!$O$4,NOx!$Z$120*'Time series'!$M$47*'Discrete pdfs (ERF)'!$O$4,NOx!$Z$124*'Time series'!$M$47*'Discrete pdfs (ERF)'!$O$4)</f>
        <v>2.9813407303529473</v>
      </c>
      <c r="AN26" s="75">
        <f>SUM(NOx!$Z$112*'Discrete pdfs (ERF)'!$O$3,NOx!$Z$116*'Time series'!$M$48*'Discrete pdfs (ERF)'!$O$4,NOx!$Z$120*'Time series'!$M$48*'Discrete pdfs (ERF)'!$O$4,NOx!$Z$124*'Time series'!$M$48*'Discrete pdfs (ERF)'!$O$4)</f>
        <v>2.9813407303529473</v>
      </c>
      <c r="AP26" s="75">
        <f>SUM(NOx!$Z$112*'Discrete pdfs (ERF)'!$O$3,NOx!$Z$116*$AQ$9*'Discrete pdfs (ERF)'!$O$4,NOx!$Z$120*$AQ$9*'Discrete pdfs (ERF)'!$O$4,NOx!$Z$124*$AQ$9*'Discrete pdfs (ERF)'!$O$4)</f>
        <v>7.893223168000004</v>
      </c>
    </row>
    <row r="27" spans="1:42">
      <c r="A27" s="1032"/>
      <c r="B27" s="967"/>
      <c r="C27" s="967"/>
      <c r="D27" s="967"/>
      <c r="E27" s="967"/>
      <c r="F27" s="967"/>
      <c r="G27" s="967"/>
      <c r="H27" s="967"/>
      <c r="I27" s="967"/>
      <c r="J27" s="967"/>
      <c r="K27" s="967"/>
      <c r="L27" s="967"/>
      <c r="M27" s="967"/>
      <c r="N27" s="967"/>
      <c r="O27" s="967"/>
      <c r="P27" s="967"/>
      <c r="Q27" s="967"/>
      <c r="R27" s="967"/>
      <c r="S27" s="967"/>
      <c r="T27" s="967"/>
      <c r="U27" s="967"/>
      <c r="V27" s="75">
        <f>SUM(NOx!$Z$113*'Discrete pdfs (ERF)'!$O$3,NOx!$Z$117*'Time series'!$M$30*'Discrete pdfs (ERF)'!$O$4,NOx!$Z$121*'Time series'!$M$30*'Discrete pdfs (ERF)'!$O$4,NOx!$Z$125*'Time series'!$M$30*'Discrete pdfs (ERF)'!$O$4)</f>
        <v>2.8301297327058879</v>
      </c>
      <c r="W27" s="75">
        <f>SUM(NOx!$Z$113*'Discrete pdfs (ERF)'!$O$3,NOx!$Z$117*'Time series'!$M$31*'Discrete pdfs (ERF)'!$O$4,NOx!$Z$121*'Time series'!$M$31*'Discrete pdfs (ERF)'!$O$4,NOx!$Z$125*'Time series'!$M$31*'Discrete pdfs (ERF)'!$O$4)</f>
        <v>2.6759846266064939</v>
      </c>
      <c r="X27" s="75">
        <f>SUM(NOx!$Z$113*'Discrete pdfs (ERF)'!$O$3,NOx!$Z$117*'Time series'!$M$32*'Discrete pdfs (ERF)'!$O$4,NOx!$Z$121*'Time series'!$M$32*'Discrete pdfs (ERF)'!$O$4,NOx!$Z$125*'Time series'!$M$32*'Discrete pdfs (ERF)'!$O$4)</f>
        <v>2.5210039967172637</v>
      </c>
      <c r="Y27" s="75">
        <f>SUM(NOx!$Z$113*'Discrete pdfs (ERF)'!$O$3,NOx!$Z$117*'Time series'!$M$33*'Discrete pdfs (ERF)'!$O$4,NOx!$Z$121*'Time series'!$M$33*'Discrete pdfs (ERF)'!$O$4,NOx!$Z$125*'Time series'!$M$33*'Discrete pdfs (ERF)'!$O$4)</f>
        <v>2.3651833141885947</v>
      </c>
      <c r="Z27" s="75">
        <f>SUM(NOx!$Z$113*'Discrete pdfs (ERF)'!$O$3,NOx!$Z$117*'Time series'!$M$34*'Discrete pdfs (ERF)'!$O$4,NOx!$Z$121*'Time series'!$M$34*'Discrete pdfs (ERF)'!$O$4,NOx!$Z$125*'Time series'!$M$34*'Discrete pdfs (ERF)'!$O$4)</f>
        <v>2.208518025622821</v>
      </c>
      <c r="AA27" s="75">
        <f>SUM(NOx!$Z$113*'Discrete pdfs (ERF)'!$O$3,NOx!$Z$117*'Time series'!$M$35*'Discrete pdfs (ERF)'!$O$4,NOx!$Z$121*'Time series'!$M$35*'Discrete pdfs (ERF)'!$O$4,NOx!$Z$125*'Time series'!$M$35*'Discrete pdfs (ERF)'!$O$4)</f>
        <v>2.0510035529411814</v>
      </c>
      <c r="AB27" s="75">
        <f>SUM(NOx!$Z$113*'Discrete pdfs (ERF)'!$O$3,NOx!$Z$117*'Time series'!$M$36*'Discrete pdfs (ERF)'!$O$4,NOx!$Z$121*'Time series'!$M$36*'Discrete pdfs (ERF)'!$O$4,NOx!$Z$125*'Time series'!$M$36*'Discrete pdfs (ERF)'!$O$4)</f>
        <v>1.9190894900509936</v>
      </c>
      <c r="AC27" s="75">
        <f>SUM(NOx!$Z$113*'Discrete pdfs (ERF)'!$O$3,NOx!$Z$117*'Time series'!$M$37*'Discrete pdfs (ERF)'!$O$4,NOx!$Z$121*'Time series'!$M$37*'Discrete pdfs (ERF)'!$O$4,NOx!$Z$125*'Time series'!$M$37*'Discrete pdfs (ERF)'!$O$4)</f>
        <v>1.7865798430157183</v>
      </c>
      <c r="AD27" s="75">
        <f>SUM(NOx!$Z$113*'Discrete pdfs (ERF)'!$O$3,NOx!$Z$117*'Time series'!$M$38*'Discrete pdfs (ERF)'!$O$4,NOx!$Z$121*'Time series'!$M$38*'Discrete pdfs (ERF)'!$O$4,NOx!$Z$125*'Time series'!$M$38*'Discrete pdfs (ERF)'!$O$4)</f>
        <v>1.6534719228083885</v>
      </c>
      <c r="AE27" s="75">
        <f>SUM(NOx!$Z$113*'Discrete pdfs (ERF)'!$O$3,NOx!$Z$117*'Time series'!$M$39*'Discrete pdfs (ERF)'!$O$4,NOx!$Z$121*'Time series'!$M$39*'Discrete pdfs (ERF)'!$O$4,NOx!$Z$125*'Time series'!$M$39*'Discrete pdfs (ERF)'!$O$4)</f>
        <v>1.5197630282612251</v>
      </c>
      <c r="AF27" s="75">
        <f>SUM(NOx!$Z$113*'Discrete pdfs (ERF)'!$O$3,NOx!$Z$117*'Time series'!$M$40*'Discrete pdfs (ERF)'!$O$4,NOx!$Z$121*'Time series'!$M$40*'Discrete pdfs (ERF)'!$O$4,NOx!$Z$125*'Time series'!$M$40*'Discrete pdfs (ERF)'!$O$4)</f>
        <v>1.3854504460108381</v>
      </c>
      <c r="AG27" s="75">
        <f>SUM(NOx!$Z$113*'Discrete pdfs (ERF)'!$O$3,NOx!$Z$117*'Time series'!$M$41*'Discrete pdfs (ERF)'!$O$4,NOx!$Z$121*'Time series'!$M$41*'Discrete pdfs (ERF)'!$O$4,NOx!$Z$125*'Time series'!$M$41*'Discrete pdfs (ERF)'!$O$4)</f>
        <v>0.88231428329412731</v>
      </c>
      <c r="AH27" s="75">
        <f>SUM(NOx!$Z$113*'Discrete pdfs (ERF)'!$O$3,NOx!$Z$117*'Time series'!$M$42*'Discrete pdfs (ERF)'!$O$4,NOx!$Z$121*'Time series'!$M$42*'Discrete pdfs (ERF)'!$O$4,NOx!$Z$125*'Time series'!$M$42*'Discrete pdfs (ERF)'!$O$4)</f>
        <v>0.82696578800096576</v>
      </c>
      <c r="AI27" s="75">
        <f>SUM(NOx!$Z$113*'Discrete pdfs (ERF)'!$O$3,NOx!$Z$117*'Time series'!$M$43*'Discrete pdfs (ERF)'!$O$4,NOx!$Z$121*'Time series'!$M$43*'Discrete pdfs (ERF)'!$O$4,NOx!$Z$125*'Time series'!$M$43*'Discrete pdfs (ERF)'!$O$4)</f>
        <v>0.70919755431174591</v>
      </c>
      <c r="AJ27" s="75">
        <f>SUM(NOx!$Z$113*'Discrete pdfs (ERF)'!$O$3,NOx!$Z$117*'Time series'!$M$44*'Discrete pdfs (ERF)'!$O$4,NOx!$Z$121*'Time series'!$M$44*'Discrete pdfs (ERF)'!$O$4,NOx!$Z$125*'Time series'!$M$44*'Discrete pdfs (ERF)'!$O$4)</f>
        <v>0.59097371029182932</v>
      </c>
      <c r="AK27" s="75">
        <f>SUM(NOx!$Z$113*'Discrete pdfs (ERF)'!$O$3,NOx!$Z$117*'Time series'!$M$45*'Discrete pdfs (ERF)'!$O$4,NOx!$Z$121*'Time series'!$M$45*'Discrete pdfs (ERF)'!$O$4,NOx!$Z$125*'Time series'!$M$45*'Discrete pdfs (ERF)'!$O$4)</f>
        <v>0.47229249332013268</v>
      </c>
      <c r="AL27" s="75">
        <f>SUM(NOx!$Z$113*'Discrete pdfs (ERF)'!$O$3,NOx!$Z$117*'Time series'!$M$46*'Discrete pdfs (ERF)'!$O$4,NOx!$Z$121*'Time series'!$M$46*'Discrete pdfs (ERF)'!$O$4,NOx!$Z$125*'Time series'!$M$46*'Discrete pdfs (ERF)'!$O$4)</f>
        <v>0.49275119341176898</v>
      </c>
      <c r="AM27" s="75">
        <f>SUM(NOx!$Z$113*'Discrete pdfs (ERF)'!$O$3,NOx!$Z$117*'Time series'!$M$47*'Discrete pdfs (ERF)'!$O$4,NOx!$Z$121*'Time series'!$M$47*'Discrete pdfs (ERF)'!$O$4,NOx!$Z$125*'Time series'!$M$47*'Discrete pdfs (ERF)'!$O$4)</f>
        <v>0.49275119341176898</v>
      </c>
      <c r="AN27" s="75">
        <f>SUM(NOx!$Z$113*'Discrete pdfs (ERF)'!$O$3,NOx!$Z$117*'Time series'!$M$48*'Discrete pdfs (ERF)'!$O$4,NOx!$Z$121*'Time series'!$M$48*'Discrete pdfs (ERF)'!$O$4,NOx!$Z$125*'Time series'!$M$48*'Discrete pdfs (ERF)'!$O$4)</f>
        <v>0.49275119341176898</v>
      </c>
      <c r="AP27" s="75">
        <f>SUM(NOx!$Z$113*'Discrete pdfs (ERF)'!$O$3,NOx!$Z$117*$AQ$9*'Discrete pdfs (ERF)'!$O$4,NOx!$Z$121*$AQ$9*'Discrete pdfs (ERF)'!$O$4,NOx!$Z$125*$AQ$9*'Discrete pdfs (ERF)'!$O$4)</f>
        <v>6.3361975416470662</v>
      </c>
    </row>
    <row r="28" spans="1:42">
      <c r="A28" s="1032"/>
      <c r="B28" s="967"/>
      <c r="C28" s="967"/>
      <c r="D28" s="967"/>
      <c r="E28" s="967"/>
      <c r="F28" s="967"/>
      <c r="G28" s="967"/>
      <c r="H28" s="967"/>
      <c r="I28" s="967"/>
      <c r="J28" s="967"/>
      <c r="K28" s="967"/>
      <c r="L28" s="967"/>
      <c r="M28" s="967"/>
      <c r="N28" s="967"/>
      <c r="O28" s="967"/>
      <c r="P28" s="967"/>
      <c r="Q28" s="967"/>
      <c r="R28" s="967"/>
      <c r="S28" s="967"/>
      <c r="T28" s="967"/>
      <c r="U28" s="967"/>
      <c r="V28" s="75">
        <f>SUM(NOx!$Z$114*'Discrete pdfs (ERF)'!$O$3,NOx!$Z$118*'Time series'!$M$30*'Discrete pdfs (ERF)'!$O$4,NOx!$Z$122*'Time series'!$M$30*'Discrete pdfs (ERF)'!$O$4,NOx!$Z$126*'Time series'!$M$30*'Discrete pdfs (ERF)'!$O$4)</f>
        <v>-10.611786184470574</v>
      </c>
      <c r="W28" s="75">
        <f>SUM(NOx!$Z$114*'Discrete pdfs (ERF)'!$O$3,NOx!$Z$118*'Time series'!$M$31*'Discrete pdfs (ERF)'!$O$4,NOx!$Z$122*'Time series'!$M$31*'Discrete pdfs (ERF)'!$O$4,NOx!$Z$126*'Time series'!$M$31*'Discrete pdfs (ERF)'!$O$4)</f>
        <v>-10.859758746456563</v>
      </c>
      <c r="X28" s="75">
        <f>SUM(NOx!$Z$114*'Discrete pdfs (ERF)'!$O$3,NOx!$Z$118*'Time series'!$M$32*'Discrete pdfs (ERF)'!$O$4,NOx!$Z$122*'Time series'!$M$32*'Discrete pdfs (ERF)'!$O$4,NOx!$Z$126*'Time series'!$M$32*'Discrete pdfs (ERF)'!$O$4)</f>
        <v>-11.109075411930537</v>
      </c>
      <c r="Y28" s="75">
        <f>SUM(NOx!$Z$114*'Discrete pdfs (ERF)'!$O$3,NOx!$Z$118*'Time series'!$M$33*'Discrete pdfs (ERF)'!$O$4,NOx!$Z$122*'Time series'!$M$33*'Discrete pdfs (ERF)'!$O$4,NOx!$Z$126*'Time series'!$M$33*'Discrete pdfs (ERF)'!$O$4)</f>
        <v>-11.359743466433184</v>
      </c>
      <c r="Z28" s="75">
        <f>SUM(NOx!$Z$114*'Discrete pdfs (ERF)'!$O$3,NOx!$Z$118*'Time series'!$M$34*'Discrete pdfs (ERF)'!$O$4,NOx!$Z$122*'Time series'!$M$34*'Discrete pdfs (ERF)'!$O$4,NOx!$Z$126*'Time series'!$M$34*'Discrete pdfs (ERF)'!$O$4)</f>
        <v>-11.611770234995511</v>
      </c>
      <c r="AA28" s="75">
        <f>SUM(NOx!$Z$114*'Discrete pdfs (ERF)'!$O$3,NOx!$Z$118*'Time series'!$M$35*'Discrete pdfs (ERF)'!$O$4,NOx!$Z$122*'Time series'!$M$35*'Discrete pdfs (ERF)'!$O$4,NOx!$Z$126*'Time series'!$M$35*'Discrete pdfs (ERF)'!$O$4)</f>
        <v>-11.865163082352929</v>
      </c>
      <c r="AB28" s="75">
        <f>SUM(NOx!$Z$114*'Discrete pdfs (ERF)'!$O$3,NOx!$Z$118*'Time series'!$M$36*'Discrete pdfs (ERF)'!$O$4,NOx!$Z$122*'Time series'!$M$36*'Discrete pdfs (ERF)'!$O$4,NOx!$Z$126*'Time series'!$M$36*'Discrete pdfs (ERF)'!$O$4)</f>
        <v>-12.077372661784974</v>
      </c>
      <c r="AC28" s="75">
        <f>SUM(NOx!$Z$114*'Discrete pdfs (ERF)'!$O$3,NOx!$Z$118*'Time series'!$M$37*'Discrete pdfs (ERF)'!$O$4,NOx!$Z$122*'Time series'!$M$37*'Discrete pdfs (ERF)'!$O$4,NOx!$Z$126*'Time series'!$M$37*'Discrete pdfs (ERF)'!$O$4)</f>
        <v>-12.29054035484172</v>
      </c>
      <c r="AD28" s="75">
        <f>SUM(NOx!$Z$114*'Discrete pdfs (ERF)'!$O$3,NOx!$Z$118*'Time series'!$M$38*'Discrete pdfs (ERF)'!$O$4,NOx!$Z$122*'Time series'!$M$38*'Discrete pdfs (ERF)'!$O$4,NOx!$Z$126*'Time series'!$M$38*'Discrete pdfs (ERF)'!$O$4)</f>
        <v>-12.504670487349163</v>
      </c>
      <c r="AE28" s="75">
        <f>SUM(NOx!$Z$114*'Discrete pdfs (ERF)'!$O$3,NOx!$Z$118*'Time series'!$M$39*'Discrete pdfs (ERF)'!$O$4,NOx!$Z$122*'Time series'!$M$39*'Discrete pdfs (ERF)'!$O$4,NOx!$Z$126*'Time series'!$M$39*'Discrete pdfs (ERF)'!$O$4)</f>
        <v>-12.719767404664168</v>
      </c>
      <c r="AF28" s="75">
        <f>SUM(NOx!$Z$114*'Discrete pdfs (ERF)'!$O$3,NOx!$Z$118*'Time series'!$M$40*'Discrete pdfs (ERF)'!$O$4,NOx!$Z$122*'Time series'!$M$40*'Discrete pdfs (ERF)'!$O$4,NOx!$Z$126*'Time series'!$M$40*'Discrete pdfs (ERF)'!$O$4)</f>
        <v>-12.935835471762616</v>
      </c>
      <c r="AG28" s="75">
        <f>SUM(NOx!$Z$114*'Discrete pdfs (ERF)'!$O$3,NOx!$Z$118*'Time series'!$M$41*'Discrete pdfs (ERF)'!$O$4,NOx!$Z$122*'Time series'!$M$41*'Discrete pdfs (ERF)'!$O$4,NOx!$Z$126*'Time series'!$M$41*'Discrete pdfs (ERF)'!$O$4)</f>
        <v>-13.745228429176461</v>
      </c>
      <c r="AH28" s="75">
        <f>SUM(NOx!$Z$114*'Discrete pdfs (ERF)'!$O$3,NOx!$Z$118*'Time series'!$M$42*'Discrete pdfs (ERF)'!$O$4,NOx!$Z$122*'Time series'!$M$42*'Discrete pdfs (ERF)'!$O$4,NOx!$Z$126*'Time series'!$M$42*'Discrete pdfs (ERF)'!$O$4)</f>
        <v>-13.834267312908931</v>
      </c>
      <c r="AI28" s="75">
        <f>SUM(NOx!$Z$114*'Discrete pdfs (ERF)'!$O$3,NOx!$Z$118*'Time series'!$M$43*'Discrete pdfs (ERF)'!$O$4,NOx!$Z$122*'Time series'!$M$43*'Discrete pdfs (ERF)'!$O$4,NOx!$Z$126*'Time series'!$M$43*'Discrete pdfs (ERF)'!$O$4)</f>
        <v>-14.023720558408984</v>
      </c>
      <c r="AJ28" s="75">
        <f>SUM(NOx!$Z$114*'Discrete pdfs (ERF)'!$O$3,NOx!$Z$118*'Time series'!$M$44*'Discrete pdfs (ERF)'!$O$4,NOx!$Z$122*'Time series'!$M$44*'Discrete pdfs (ERF)'!$O$4,NOx!$Z$126*'Time series'!$M$44*'Discrete pdfs (ERF)'!$O$4)</f>
        <v>-14.213906742267108</v>
      </c>
      <c r="AK28" s="75">
        <f>SUM(NOx!$Z$114*'Discrete pdfs (ERF)'!$O$3,NOx!$Z$118*'Time series'!$M$45*'Discrete pdfs (ERF)'!$O$4,NOx!$Z$122*'Time series'!$M$45*'Discrete pdfs (ERF)'!$O$4,NOx!$Z$126*'Time series'!$M$45*'Discrete pdfs (ERF)'!$O$4)</f>
        <v>-14.404828700004188</v>
      </c>
      <c r="AL28" s="75">
        <f>SUM(NOx!$Z$114*'Discrete pdfs (ERF)'!$O$3,NOx!$Z$118*'Time series'!$M$46*'Discrete pdfs (ERF)'!$O$4,NOx!$Z$122*'Time series'!$M$46*'Discrete pdfs (ERF)'!$O$4,NOx!$Z$126*'Time series'!$M$46*'Discrete pdfs (ERF)'!$O$4)</f>
        <v>-14.37191687811764</v>
      </c>
      <c r="AM28" s="75">
        <f>SUM(NOx!$Z$114*'Discrete pdfs (ERF)'!$O$3,NOx!$Z$118*'Time series'!$M$47*'Discrete pdfs (ERF)'!$O$4,NOx!$Z$122*'Time series'!$M$47*'Discrete pdfs (ERF)'!$O$4,NOx!$Z$126*'Time series'!$M$47*'Discrete pdfs (ERF)'!$O$4)</f>
        <v>-14.37191687811764</v>
      </c>
      <c r="AN28" s="75">
        <f>SUM(NOx!$Z$114*'Discrete pdfs (ERF)'!$O$3,NOx!$Z$118*'Time series'!$M$48*'Discrete pdfs (ERF)'!$O$4,NOx!$Z$122*'Time series'!$M$48*'Discrete pdfs (ERF)'!$O$4,NOx!$Z$126*'Time series'!$M$48*'Discrete pdfs (ERF)'!$O$4)</f>
        <v>-14.37191687811764</v>
      </c>
      <c r="AP28" s="75">
        <f>SUM(NOx!$Z$114*'Discrete pdfs (ERF)'!$O$3,NOx!$Z$118*$AQ$9*'Discrete pdfs (ERF)'!$O$4,NOx!$Z$122*$AQ$9*'Discrete pdfs (ERF)'!$O$4,NOx!$Z$126*$AQ$9*'Discrete pdfs (ERF)'!$O$4)</f>
        <v>-4.9715901439999932</v>
      </c>
    </row>
    <row r="29" spans="1:42">
      <c r="A29" s="1032"/>
      <c r="B29" s="967"/>
      <c r="C29" s="967"/>
      <c r="D29" s="967"/>
      <c r="E29" s="967"/>
      <c r="F29" s="967"/>
      <c r="G29" s="967"/>
      <c r="H29" s="967"/>
      <c r="I29" s="967"/>
      <c r="J29" s="967"/>
      <c r="K29" s="967"/>
      <c r="L29" s="967"/>
      <c r="M29" s="967"/>
      <c r="N29" s="967"/>
      <c r="O29" s="967"/>
      <c r="P29" s="967"/>
      <c r="Q29" s="967"/>
      <c r="R29" s="967"/>
      <c r="S29" s="967"/>
      <c r="T29" s="967"/>
      <c r="U29" s="967"/>
      <c r="V29" s="75">
        <f>SUM(NOx!$Z$129*'Discrete pdfs (ERF)'!$O$3,NOx!$Z$131*'Time series'!$M$30*'Discrete pdfs (ERF)'!$O$4,NOx!$Z$133*'Time series'!$M$30*'Discrete pdfs (ERF)'!$O$4,NOx!$Z$135*'Time series'!$M$30*'Discrete pdfs (ERF)'!$O$4)</f>
        <v>11.49878465294119</v>
      </c>
      <c r="W29" s="75">
        <f>SUM(NOx!$Z$129*'Discrete pdfs (ERF)'!$O$3,NOx!$Z$131*'Time series'!$M$31*'Discrete pdfs (ERF)'!$O$4,NOx!$Z$133*'Time series'!$M$31*'Discrete pdfs (ERF)'!$O$4,NOx!$Z$135*'Time series'!$M$31*'Discrete pdfs (ERF)'!$O$4)</f>
        <v>11.233498691357088</v>
      </c>
      <c r="X29" s="75">
        <f>SUM(NOx!$Z$129*'Discrete pdfs (ERF)'!$O$3,NOx!$Z$131*'Time series'!$M$32*'Discrete pdfs (ERF)'!$O$4,NOx!$Z$133*'Time series'!$M$32*'Discrete pdfs (ERF)'!$O$4,NOx!$Z$135*'Time series'!$M$32*'Discrete pdfs (ERF)'!$O$4)</f>
        <v>10.966774781221638</v>
      </c>
      <c r="Y29" s="75">
        <f>SUM(NOx!$Z$129*'Discrete pdfs (ERF)'!$O$3,NOx!$Z$131*'Time series'!$M$33*'Discrete pdfs (ERF)'!$O$4,NOx!$Z$133*'Time series'!$M$33*'Discrete pdfs (ERF)'!$O$4,NOx!$Z$135*'Time series'!$M$33*'Discrete pdfs (ERF)'!$O$4)</f>
        <v>10.698605128319034</v>
      </c>
      <c r="Z29" s="75">
        <f>SUM(NOx!$Z$129*'Discrete pdfs (ERF)'!$O$3,NOx!$Z$131*'Time series'!$M$34*'Discrete pdfs (ERF)'!$O$4,NOx!$Z$133*'Time series'!$M$34*'Discrete pdfs (ERF)'!$O$4,NOx!$Z$135*'Time series'!$M$34*'Discrete pdfs (ERF)'!$O$4)</f>
        <v>10.428981896185912</v>
      </c>
      <c r="AA29" s="75">
        <f>SUM(NOx!$Z$129*'Discrete pdfs (ERF)'!$O$3,NOx!$Z$131*'Time series'!$M$35*'Discrete pdfs (ERF)'!$O$4,NOx!$Z$133*'Time series'!$M$35*'Discrete pdfs (ERF)'!$O$4,NOx!$Z$135*'Time series'!$M$35*'Discrete pdfs (ERF)'!$O$4)</f>
        <v>10.157897205882369</v>
      </c>
      <c r="AB29" s="75">
        <f>SUM(NOx!$Z$129*'Discrete pdfs (ERF)'!$O$3,NOx!$Z$131*'Time series'!$M$36*'Discrete pdfs (ERF)'!$O$4,NOx!$Z$133*'Time series'!$M$36*'Discrete pdfs (ERF)'!$O$4,NOx!$Z$135*'Time series'!$M$36*'Discrete pdfs (ERF)'!$O$4)</f>
        <v>9.9308711918503398</v>
      </c>
      <c r="AC29" s="75">
        <f>SUM(NOx!$Z$129*'Discrete pdfs (ERF)'!$O$3,NOx!$Z$131*'Time series'!$M$37*'Discrete pdfs (ERF)'!$O$4,NOx!$Z$133*'Time series'!$M$37*'Discrete pdfs (ERF)'!$O$4,NOx!$Z$135*'Time series'!$M$37*'Discrete pdfs (ERF)'!$O$4)</f>
        <v>9.7028201688729663</v>
      </c>
      <c r="AD29" s="75">
        <f>SUM(NOx!$Z$129*'Discrete pdfs (ERF)'!$O$3,NOx!$Z$131*'Time series'!$M$38*'Discrete pdfs (ERF)'!$O$4,NOx!$Z$133*'Time series'!$M$38*'Discrete pdfs (ERF)'!$O$4,NOx!$Z$135*'Time series'!$M$38*'Discrete pdfs (ERF)'!$O$4)</f>
        <v>9.4737395090958536</v>
      </c>
      <c r="AE29" s="75">
        <f>SUM(NOx!$Z$129*'Discrete pdfs (ERF)'!$O$3,NOx!$Z$131*'Time series'!$M$39*'Discrete pdfs (ERF)'!$O$4,NOx!$Z$133*'Time series'!$M$39*'Discrete pdfs (ERF)'!$O$4,NOx!$Z$135*'Time series'!$M$39*'Discrete pdfs (ERF)'!$O$4)</f>
        <v>9.2436245637701191</v>
      </c>
      <c r="AF29" s="75">
        <f>SUM(NOx!$Z$129*'Discrete pdfs (ERF)'!$O$3,NOx!$Z$131*'Time series'!$M$40*'Discrete pdfs (ERF)'!$O$4,NOx!$Z$133*'Time series'!$M$40*'Discrete pdfs (ERF)'!$O$4,NOx!$Z$135*'Time series'!$M$40*'Discrete pdfs (ERF)'!$O$4)</f>
        <v>9.0124706631580445</v>
      </c>
      <c r="AG29" s="75">
        <f>SUM(NOx!$Z$129*'Discrete pdfs (ERF)'!$O$3,NOx!$Z$131*'Time series'!$M$41*'Discrete pdfs (ERF)'!$O$4,NOx!$Z$133*'Time series'!$M$41*'Discrete pdfs (ERF)'!$O$4,NOx!$Z$135*'Time series'!$M$41*'Discrete pdfs (ERF)'!$O$4)</f>
        <v>8.1465660352941338</v>
      </c>
      <c r="AH29" s="75">
        <f>SUM(NOx!$Z$129*'Discrete pdfs (ERF)'!$O$3,NOx!$Z$131*'Time series'!$M$42*'Discrete pdfs (ERF)'!$O$4,NOx!$Z$133*'Time series'!$M$42*'Discrete pdfs (ERF)'!$O$4,NOx!$Z$135*'Time series'!$M$42*'Discrete pdfs (ERF)'!$O$4)</f>
        <v>8.0513104727425002</v>
      </c>
      <c r="AI29" s="75">
        <f>SUM(NOx!$Z$129*'Discrete pdfs (ERF)'!$O$3,NOx!$Z$131*'Time series'!$M$43*'Discrete pdfs (ERF)'!$O$4,NOx!$Z$133*'Time series'!$M$43*'Discrete pdfs (ERF)'!$O$4,NOx!$Z$135*'Time series'!$M$43*'Discrete pdfs (ERF)'!$O$4)</f>
        <v>7.8486296357773524</v>
      </c>
      <c r="AJ29" s="75">
        <f>SUM(NOx!$Z$129*'Discrete pdfs (ERF)'!$O$3,NOx!$Z$131*'Time series'!$M$44*'Discrete pdfs (ERF)'!$O$4,NOx!$Z$133*'Time series'!$M$44*'Discrete pdfs (ERF)'!$O$4,NOx!$Z$135*'Time series'!$M$44*'Discrete pdfs (ERF)'!$O$4)</f>
        <v>7.6451646868300385</v>
      </c>
      <c r="AK29" s="75">
        <f>SUM(NOx!$Z$129*'Discrete pdfs (ERF)'!$O$3,NOx!$Z$131*'Time series'!$M$45*'Discrete pdfs (ERF)'!$O$4,NOx!$Z$133*'Time series'!$M$45*'Discrete pdfs (ERF)'!$O$4,NOx!$Z$135*'Time series'!$M$45*'Discrete pdfs (ERF)'!$O$4)</f>
        <v>7.4409125924041124</v>
      </c>
      <c r="AL29" s="75">
        <f>SUM(NOx!$Z$129*'Discrete pdfs (ERF)'!$O$3,NOx!$Z$131*'Time series'!$M$46*'Discrete pdfs (ERF)'!$O$4,NOx!$Z$133*'Time series'!$M$46*'Discrete pdfs (ERF)'!$O$4,NOx!$Z$135*'Time series'!$M$46*'Discrete pdfs (ERF)'!$O$4)</f>
        <v>7.4761223117647226</v>
      </c>
      <c r="AM29" s="75">
        <f>SUM(NOx!$Z$129*'Discrete pdfs (ERF)'!$O$3,NOx!$Z$131*'Time series'!$M$47*'Discrete pdfs (ERF)'!$O$4,NOx!$Z$133*'Time series'!$M$47*'Discrete pdfs (ERF)'!$O$4,NOx!$Z$135*'Time series'!$M$47*'Discrete pdfs (ERF)'!$O$4)</f>
        <v>7.4761223117647226</v>
      </c>
      <c r="AN29" s="75">
        <f>SUM(NOx!$Z$129*'Discrete pdfs (ERF)'!$O$3,NOx!$Z$131*'Time series'!$M$48*'Discrete pdfs (ERF)'!$O$4,NOx!$Z$133*'Time series'!$M$48*'Discrete pdfs (ERF)'!$O$4,NOx!$Z$135*'Time series'!$M$48*'Discrete pdfs (ERF)'!$O$4)</f>
        <v>7.4761223117647226</v>
      </c>
      <c r="AP29" s="75">
        <f>SUM(NOx!$Z$129*'Discrete pdfs (ERF)'!$O$3,NOx!$Z$131*$AQ$9*'Discrete pdfs (ERF)'!$O$4,NOx!$Z$133*$AQ$9*'Discrete pdfs (ERF)'!$O$4,NOx!$Z$135*$AQ$9*'Discrete pdfs (ERF)'!$O$4)</f>
        <v>17.532778164705892</v>
      </c>
    </row>
    <row r="30" spans="1:42">
      <c r="A30" s="1032"/>
      <c r="B30" s="967"/>
      <c r="C30" s="967"/>
      <c r="D30" s="967"/>
      <c r="E30" s="967"/>
      <c r="F30" s="967"/>
      <c r="G30" s="967"/>
      <c r="H30" s="967"/>
      <c r="I30" s="967"/>
      <c r="J30" s="967"/>
      <c r="K30" s="967"/>
      <c r="L30" s="967"/>
      <c r="M30" s="967"/>
      <c r="N30" s="967"/>
      <c r="O30" s="967"/>
      <c r="P30" s="967"/>
      <c r="Q30" s="967"/>
      <c r="R30" s="967"/>
      <c r="S30" s="967"/>
      <c r="T30" s="967"/>
      <c r="U30" s="967"/>
      <c r="V30" s="75">
        <f>SUM(NOx!$Z$138*'Discrete pdfs (ERF)'!$O$3,NOx!$Z$140*'Time series'!$M$30*'Discrete pdfs (ERF)'!$O$4,NOx!$Z$142*'Time series'!$M$30*'Discrete pdfs (ERF)'!$O$4,NOx!$Z$144*'Time series'!$M$30*'Discrete pdfs (ERF)'!$O$4)</f>
        <v>14.244264777647066</v>
      </c>
      <c r="W30" s="75">
        <f>SUM(NOx!$Z$138*'Discrete pdfs (ERF)'!$O$3,NOx!$Z$140*'Time series'!$M$31*'Discrete pdfs (ERF)'!$O$4,NOx!$Z$142*'Time series'!$M$31*'Discrete pdfs (ERF)'!$O$4,NOx!$Z$144*'Time series'!$M$31*'Discrete pdfs (ERF)'!$O$4)</f>
        <v>14.10743307114579</v>
      </c>
      <c r="X30" s="75">
        <f>SUM(NOx!$Z$138*'Discrete pdfs (ERF)'!$O$3,NOx!$Z$140*'Time series'!$M$32*'Discrete pdfs (ERF)'!$O$4,NOx!$Z$142*'Time series'!$M$32*'Discrete pdfs (ERF)'!$O$4,NOx!$Z$144*'Time series'!$M$32*'Discrete pdfs (ERF)'!$O$4)</f>
        <v>13.969859685918035</v>
      </c>
      <c r="Y30" s="75">
        <f>SUM(NOx!$Z$138*'Discrete pdfs (ERF)'!$O$3,NOx!$Z$140*'Time series'!$M$33*'Discrete pdfs (ERF)'!$O$4,NOx!$Z$142*'Time series'!$M$33*'Discrete pdfs (ERF)'!$O$4,NOx!$Z$144*'Time series'!$M$33*'Discrete pdfs (ERF)'!$O$4)</f>
        <v>13.831540601789317</v>
      </c>
      <c r="Z30" s="75">
        <f>SUM(NOx!$Z$138*'Discrete pdfs (ERF)'!$O$3,NOx!$Z$140*'Time series'!$M$34*'Discrete pdfs (ERF)'!$O$4,NOx!$Z$142*'Time series'!$M$34*'Discrete pdfs (ERF)'!$O$4,NOx!$Z$144*'Time series'!$M$34*'Discrete pdfs (ERF)'!$O$4)</f>
        <v>13.692471776794346</v>
      </c>
      <c r="AA30" s="75">
        <f>SUM(NOx!$Z$138*'Discrete pdfs (ERF)'!$O$3,NOx!$Z$140*'Time series'!$M$35*'Discrete pdfs (ERF)'!$O$4,NOx!$Z$142*'Time series'!$M$35*'Discrete pdfs (ERF)'!$O$4,NOx!$Z$144*'Time series'!$M$35*'Discrete pdfs (ERF)'!$O$4)</f>
        <v>13.55264914705883</v>
      </c>
      <c r="AB30" s="75">
        <f>SUM(NOx!$Z$138*'Discrete pdfs (ERF)'!$O$3,NOx!$Z$140*'Time series'!$M$36*'Discrete pdfs (ERF)'!$O$4,NOx!$Z$142*'Time series'!$M$36*'Discrete pdfs (ERF)'!$O$4,NOx!$Z$144*'Time series'!$M$36*'Discrete pdfs (ERF)'!$O$4)</f>
        <v>13.43555151876863</v>
      </c>
      <c r="AC30" s="75">
        <f>SUM(NOx!$Z$138*'Discrete pdfs (ERF)'!$O$3,NOx!$Z$140*'Time series'!$M$37*'Discrete pdfs (ERF)'!$O$4,NOx!$Z$142*'Time series'!$M$37*'Discrete pdfs (ERF)'!$O$4,NOx!$Z$144*'Time series'!$M$37*'Discrete pdfs (ERF)'!$O$4)</f>
        <v>13.317925201653981</v>
      </c>
      <c r="AD30" s="75">
        <f>SUM(NOx!$Z$138*'Discrete pdfs (ERF)'!$O$3,NOx!$Z$140*'Time series'!$M$38*'Discrete pdfs (ERF)'!$O$4,NOx!$Z$142*'Time series'!$M$38*'Discrete pdfs (ERF)'!$O$4,NOx!$Z$144*'Time series'!$M$38*'Discrete pdfs (ERF)'!$O$4)</f>
        <v>13.199767808716313</v>
      </c>
      <c r="AE30" s="75">
        <f>SUM(NOx!$Z$138*'Discrete pdfs (ERF)'!$O$3,NOx!$Z$140*'Time series'!$M$39*'Discrete pdfs (ERF)'!$O$4,NOx!$Z$142*'Time series'!$M$39*'Discrete pdfs (ERF)'!$O$4,NOx!$Z$144*'Time series'!$M$39*'Discrete pdfs (ERF)'!$O$4)</f>
        <v>13.081076942179884</v>
      </c>
      <c r="AF30" s="75">
        <f>SUM(NOx!$Z$138*'Discrete pdfs (ERF)'!$O$3,NOx!$Z$140*'Time series'!$M$40*'Discrete pdfs (ERF)'!$O$4,NOx!$Z$142*'Time series'!$M$40*'Discrete pdfs (ERF)'!$O$4,NOx!$Z$144*'Time series'!$M$40*'Discrete pdfs (ERF)'!$O$4)</f>
        <v>12.96185019344313</v>
      </c>
      <c r="AG30" s="75">
        <f>SUM(NOx!$Z$138*'Discrete pdfs (ERF)'!$O$3,NOx!$Z$140*'Time series'!$M$41*'Discrete pdfs (ERF)'!$O$4,NOx!$Z$142*'Time series'!$M$41*'Discrete pdfs (ERF)'!$O$4,NOx!$Z$144*'Time series'!$M$41*'Discrete pdfs (ERF)'!$O$4)</f>
        <v>12.515225701176478</v>
      </c>
      <c r="AH30" s="75">
        <f>SUM(NOx!$Z$138*'Discrete pdfs (ERF)'!$O$3,NOx!$Z$140*'Time series'!$M$42*'Discrete pdfs (ERF)'!$O$4,NOx!$Z$142*'Time series'!$M$42*'Discrete pdfs (ERF)'!$O$4,NOx!$Z$144*'Time series'!$M$42*'Discrete pdfs (ERF)'!$O$4)</f>
        <v>12.466093884702477</v>
      </c>
      <c r="AI30" s="75">
        <f>SUM(NOx!$Z$138*'Discrete pdfs (ERF)'!$O$3,NOx!$Z$140*'Time series'!$M$43*'Discrete pdfs (ERF)'!$O$4,NOx!$Z$142*'Time series'!$M$43*'Discrete pdfs (ERF)'!$O$4,NOx!$Z$144*'Time series'!$M$43*'Discrete pdfs (ERF)'!$O$4)</f>
        <v>12.361553242478349</v>
      </c>
      <c r="AJ30" s="75">
        <f>SUM(NOx!$Z$138*'Discrete pdfs (ERF)'!$O$3,NOx!$Z$140*'Time series'!$M$44*'Discrete pdfs (ERF)'!$O$4,NOx!$Z$142*'Time series'!$M$44*'Discrete pdfs (ERF)'!$O$4,NOx!$Z$144*'Time series'!$M$44*'Discrete pdfs (ERF)'!$O$4)</f>
        <v>12.256608163547629</v>
      </c>
      <c r="AK30" s="75">
        <f>SUM(NOx!$Z$138*'Discrete pdfs (ERF)'!$O$3,NOx!$Z$140*'Time series'!$M$45*'Discrete pdfs (ERF)'!$O$4,NOx!$Z$142*'Time series'!$M$45*'Discrete pdfs (ERF)'!$O$4,NOx!$Z$144*'Time series'!$M$45*'Discrete pdfs (ERF)'!$O$4)</f>
        <v>12.151257083264779</v>
      </c>
      <c r="AL30" s="75">
        <f>SUM(NOx!$Z$138*'Discrete pdfs (ERF)'!$O$3,NOx!$Z$140*'Time series'!$M$46*'Discrete pdfs (ERF)'!$O$4,NOx!$Z$142*'Time series'!$M$46*'Discrete pdfs (ERF)'!$O$4,NOx!$Z$144*'Time series'!$M$46*'Discrete pdfs (ERF)'!$O$4)</f>
        <v>12.169417885882357</v>
      </c>
      <c r="AM30" s="75">
        <f>SUM(NOx!$Z$138*'Discrete pdfs (ERF)'!$O$3,NOx!$Z$140*'Time series'!$M$47*'Discrete pdfs (ERF)'!$O$4,NOx!$Z$142*'Time series'!$M$47*'Discrete pdfs (ERF)'!$O$4,NOx!$Z$144*'Time series'!$M$47*'Discrete pdfs (ERF)'!$O$4)</f>
        <v>12.169417885882357</v>
      </c>
      <c r="AN30" s="75">
        <f>SUM(NOx!$Z$138*'Discrete pdfs (ERF)'!$O$3,NOx!$Z$140*'Time series'!$M$48*'Discrete pdfs (ERF)'!$O$4,NOx!$Z$142*'Time series'!$M$48*'Discrete pdfs (ERF)'!$O$4,NOx!$Z$144*'Time series'!$M$48*'Discrete pdfs (ERF)'!$O$4)</f>
        <v>12.169417885882357</v>
      </c>
      <c r="AP30" s="75">
        <f>SUM(NOx!$Z$138*'Discrete pdfs (ERF)'!$O$3,NOx!$Z$140*$AQ$9*'Discrete pdfs (ERF)'!$O$4,NOx!$Z$142*$AQ$9*'Discrete pdfs (ERF)'!$O$4,NOx!$Z$144*$AQ$9*'Discrete pdfs (ERF)'!$O$4)</f>
        <v>17.356535115294125</v>
      </c>
    </row>
    <row r="31" spans="1:42">
      <c r="A31" s="1032"/>
      <c r="B31" s="967"/>
      <c r="C31" s="967"/>
      <c r="D31" s="967"/>
      <c r="E31" s="967"/>
      <c r="F31" s="967"/>
      <c r="G31" s="967"/>
      <c r="H31" s="967"/>
      <c r="I31" s="967"/>
      <c r="J31" s="967"/>
      <c r="K31" s="967"/>
      <c r="L31" s="967"/>
      <c r="M31" s="967"/>
      <c r="N31" s="967"/>
      <c r="O31" s="967"/>
      <c r="P31" s="967"/>
      <c r="Q31" s="967"/>
      <c r="R31" s="967"/>
      <c r="S31" s="967"/>
      <c r="T31" s="967"/>
      <c r="U31" s="967"/>
      <c r="V31" s="75">
        <f>SUM(NOx!$Z$147*'Discrete pdfs (ERF)'!$O$3,NOx!$Z$154*'Time series'!$M$30*'Discrete pdfs (ERF)'!$O$4,NOx!$Z$161*'Time series'!$M$30*'Discrete pdfs (ERF)'!$O$4,NOx!$Z$168*'Time series'!$M$30*'Discrete pdfs (ERF)'!$O$4)</f>
        <v>7.7612403487323993</v>
      </c>
      <c r="W31" s="75">
        <f>SUM(NOx!$Z$147*'Discrete pdfs (ERF)'!$O$3,NOx!$Z$154*'Time series'!$M$31*'Discrete pdfs (ERF)'!$O$4,NOx!$Z$161*'Time series'!$M$31*'Discrete pdfs (ERF)'!$O$4,NOx!$Z$168*'Time series'!$M$31*'Discrete pdfs (ERF)'!$O$4)</f>
        <v>7.6662958993233516</v>
      </c>
      <c r="X31" s="75">
        <f>SUM(NOx!$Z$147*'Discrete pdfs (ERF)'!$O$3,NOx!$Z$154*'Time series'!$M$32*'Discrete pdfs (ERF)'!$O$4,NOx!$Z$161*'Time series'!$M$32*'Discrete pdfs (ERF)'!$O$4,NOx!$Z$168*'Time series'!$M$32*'Discrete pdfs (ERF)'!$O$4)</f>
        <v>7.5708368156959258</v>
      </c>
      <c r="Y31" s="75">
        <f>SUM(NOx!$Z$147*'Discrete pdfs (ERF)'!$O$3,NOx!$Z$154*'Time series'!$M$33*'Discrete pdfs (ERF)'!$O$4,NOx!$Z$161*'Time series'!$M$33*'Discrete pdfs (ERF)'!$O$4,NOx!$Z$168*'Time series'!$M$33*'Discrete pdfs (ERF)'!$O$4)</f>
        <v>7.4748603083413103</v>
      </c>
      <c r="Z31" s="75">
        <f>SUM(NOx!$Z$147*'Discrete pdfs (ERF)'!$O$3,NOx!$Z$154*'Time series'!$M$34*'Discrete pdfs (ERF)'!$O$4,NOx!$Z$161*'Time series'!$M$34*'Discrete pdfs (ERF)'!$O$4,NOx!$Z$168*'Time series'!$M$34*'Discrete pdfs (ERF)'!$O$4)</f>
        <v>7.3783635726305077</v>
      </c>
      <c r="AA31" s="75">
        <f>SUM(NOx!$Z$147*'Discrete pdfs (ERF)'!$O$3,NOx!$Z$154*'Time series'!$M$35*'Discrete pdfs (ERF)'!$O$4,NOx!$Z$161*'Time series'!$M$35*'Discrete pdfs (ERF)'!$O$4,NOx!$Z$168*'Time series'!$M$35*'Discrete pdfs (ERF)'!$O$4)</f>
        <v>7.2813437887324</v>
      </c>
      <c r="AB31" s="75">
        <f>SUM(NOx!$Z$147*'Discrete pdfs (ERF)'!$O$3,NOx!$Z$154*'Time series'!$M$36*'Discrete pdfs (ERF)'!$O$4,NOx!$Z$161*'Time series'!$M$36*'Discrete pdfs (ERF)'!$O$4,NOx!$Z$168*'Time series'!$M$36*'Discrete pdfs (ERF)'!$O$4)</f>
        <v>7.2000923731840922</v>
      </c>
      <c r="AC31" s="75">
        <f>SUM(NOx!$Z$147*'Discrete pdfs (ERF)'!$O$3,NOx!$Z$154*'Time series'!$M$37*'Discrete pdfs (ERF)'!$O$4,NOx!$Z$161*'Time series'!$M$37*'Discrete pdfs (ERF)'!$O$4,NOx!$Z$168*'Time series'!$M$37*'Discrete pdfs (ERF)'!$O$4)</f>
        <v>7.1184741123290358</v>
      </c>
      <c r="AD31" s="75">
        <f>SUM(NOx!$Z$147*'Discrete pdfs (ERF)'!$O$3,NOx!$Z$154*'Time series'!$M$38*'Discrete pdfs (ERF)'!$O$4,NOx!$Z$161*'Time series'!$M$38*'Discrete pdfs (ERF)'!$O$4,NOx!$Z$168*'Time series'!$M$38*'Discrete pdfs (ERF)'!$O$4)</f>
        <v>7.0364873498824885</v>
      </c>
      <c r="AE31" s="75">
        <f>SUM(NOx!$Z$147*'Discrete pdfs (ERF)'!$O$3,NOx!$Z$154*'Time series'!$M$39*'Discrete pdfs (ERF)'!$O$4,NOx!$Z$161*'Time series'!$M$39*'Discrete pdfs (ERF)'!$O$4,NOx!$Z$168*'Time series'!$M$39*'Discrete pdfs (ERF)'!$O$4)</f>
        <v>6.9541304220817004</v>
      </c>
      <c r="AF31" s="75">
        <f>SUM(NOx!$Z$147*'Discrete pdfs (ERF)'!$O$3,NOx!$Z$154*'Time series'!$M$40*'Discrete pdfs (ERF)'!$O$4,NOx!$Z$161*'Time series'!$M$40*'Discrete pdfs (ERF)'!$O$4,NOx!$Z$168*'Time series'!$M$40*'Discrete pdfs (ERF)'!$O$4)</f>
        <v>6.8714016576521164</v>
      </c>
      <c r="AG31" s="75">
        <f>SUM(NOx!$Z$147*'Discrete pdfs (ERF)'!$O$3,NOx!$Z$154*'Time series'!$M$41*'Discrete pdfs (ERF)'!$O$4,NOx!$Z$161*'Time series'!$M$41*'Discrete pdfs (ERF)'!$O$4,NOx!$Z$168*'Time series'!$M$41*'Discrete pdfs (ERF)'!$O$4)</f>
        <v>6.5614989487323978</v>
      </c>
      <c r="AH31" s="75">
        <f>SUM(NOx!$Z$147*'Discrete pdfs (ERF)'!$O$3,NOx!$Z$154*'Time series'!$M$42*'Discrete pdfs (ERF)'!$O$4,NOx!$Z$161*'Time series'!$M$42*'Discrete pdfs (ERF)'!$O$4,NOx!$Z$168*'Time series'!$M$42*'Discrete pdfs (ERF)'!$O$4)</f>
        <v>6.5274074842402356</v>
      </c>
      <c r="AI31" s="75">
        <f>SUM(NOx!$Z$147*'Discrete pdfs (ERF)'!$O$3,NOx!$Z$154*'Time series'!$M$43*'Discrete pdfs (ERF)'!$O$4,NOx!$Z$161*'Time series'!$M$43*'Discrete pdfs (ERF)'!$O$4,NOx!$Z$168*'Time series'!$M$43*'Discrete pdfs (ERF)'!$O$4)</f>
        <v>6.4548690794316581</v>
      </c>
      <c r="AJ31" s="75">
        <f>SUM(NOx!$Z$147*'Discrete pdfs (ERF)'!$O$3,NOx!$Z$154*'Time series'!$M$44*'Discrete pdfs (ERF)'!$O$4,NOx!$Z$161*'Time series'!$M$44*'Discrete pdfs (ERF)'!$O$4,NOx!$Z$168*'Time series'!$M$44*'Discrete pdfs (ERF)'!$O$4)</f>
        <v>6.3820500450715629</v>
      </c>
      <c r="AK31" s="75">
        <f>SUM(NOx!$Z$147*'Discrete pdfs (ERF)'!$O$3,NOx!$Z$154*'Time series'!$M$45*'Discrete pdfs (ERF)'!$O$4,NOx!$Z$161*'Time series'!$M$45*'Discrete pdfs (ERF)'!$O$4,NOx!$Z$168*'Time series'!$M$45*'Discrete pdfs (ERF)'!$O$4)</f>
        <v>6.3089492954875492</v>
      </c>
      <c r="AL31" s="75">
        <f>SUM(NOx!$Z$147*'Discrete pdfs (ERF)'!$O$3,NOx!$Z$154*'Time series'!$M$46*'Discrete pdfs (ERF)'!$O$4,NOx!$Z$161*'Time series'!$M$46*'Discrete pdfs (ERF)'!$O$4,NOx!$Z$168*'Time series'!$M$46*'Discrete pdfs (ERF)'!$O$4)</f>
        <v>6.3215506687323977</v>
      </c>
      <c r="AM31" s="75">
        <f>SUM(NOx!$Z$147*'Discrete pdfs (ERF)'!$O$3,NOx!$Z$154*'Time series'!$M$47*'Discrete pdfs (ERF)'!$O$4,NOx!$Z$161*'Time series'!$M$47*'Discrete pdfs (ERF)'!$O$4,NOx!$Z$168*'Time series'!$M$47*'Discrete pdfs (ERF)'!$O$4)</f>
        <v>6.3215506687323977</v>
      </c>
      <c r="AN31" s="75">
        <f>SUM(NOx!$Z$147*'Discrete pdfs (ERF)'!$O$3,NOx!$Z$154*'Time series'!$M$48*'Discrete pdfs (ERF)'!$O$4,NOx!$Z$161*'Time series'!$M$48*'Discrete pdfs (ERF)'!$O$4,NOx!$Z$168*'Time series'!$M$48*'Discrete pdfs (ERF)'!$O$4)</f>
        <v>6.3215506687323977</v>
      </c>
      <c r="AP31" s="75">
        <f>SUM(NOx!$Z$147*'Discrete pdfs (ERF)'!$O$3,NOx!$Z$154*$AQ$9*'Discrete pdfs (ERF)'!$O$4,NOx!$Z$161*$AQ$9*'Discrete pdfs (ERF)'!$O$4,NOx!$Z$168*$AQ$9*'Discrete pdfs (ERF)'!$O$4)</f>
        <v>9.9207748687323978</v>
      </c>
    </row>
    <row r="32" spans="1:42">
      <c r="A32" s="1032"/>
      <c r="B32" s="967"/>
      <c r="C32" s="967"/>
      <c r="D32" s="967"/>
      <c r="E32" s="967"/>
      <c r="F32" s="967"/>
      <c r="G32" s="967"/>
      <c r="H32" s="967"/>
      <c r="I32" s="967"/>
      <c r="J32" s="967"/>
      <c r="K32" s="967"/>
      <c r="L32" s="967"/>
      <c r="M32" s="967"/>
      <c r="N32" s="967"/>
      <c r="O32" s="967"/>
      <c r="P32" s="967"/>
      <c r="Q32" s="967"/>
      <c r="R32" s="967"/>
      <c r="S32" s="967"/>
      <c r="T32" s="967"/>
      <c r="U32" s="967"/>
      <c r="V32" s="75">
        <f>SUM(NOx!$Z$148*'Discrete pdfs (ERF)'!$O$3,NOx!$Z$155*'Time series'!$M$30*'Discrete pdfs (ERF)'!$O$4,NOx!$Z$162*'Time series'!$M$30*'Discrete pdfs (ERF)'!$O$4,NOx!$Z$169*'Time series'!$M$30*'Discrete pdfs (ERF)'!$O$4)</f>
        <v>7.4290744957746515</v>
      </c>
      <c r="W32" s="75">
        <f>SUM(NOx!$Z$148*'Discrete pdfs (ERF)'!$O$3,NOx!$Z$155*'Time series'!$M$31*'Discrete pdfs (ERF)'!$O$4,NOx!$Z$162*'Time series'!$M$31*'Discrete pdfs (ERF)'!$O$4,NOx!$Z$169*'Time series'!$M$31*'Discrete pdfs (ERF)'!$O$4)</f>
        <v>7.3354672921319288</v>
      </c>
      <c r="X32" s="75">
        <f>SUM(NOx!$Z$148*'Discrete pdfs (ERF)'!$O$3,NOx!$Z$155*'Time series'!$M$32*'Discrete pdfs (ERF)'!$O$4,NOx!$Z$162*'Time series'!$M$32*'Discrete pdfs (ERF)'!$O$4,NOx!$Z$169*'Time series'!$M$32*'Discrete pdfs (ERF)'!$O$4)</f>
        <v>7.2413527026401034</v>
      </c>
      <c r="Y32" s="75">
        <f>SUM(NOx!$Z$148*'Discrete pdfs (ERF)'!$O$3,NOx!$Z$155*'Time series'!$M$33*'Discrete pdfs (ERF)'!$O$4,NOx!$Z$162*'Time series'!$M$33*'Discrete pdfs (ERF)'!$O$4,NOx!$Z$169*'Time series'!$M$33*'Discrete pdfs (ERF)'!$O$4)</f>
        <v>7.1467279770792125</v>
      </c>
      <c r="Z32" s="75">
        <f>SUM(NOx!$Z$148*'Discrete pdfs (ERF)'!$O$3,NOx!$Z$155*'Time series'!$M$34*'Discrete pdfs (ERF)'!$O$4,NOx!$Z$162*'Time series'!$M$34*'Discrete pdfs (ERF)'!$O$4,NOx!$Z$169*'Time series'!$M$34*'Discrete pdfs (ERF)'!$O$4)</f>
        <v>7.051590350322086</v>
      </c>
      <c r="AA32" s="75">
        <f>SUM(NOx!$Z$148*'Discrete pdfs (ERF)'!$O$3,NOx!$Z$155*'Time series'!$M$35*'Discrete pdfs (ERF)'!$O$4,NOx!$Z$162*'Time series'!$M$35*'Discrete pdfs (ERF)'!$O$4,NOx!$Z$169*'Time series'!$M$35*'Discrete pdfs (ERF)'!$O$4)</f>
        <v>6.9559370422535256</v>
      </c>
      <c r="AB32" s="75">
        <f>SUM(NOx!$Z$148*'Discrete pdfs (ERF)'!$O$3,NOx!$Z$155*'Time series'!$M$36*'Discrete pdfs (ERF)'!$O$4,NOx!$Z$162*'Time series'!$M$36*'Discrete pdfs (ERF)'!$O$4,NOx!$Z$169*'Time series'!$M$36*'Discrete pdfs (ERF)'!$O$4)</f>
        <v>6.8758300128397014</v>
      </c>
      <c r="AC32" s="75">
        <f>SUM(NOx!$Z$148*'Discrete pdfs (ERF)'!$O$3,NOx!$Z$155*'Time series'!$M$37*'Discrete pdfs (ERF)'!$O$4,NOx!$Z$162*'Time series'!$M$37*'Discrete pdfs (ERF)'!$O$4,NOx!$Z$169*'Time series'!$M$37*'Discrete pdfs (ERF)'!$O$4)</f>
        <v>6.7953613049544339</v>
      </c>
      <c r="AD32" s="75">
        <f>SUM(NOx!$Z$148*'Discrete pdfs (ERF)'!$O$3,NOx!$Z$155*'Time series'!$M$38*'Discrete pdfs (ERF)'!$O$4,NOx!$Z$162*'Time series'!$M$38*'Discrete pdfs (ERF)'!$O$4,NOx!$Z$169*'Time series'!$M$38*'Discrete pdfs (ERF)'!$O$4)</f>
        <v>6.7145292856409373</v>
      </c>
      <c r="AE32" s="75">
        <f>SUM(NOx!$Z$148*'Discrete pdfs (ERF)'!$O$3,NOx!$Z$155*'Time series'!$M$39*'Discrete pdfs (ERF)'!$O$4,NOx!$Z$162*'Time series'!$M$39*'Discrete pdfs (ERF)'!$O$4,NOx!$Z$169*'Time series'!$M$39*'Discrete pdfs (ERF)'!$O$4)</f>
        <v>6.6333323145697349</v>
      </c>
      <c r="AF32" s="75">
        <f>SUM(NOx!$Z$148*'Discrete pdfs (ERF)'!$O$3,NOx!$Z$155*'Time series'!$M$40*'Discrete pdfs (ERF)'!$O$4,NOx!$Z$162*'Time series'!$M$40*'Discrete pdfs (ERF)'!$O$4,NOx!$Z$169*'Time series'!$M$40*'Discrete pdfs (ERF)'!$O$4)</f>
        <v>6.5517687440053569</v>
      </c>
      <c r="AG32" s="75">
        <f>SUM(NOx!$Z$148*'Discrete pdfs (ERF)'!$O$3,NOx!$Z$155*'Time series'!$M$41*'Discrete pdfs (ERF)'!$O$4,NOx!$Z$162*'Time series'!$M$41*'Discrete pdfs (ERF)'!$O$4,NOx!$Z$169*'Time series'!$M$41*'Discrete pdfs (ERF)'!$O$4)</f>
        <v>6.2462308619718332</v>
      </c>
      <c r="AH32" s="75">
        <f>SUM(NOx!$Z$148*'Discrete pdfs (ERF)'!$O$3,NOx!$Z$155*'Time series'!$M$42*'Discrete pdfs (ERF)'!$O$4,NOx!$Z$162*'Time series'!$M$42*'Discrete pdfs (ERF)'!$O$4,NOx!$Z$169*'Time series'!$M$42*'Discrete pdfs (ERF)'!$O$4)</f>
        <v>6.2126195589513911</v>
      </c>
      <c r="AI32" s="75">
        <f>SUM(NOx!$Z$148*'Discrete pdfs (ERF)'!$O$3,NOx!$Z$155*'Time series'!$M$43*'Discrete pdfs (ERF)'!$O$4,NOx!$Z$162*'Time series'!$M$43*'Discrete pdfs (ERF)'!$O$4,NOx!$Z$169*'Time series'!$M$43*'Discrete pdfs (ERF)'!$O$4)</f>
        <v>6.1411028218161716</v>
      </c>
      <c r="AJ32" s="75">
        <f>SUM(NOx!$Z$148*'Discrete pdfs (ERF)'!$O$3,NOx!$Z$155*'Time series'!$M$44*'Discrete pdfs (ERF)'!$O$4,NOx!$Z$162*'Time series'!$M$44*'Discrete pdfs (ERF)'!$O$4,NOx!$Z$169*'Time series'!$M$44*'Discrete pdfs (ERF)'!$O$4)</f>
        <v>6.069309407658336</v>
      </c>
      <c r="AK32" s="75">
        <f>SUM(NOx!$Z$148*'Discrete pdfs (ERF)'!$O$3,NOx!$Z$155*'Time series'!$M$45*'Discrete pdfs (ERF)'!$O$4,NOx!$Z$162*'Time series'!$M$45*'Discrete pdfs (ERF)'!$O$4,NOx!$Z$169*'Time series'!$M$45*'Discrete pdfs (ERF)'!$O$4)</f>
        <v>5.9972382460966296</v>
      </c>
      <c r="AL32" s="75">
        <f>SUM(NOx!$Z$148*'Discrete pdfs (ERF)'!$O$3,NOx!$Z$155*'Time series'!$M$46*'Discrete pdfs (ERF)'!$O$4,NOx!$Z$162*'Time series'!$M$46*'Discrete pdfs (ERF)'!$O$4,NOx!$Z$169*'Time series'!$M$46*'Discrete pdfs (ERF)'!$O$4)</f>
        <v>6.0096621352112702</v>
      </c>
      <c r="AM32" s="75">
        <f>SUM(NOx!$Z$148*'Discrete pdfs (ERF)'!$O$3,NOx!$Z$155*'Time series'!$M$47*'Discrete pdfs (ERF)'!$O$4,NOx!$Z$162*'Time series'!$M$47*'Discrete pdfs (ERF)'!$O$4,NOx!$Z$169*'Time series'!$M$47*'Discrete pdfs (ERF)'!$O$4)</f>
        <v>6.0096621352112702</v>
      </c>
      <c r="AN32" s="75">
        <f>SUM(NOx!$Z$148*'Discrete pdfs (ERF)'!$O$3,NOx!$Z$155*'Time series'!$M$48*'Discrete pdfs (ERF)'!$O$4,NOx!$Z$162*'Time series'!$M$48*'Discrete pdfs (ERF)'!$O$4,NOx!$Z$169*'Time series'!$M$48*'Discrete pdfs (ERF)'!$O$4)</f>
        <v>6.0096621352112702</v>
      </c>
      <c r="AP32" s="75">
        <f>SUM(NOx!$Z$148*'Discrete pdfs (ERF)'!$O$3,NOx!$Z$155*$AQ$9*'Discrete pdfs (ERF)'!$O$4,NOx!$Z$162*$AQ$9*'Discrete pdfs (ERF)'!$O$4,NOx!$Z$169*$AQ$9*'Discrete pdfs (ERF)'!$O$4)</f>
        <v>9.5581930366197216</v>
      </c>
    </row>
    <row r="33" spans="1:42">
      <c r="A33" s="1032"/>
      <c r="B33" s="967"/>
      <c r="C33" s="967"/>
      <c r="D33" s="967"/>
      <c r="E33" s="967"/>
      <c r="F33" s="967"/>
      <c r="G33" s="967"/>
      <c r="H33" s="967"/>
      <c r="I33" s="967"/>
      <c r="J33" s="967"/>
      <c r="K33" s="967"/>
      <c r="L33" s="967"/>
      <c r="M33" s="967"/>
      <c r="N33" s="967"/>
      <c r="O33" s="967"/>
      <c r="P33" s="967"/>
      <c r="Q33" s="967"/>
      <c r="R33" s="967"/>
      <c r="S33" s="967"/>
      <c r="T33" s="967"/>
      <c r="U33" s="967"/>
      <c r="V33" s="75">
        <f>SUM(NOx!$Z$149*'Discrete pdfs (ERF)'!$O$3,NOx!$Z$156*'Time series'!$M$30*'Discrete pdfs (ERF)'!$O$4,NOx!$Z$163*'Time series'!$M$30*'Discrete pdfs (ERF)'!$O$4,NOx!$Z$170*'Time series'!$M$30*'Discrete pdfs (ERF)'!$O$4)</f>
        <v>4.6739164050704307</v>
      </c>
      <c r="W33" s="75">
        <f>SUM(NOx!$Z$149*'Discrete pdfs (ERF)'!$O$3,NOx!$Z$156*'Time series'!$M$31*'Discrete pdfs (ERF)'!$O$4,NOx!$Z$163*'Time series'!$M$31*'Discrete pdfs (ERF)'!$O$4,NOx!$Z$170*'Time series'!$M$31*'Discrete pdfs (ERF)'!$O$4)</f>
        <v>4.5789719556613839</v>
      </c>
      <c r="X33" s="75">
        <f>SUM(NOx!$Z$149*'Discrete pdfs (ERF)'!$O$3,NOx!$Z$156*'Time series'!$M$32*'Discrete pdfs (ERF)'!$O$4,NOx!$Z$163*'Time series'!$M$32*'Discrete pdfs (ERF)'!$O$4,NOx!$Z$170*'Time series'!$M$32*'Discrete pdfs (ERF)'!$O$4)</f>
        <v>4.4835128720339572</v>
      </c>
      <c r="Y33" s="75">
        <f>SUM(NOx!$Z$149*'Discrete pdfs (ERF)'!$O$3,NOx!$Z$156*'Time series'!$M$33*'Discrete pdfs (ERF)'!$O$4,NOx!$Z$163*'Time series'!$M$33*'Discrete pdfs (ERF)'!$O$4,NOx!$Z$170*'Time series'!$M$33*'Discrete pdfs (ERF)'!$O$4)</f>
        <v>4.3875363646793435</v>
      </c>
      <c r="Z33" s="75">
        <f>SUM(NOx!$Z$149*'Discrete pdfs (ERF)'!$O$3,NOx!$Z$156*'Time series'!$M$34*'Discrete pdfs (ERF)'!$O$4,NOx!$Z$163*'Time series'!$M$34*'Discrete pdfs (ERF)'!$O$4,NOx!$Z$170*'Time series'!$M$34*'Discrete pdfs (ERF)'!$O$4)</f>
        <v>4.29103962896854</v>
      </c>
      <c r="AA33" s="75">
        <f>SUM(NOx!$Z$149*'Discrete pdfs (ERF)'!$O$3,NOx!$Z$156*'Time series'!$M$35*'Discrete pdfs (ERF)'!$O$4,NOx!$Z$163*'Time series'!$M$35*'Discrete pdfs (ERF)'!$O$4,NOx!$Z$170*'Time series'!$M$35*'Discrete pdfs (ERF)'!$O$4)</f>
        <v>4.1940198450704314</v>
      </c>
      <c r="AB33" s="75">
        <f>SUM(NOx!$Z$149*'Discrete pdfs (ERF)'!$O$3,NOx!$Z$156*'Time series'!$M$36*'Discrete pdfs (ERF)'!$O$4,NOx!$Z$163*'Time series'!$M$36*'Discrete pdfs (ERF)'!$O$4,NOx!$Z$170*'Time series'!$M$36*'Discrete pdfs (ERF)'!$O$4)</f>
        <v>4.1127684295221254</v>
      </c>
      <c r="AC33" s="75">
        <f>SUM(NOx!$Z$149*'Discrete pdfs (ERF)'!$O$3,NOx!$Z$156*'Time series'!$M$37*'Discrete pdfs (ERF)'!$O$4,NOx!$Z$163*'Time series'!$M$37*'Discrete pdfs (ERF)'!$O$4,NOx!$Z$170*'Time series'!$M$37*'Discrete pdfs (ERF)'!$O$4)</f>
        <v>4.0311501686670681</v>
      </c>
      <c r="AD33" s="75">
        <f>SUM(NOx!$Z$149*'Discrete pdfs (ERF)'!$O$3,NOx!$Z$156*'Time series'!$M$38*'Discrete pdfs (ERF)'!$O$4,NOx!$Z$163*'Time series'!$M$38*'Discrete pdfs (ERF)'!$O$4,NOx!$Z$170*'Time series'!$M$38*'Discrete pdfs (ERF)'!$O$4)</f>
        <v>3.9491634062205208</v>
      </c>
      <c r="AE33" s="75">
        <f>SUM(NOx!$Z$149*'Discrete pdfs (ERF)'!$O$3,NOx!$Z$156*'Time series'!$M$39*'Discrete pdfs (ERF)'!$O$4,NOx!$Z$163*'Time series'!$M$39*'Discrete pdfs (ERF)'!$O$4,NOx!$Z$170*'Time series'!$M$39*'Discrete pdfs (ERF)'!$O$4)</f>
        <v>3.8668064784197327</v>
      </c>
      <c r="AF33" s="75">
        <f>SUM(NOx!$Z$149*'Discrete pdfs (ERF)'!$O$3,NOx!$Z$156*'Time series'!$M$40*'Discrete pdfs (ERF)'!$O$4,NOx!$Z$163*'Time series'!$M$40*'Discrete pdfs (ERF)'!$O$4,NOx!$Z$170*'Time series'!$M$40*'Discrete pdfs (ERF)'!$O$4)</f>
        <v>3.7840777139901474</v>
      </c>
      <c r="AG33" s="75">
        <f>SUM(NOx!$Z$149*'Discrete pdfs (ERF)'!$O$3,NOx!$Z$156*'Time series'!$M$41*'Discrete pdfs (ERF)'!$O$4,NOx!$Z$163*'Time series'!$M$41*'Discrete pdfs (ERF)'!$O$4,NOx!$Z$170*'Time series'!$M$41*'Discrete pdfs (ERF)'!$O$4)</f>
        <v>3.4741750050704301</v>
      </c>
      <c r="AH33" s="75">
        <f>SUM(NOx!$Z$149*'Discrete pdfs (ERF)'!$O$3,NOx!$Z$156*'Time series'!$M$42*'Discrete pdfs (ERF)'!$O$4,NOx!$Z$163*'Time series'!$M$42*'Discrete pdfs (ERF)'!$O$4,NOx!$Z$170*'Time series'!$M$42*'Discrete pdfs (ERF)'!$O$4)</f>
        <v>3.4400835405782688</v>
      </c>
      <c r="AI33" s="75">
        <f>SUM(NOx!$Z$149*'Discrete pdfs (ERF)'!$O$3,NOx!$Z$156*'Time series'!$M$43*'Discrete pdfs (ERF)'!$O$4,NOx!$Z$163*'Time series'!$M$43*'Discrete pdfs (ERF)'!$O$4,NOx!$Z$170*'Time series'!$M$43*'Discrete pdfs (ERF)'!$O$4)</f>
        <v>3.3675451357696913</v>
      </c>
      <c r="AJ33" s="75">
        <f>SUM(NOx!$Z$149*'Discrete pdfs (ERF)'!$O$3,NOx!$Z$156*'Time series'!$M$44*'Discrete pdfs (ERF)'!$O$4,NOx!$Z$163*'Time series'!$M$44*'Discrete pdfs (ERF)'!$O$4,NOx!$Z$170*'Time series'!$M$44*'Discrete pdfs (ERF)'!$O$4)</f>
        <v>3.2947261014095961</v>
      </c>
      <c r="AK33" s="75">
        <f>SUM(NOx!$Z$149*'Discrete pdfs (ERF)'!$O$3,NOx!$Z$156*'Time series'!$M$45*'Discrete pdfs (ERF)'!$O$4,NOx!$Z$163*'Time series'!$M$45*'Discrete pdfs (ERF)'!$O$4,NOx!$Z$170*'Time series'!$M$45*'Discrete pdfs (ERF)'!$O$4)</f>
        <v>3.2216253518255806</v>
      </c>
      <c r="AL33" s="75">
        <f>SUM(NOx!$Z$149*'Discrete pdfs (ERF)'!$O$3,NOx!$Z$156*'Time series'!$M$46*'Discrete pdfs (ERF)'!$O$4,NOx!$Z$163*'Time series'!$M$46*'Discrete pdfs (ERF)'!$O$4,NOx!$Z$170*'Time series'!$M$46*'Discrete pdfs (ERF)'!$O$4)</f>
        <v>3.23422672507043</v>
      </c>
      <c r="AM33" s="75">
        <f>SUM(NOx!$Z$149*'Discrete pdfs (ERF)'!$O$3,NOx!$Z$156*'Time series'!$M$47*'Discrete pdfs (ERF)'!$O$4,NOx!$Z$163*'Time series'!$M$47*'Discrete pdfs (ERF)'!$O$4,NOx!$Z$170*'Time series'!$M$47*'Discrete pdfs (ERF)'!$O$4)</f>
        <v>3.23422672507043</v>
      </c>
      <c r="AN33" s="75">
        <f>SUM(NOx!$Z$149*'Discrete pdfs (ERF)'!$O$3,NOx!$Z$156*'Time series'!$M$48*'Discrete pdfs (ERF)'!$O$4,NOx!$Z$163*'Time series'!$M$48*'Discrete pdfs (ERF)'!$O$4,NOx!$Z$170*'Time series'!$M$48*'Discrete pdfs (ERF)'!$O$4)</f>
        <v>3.23422672507043</v>
      </c>
      <c r="AP33" s="75">
        <f>SUM(NOx!$Z$149*'Discrete pdfs (ERF)'!$O$3,NOx!$Z$156*$AQ$9*'Discrete pdfs (ERF)'!$O$4,NOx!$Z$163*$AQ$9*'Discrete pdfs (ERF)'!$O$4,NOx!$Z$170*$AQ$9*'Discrete pdfs (ERF)'!$O$4)</f>
        <v>6.8334509250704301</v>
      </c>
    </row>
    <row r="34" spans="1:42">
      <c r="A34" s="1032"/>
      <c r="B34" s="967"/>
      <c r="C34" s="967"/>
      <c r="D34" s="967"/>
      <c r="E34" s="967"/>
      <c r="F34" s="967"/>
      <c r="G34" s="967"/>
      <c r="H34" s="967"/>
      <c r="I34" s="967"/>
      <c r="J34" s="967"/>
      <c r="K34" s="967"/>
      <c r="L34" s="967"/>
      <c r="M34" s="967"/>
      <c r="N34" s="967"/>
      <c r="O34" s="967"/>
      <c r="P34" s="967"/>
      <c r="Q34" s="967"/>
      <c r="R34" s="967"/>
      <c r="S34" s="967"/>
      <c r="T34" s="967"/>
      <c r="U34" s="967"/>
      <c r="V34" s="75">
        <f>SUM(NOx!$Z$150*'Discrete pdfs (ERF)'!$O$3,NOx!$Z$157*'Time series'!$M$30*'Discrete pdfs (ERF)'!$O$4,NOx!$Z$164*'Time series'!$M$30*'Discrete pdfs (ERF)'!$O$4,NOx!$Z$171*'Time series'!$M$30*'Discrete pdfs (ERF)'!$O$4)</f>
        <v>11.063562852394371</v>
      </c>
      <c r="W34" s="75">
        <f>SUM(NOx!$Z$150*'Discrete pdfs (ERF)'!$O$3,NOx!$Z$157*'Time series'!$M$31*'Discrete pdfs (ERF)'!$O$4,NOx!$Z$164*'Time series'!$M$31*'Discrete pdfs (ERF)'!$O$4,NOx!$Z$171*'Time series'!$M$31*'Discrete pdfs (ERF)'!$O$4)</f>
        <v>10.973967386050623</v>
      </c>
      <c r="X34" s="75">
        <f>SUM(NOx!$Z$150*'Discrete pdfs (ERF)'!$O$3,NOx!$Z$157*'Time series'!$M$32*'Discrete pdfs (ERF)'!$O$4,NOx!$Z$164*'Time series'!$M$32*'Discrete pdfs (ERF)'!$O$4,NOx!$Z$171*'Time series'!$M$32*'Discrete pdfs (ERF)'!$O$4)</f>
        <v>10.883886278965585</v>
      </c>
      <c r="Y34" s="75">
        <f>SUM(NOx!$Z$150*'Discrete pdfs (ERF)'!$O$3,NOx!$Z$157*'Time series'!$M$33*'Discrete pdfs (ERF)'!$O$4,NOx!$Z$164*'Time series'!$M$33*'Discrete pdfs (ERF)'!$O$4,NOx!$Z$171*'Time series'!$M$33*'Discrete pdfs (ERF)'!$O$4)</f>
        <v>10.79331689878588</v>
      </c>
      <c r="Z34" s="75">
        <f>SUM(NOx!$Z$150*'Discrete pdfs (ERF)'!$O$3,NOx!$Z$157*'Time series'!$M$34*'Discrete pdfs (ERF)'!$O$4,NOx!$Z$164*'Time series'!$M$34*'Discrete pdfs (ERF)'!$O$4,NOx!$Z$171*'Time series'!$M$34*'Discrete pdfs (ERF)'!$O$4)</f>
        <v>10.70225659888977</v>
      </c>
      <c r="AA34" s="75">
        <f>SUM(NOx!$Z$150*'Discrete pdfs (ERF)'!$O$3,NOx!$Z$157*'Time series'!$M$35*'Discrete pdfs (ERF)'!$O$4,NOx!$Z$164*'Time series'!$M$35*'Discrete pdfs (ERF)'!$O$4,NOx!$Z$171*'Time series'!$M$35*'Discrete pdfs (ERF)'!$O$4)</f>
        <v>10.610702718309863</v>
      </c>
      <c r="AB34" s="75">
        <f>SUM(NOx!$Z$150*'Discrete pdfs (ERF)'!$O$3,NOx!$Z$157*'Time series'!$M$36*'Discrete pdfs (ERF)'!$O$4,NOx!$Z$164*'Time series'!$M$36*'Discrete pdfs (ERF)'!$O$4,NOx!$Z$171*'Time series'!$M$36*'Discrete pdfs (ERF)'!$O$4)</f>
        <v>10.534028847299489</v>
      </c>
      <c r="AC34" s="75">
        <f>SUM(NOx!$Z$150*'Discrete pdfs (ERF)'!$O$3,NOx!$Z$157*'Time series'!$M$37*'Discrete pdfs (ERF)'!$O$4,NOx!$Z$164*'Time series'!$M$37*'Discrete pdfs (ERF)'!$O$4,NOx!$Z$171*'Time series'!$M$37*'Discrete pdfs (ERF)'!$O$4)</f>
        <v>10.457008798323592</v>
      </c>
      <c r="AD34" s="75">
        <f>SUM(NOx!$Z$150*'Discrete pdfs (ERF)'!$O$3,NOx!$Z$157*'Time series'!$M$38*'Discrete pdfs (ERF)'!$O$4,NOx!$Z$164*'Time series'!$M$38*'Discrete pdfs (ERF)'!$O$4,NOx!$Z$171*'Time series'!$M$38*'Discrete pdfs (ERF)'!$O$4)</f>
        <v>10.379641008409243</v>
      </c>
      <c r="AE34" s="75">
        <f>SUM(NOx!$Z$150*'Discrete pdfs (ERF)'!$O$3,NOx!$Z$157*'Time series'!$M$39*'Discrete pdfs (ERF)'!$O$4,NOx!$Z$164*'Time series'!$M$39*'Discrete pdfs (ERF)'!$O$4,NOx!$Z$171*'Time series'!$M$39*'Discrete pdfs (ERF)'!$O$4)</f>
        <v>10.30192390752681</v>
      </c>
      <c r="AF34" s="75">
        <f>SUM(NOx!$Z$150*'Discrete pdfs (ERF)'!$O$3,NOx!$Z$157*'Time series'!$M$40*'Discrete pdfs (ERF)'!$O$4,NOx!$Z$164*'Time series'!$M$40*'Discrete pdfs (ERF)'!$O$4,NOx!$Z$171*'Time series'!$M$40*'Discrete pdfs (ERF)'!$O$4)</f>
        <v>10.223855918558046</v>
      </c>
      <c r="AG34" s="75">
        <f>SUM(NOx!$Z$150*'Discrete pdfs (ERF)'!$O$3,NOx!$Z$157*'Time series'!$M$41*'Discrete pdfs (ERF)'!$O$4,NOx!$Z$164*'Time series'!$M$41*'Discrete pdfs (ERF)'!$O$4,NOx!$Z$171*'Time series'!$M$41*'Discrete pdfs (ERF)'!$O$4)</f>
        <v>9.9314125171831034</v>
      </c>
      <c r="AH34" s="75">
        <f>SUM(NOx!$Z$150*'Discrete pdfs (ERF)'!$O$3,NOx!$Z$157*'Time series'!$M$42*'Discrete pdfs (ERF)'!$O$4,NOx!$Z$164*'Time series'!$M$42*'Discrete pdfs (ERF)'!$O$4,NOx!$Z$171*'Time series'!$M$42*'Discrete pdfs (ERF)'!$O$4)</f>
        <v>9.8992416985778249</v>
      </c>
      <c r="AI34" s="75">
        <f>SUM(NOx!$Z$150*'Discrete pdfs (ERF)'!$O$3,NOx!$Z$157*'Time series'!$M$43*'Discrete pdfs (ERF)'!$O$4,NOx!$Z$164*'Time series'!$M$43*'Discrete pdfs (ERF)'!$O$4,NOx!$Z$171*'Time series'!$M$43*'Discrete pdfs (ERF)'!$O$4)</f>
        <v>9.830789964462685</v>
      </c>
      <c r="AJ34" s="75">
        <f>SUM(NOx!$Z$150*'Discrete pdfs (ERF)'!$O$3,NOx!$Z$157*'Time series'!$M$44*'Discrete pdfs (ERF)'!$O$4,NOx!$Z$164*'Time series'!$M$44*'Discrete pdfs (ERF)'!$O$4,NOx!$Z$171*'Time series'!$M$44*'Discrete pdfs (ERF)'!$O$4)</f>
        <v>9.7620734109116114</v>
      </c>
      <c r="AK34" s="75">
        <f>SUM(NOx!$Z$150*'Discrete pdfs (ERF)'!$O$3,NOx!$Z$157*'Time series'!$M$45*'Discrete pdfs (ERF)'!$O$4,NOx!$Z$164*'Time series'!$M$45*'Discrete pdfs (ERF)'!$O$4,NOx!$Z$171*'Time series'!$M$45*'Discrete pdfs (ERF)'!$O$4)</f>
        <v>9.6930910134168364</v>
      </c>
      <c r="AL34" s="75">
        <f>SUM(NOx!$Z$150*'Discrete pdfs (ERF)'!$O$3,NOx!$Z$157*'Time series'!$M$46*'Discrete pdfs (ERF)'!$O$4,NOx!$Z$164*'Time series'!$M$46*'Discrete pdfs (ERF)'!$O$4,NOx!$Z$171*'Time series'!$M$46*'Discrete pdfs (ERF)'!$O$4)</f>
        <v>9.7049824501408466</v>
      </c>
      <c r="AM34" s="75">
        <f>SUM(NOx!$Z$150*'Discrete pdfs (ERF)'!$O$3,NOx!$Z$157*'Time series'!$M$47*'Discrete pdfs (ERF)'!$O$4,NOx!$Z$164*'Time series'!$M$47*'Discrete pdfs (ERF)'!$O$4,NOx!$Z$171*'Time series'!$M$47*'Discrete pdfs (ERF)'!$O$4)</f>
        <v>9.7049824501408466</v>
      </c>
      <c r="AN34" s="75">
        <f>SUM(NOx!$Z$150*'Discrete pdfs (ERF)'!$O$3,NOx!$Z$157*'Time series'!$M$48*'Discrete pdfs (ERF)'!$O$4,NOx!$Z$164*'Time series'!$M$48*'Discrete pdfs (ERF)'!$O$4,NOx!$Z$171*'Time series'!$M$48*'Discrete pdfs (ERF)'!$O$4)</f>
        <v>9.7049824501408466</v>
      </c>
      <c r="AP34" s="75">
        <f>SUM(NOx!$Z$150*'Discrete pdfs (ERF)'!$O$3,NOx!$Z$157*$AQ$9*'Discrete pdfs (ERF)'!$O$4,NOx!$Z$164*$AQ$9*'Discrete pdfs (ERF)'!$O$4,NOx!$Z$171*$AQ$9*'Discrete pdfs (ERF)'!$O$4)</f>
        <v>13.10143345577465</v>
      </c>
    </row>
    <row r="35" spans="1:42">
      <c r="A35" s="1032"/>
      <c r="B35" s="967"/>
      <c r="C35" s="967"/>
      <c r="D35" s="967"/>
      <c r="E35" s="967"/>
      <c r="F35" s="967"/>
      <c r="G35" s="967"/>
      <c r="H35" s="967"/>
      <c r="I35" s="967"/>
      <c r="J35" s="967"/>
      <c r="K35" s="967"/>
      <c r="L35" s="967"/>
      <c r="M35" s="967"/>
      <c r="N35" s="967"/>
      <c r="O35" s="967"/>
      <c r="P35" s="967"/>
      <c r="Q35" s="967"/>
      <c r="R35" s="967"/>
      <c r="S35" s="967"/>
      <c r="T35" s="967"/>
      <c r="U35" s="967"/>
      <c r="V35" s="75">
        <f>SUM(NOx!$Z$151*'Discrete pdfs (ERF)'!$O$3,NOx!$Z$158*'Time series'!$M$30*'Discrete pdfs (ERF)'!$O$4,NOx!$Z$165*'Time series'!$M$30*'Discrete pdfs (ERF)'!$O$4,NOx!$Z$172*'Time series'!$M$30*'Discrete pdfs (ERF)'!$O$4)</f>
        <v>9.8520667335211289</v>
      </c>
      <c r="W35" s="75">
        <f>SUM(NOx!$Z$151*'Discrete pdfs (ERF)'!$O$3,NOx!$Z$158*'Time series'!$M$31*'Discrete pdfs (ERF)'!$O$4,NOx!$Z$165*'Time series'!$M$31*'Discrete pdfs (ERF)'!$O$4,NOx!$Z$172*'Time series'!$M$31*'Discrete pdfs (ERF)'!$O$4)</f>
        <v>9.7611340214110562</v>
      </c>
      <c r="X35" s="75">
        <f>SUM(NOx!$Z$151*'Discrete pdfs (ERF)'!$O$3,NOx!$Z$158*'Time series'!$M$32*'Discrete pdfs (ERF)'!$O$4,NOx!$Z$165*'Time series'!$M$32*'Discrete pdfs (ERF)'!$O$4,NOx!$Z$172*'Time series'!$M$32*'Discrete pdfs (ERF)'!$O$4)</f>
        <v>9.6697084201904264</v>
      </c>
      <c r="Y35" s="75">
        <f>SUM(NOx!$Z$151*'Discrete pdfs (ERF)'!$O$3,NOx!$Z$158*'Time series'!$M$33*'Discrete pdfs (ERF)'!$O$4,NOx!$Z$165*'Time series'!$M$33*'Discrete pdfs (ERF)'!$O$4,NOx!$Z$172*'Time series'!$M$33*'Discrete pdfs (ERF)'!$O$4)</f>
        <v>9.5777872582169898</v>
      </c>
      <c r="Z35" s="75">
        <f>SUM(NOx!$Z$151*'Discrete pdfs (ERF)'!$O$3,NOx!$Z$158*'Time series'!$M$34*'Discrete pdfs (ERF)'!$O$4,NOx!$Z$165*'Time series'!$M$34*'Discrete pdfs (ERF)'!$O$4,NOx!$Z$172*'Time series'!$M$34*'Discrete pdfs (ERF)'!$O$4)</f>
        <v>9.4853678493672078</v>
      </c>
      <c r="AA35" s="75">
        <f>SUM(NOx!$Z$151*'Discrete pdfs (ERF)'!$O$3,NOx!$Z$158*'Time series'!$M$35*'Discrete pdfs (ERF)'!$O$4,NOx!$Z$165*'Time series'!$M$35*'Discrete pdfs (ERF)'!$O$4,NOx!$Z$172*'Time series'!$M$35*'Discrete pdfs (ERF)'!$O$4)</f>
        <v>9.3924474929577499</v>
      </c>
      <c r="AB35" s="75">
        <f>SUM(NOx!$Z$151*'Discrete pdfs (ERF)'!$O$3,NOx!$Z$158*'Time series'!$M$36*'Discrete pdfs (ERF)'!$O$4,NOx!$Z$165*'Time series'!$M$36*'Discrete pdfs (ERF)'!$O$4,NOx!$Z$172*'Time series'!$M$36*'Discrete pdfs (ERF)'!$O$4)</f>
        <v>9.3146292358128964</v>
      </c>
      <c r="AC35" s="75">
        <f>SUM(NOx!$Z$151*'Discrete pdfs (ERF)'!$O$3,NOx!$Z$158*'Time series'!$M$37*'Discrete pdfs (ERF)'!$O$4,NOx!$Z$165*'Time series'!$M$37*'Discrete pdfs (ERF)'!$O$4,NOx!$Z$172*'Time series'!$M$37*'Discrete pdfs (ERF)'!$O$4)</f>
        <v>9.236459633867204</v>
      </c>
      <c r="AD35" s="75">
        <f>SUM(NOx!$Z$151*'Discrete pdfs (ERF)'!$O$3,NOx!$Z$158*'Time series'!$M$38*'Discrete pdfs (ERF)'!$O$4,NOx!$Z$165*'Time series'!$M$38*'Discrete pdfs (ERF)'!$O$4,NOx!$Z$172*'Time series'!$M$38*'Discrete pdfs (ERF)'!$O$4)</f>
        <v>9.1579371008198081</v>
      </c>
      <c r="AE35" s="75">
        <f>SUM(NOx!$Z$151*'Discrete pdfs (ERF)'!$O$3,NOx!$Z$158*'Time series'!$M$39*'Discrete pdfs (ERF)'!$O$4,NOx!$Z$165*'Time series'!$M$39*'Discrete pdfs (ERF)'!$O$4,NOx!$Z$172*'Time series'!$M$39*'Discrete pdfs (ERF)'!$O$4)</f>
        <v>9.0790600432077824</v>
      </c>
      <c r="AF35" s="75">
        <f>SUM(NOx!$Z$151*'Discrete pdfs (ERF)'!$O$3,NOx!$Z$158*'Time series'!$M$40*'Discrete pdfs (ERF)'!$O$4,NOx!$Z$165*'Time series'!$M$40*'Discrete pdfs (ERF)'!$O$4,NOx!$Z$172*'Time series'!$M$40*'Discrete pdfs (ERF)'!$O$4)</f>
        <v>8.9998268603738172</v>
      </c>
      <c r="AG35" s="75">
        <f>SUM(NOx!$Z$151*'Discrete pdfs (ERF)'!$O$3,NOx!$Z$158*'Time series'!$M$41*'Discrete pdfs (ERF)'!$O$4,NOx!$Z$165*'Time series'!$M$41*'Discrete pdfs (ERF)'!$O$4,NOx!$Z$172*'Time series'!$M$41*'Discrete pdfs (ERF)'!$O$4)</f>
        <v>8.7030186321126788</v>
      </c>
      <c r="AH35" s="75">
        <f>SUM(NOx!$Z$151*'Discrete pdfs (ERF)'!$O$3,NOx!$Z$158*'Time series'!$M$42*'Discrete pdfs (ERF)'!$O$4,NOx!$Z$165*'Time series'!$M$42*'Discrete pdfs (ERF)'!$O$4,NOx!$Z$172*'Time series'!$M$42*'Discrete pdfs (ERF)'!$O$4)</f>
        <v>8.6703676520356758</v>
      </c>
      <c r="AI35" s="75">
        <f>SUM(NOx!$Z$151*'Discrete pdfs (ERF)'!$O$3,NOx!$Z$158*'Time series'!$M$43*'Discrete pdfs (ERF)'!$O$4,NOx!$Z$165*'Time series'!$M$43*'Discrete pdfs (ERF)'!$O$4,NOx!$Z$172*'Time series'!$M$43*'Discrete pdfs (ERF)'!$O$4)</f>
        <v>8.6008942502471797</v>
      </c>
      <c r="AJ35" s="75">
        <f>SUM(NOx!$Z$151*'Discrete pdfs (ERF)'!$O$3,NOx!$Z$158*'Time series'!$M$44*'Discrete pdfs (ERF)'!$O$4,NOx!$Z$165*'Time series'!$M$44*'Discrete pdfs (ERF)'!$O$4,NOx!$Z$172*'Time series'!$M$44*'Discrete pdfs (ERF)'!$O$4)</f>
        <v>8.5311520764938535</v>
      </c>
      <c r="AK35" s="75">
        <f>SUM(NOx!$Z$151*'Discrete pdfs (ERF)'!$O$3,NOx!$Z$158*'Time series'!$M$45*'Discrete pdfs (ERF)'!$O$4,NOx!$Z$165*'Time series'!$M$45*'Discrete pdfs (ERF)'!$O$4,NOx!$Z$172*'Time series'!$M$45*'Discrete pdfs (ERF)'!$O$4)</f>
        <v>8.461140090976766</v>
      </c>
      <c r="AL35" s="75">
        <f>SUM(NOx!$Z$151*'Discrete pdfs (ERF)'!$O$3,NOx!$Z$158*'Time series'!$M$46*'Discrete pdfs (ERF)'!$O$4,NOx!$Z$165*'Time series'!$M$46*'Discrete pdfs (ERF)'!$O$4,NOx!$Z$172*'Time series'!$M$46*'Discrete pdfs (ERF)'!$O$4)</f>
        <v>8.4732090118309884</v>
      </c>
      <c r="AM35" s="75">
        <f>SUM(NOx!$Z$151*'Discrete pdfs (ERF)'!$O$3,NOx!$Z$158*'Time series'!$M$47*'Discrete pdfs (ERF)'!$O$4,NOx!$Z$165*'Time series'!$M$47*'Discrete pdfs (ERF)'!$O$4,NOx!$Z$172*'Time series'!$M$47*'Discrete pdfs (ERF)'!$O$4)</f>
        <v>8.4732090118309884</v>
      </c>
      <c r="AN35" s="75">
        <f>SUM(NOx!$Z$151*'Discrete pdfs (ERF)'!$O$3,NOx!$Z$158*'Time series'!$M$48*'Discrete pdfs (ERF)'!$O$4,NOx!$Z$165*'Time series'!$M$48*'Discrete pdfs (ERF)'!$O$4,NOx!$Z$172*'Time series'!$M$48*'Discrete pdfs (ERF)'!$O$4)</f>
        <v>8.4732090118309884</v>
      </c>
      <c r="AP35" s="75">
        <f>SUM(NOx!$Z$151*'Discrete pdfs (ERF)'!$O$3,NOx!$Z$158*$AQ$9*'Discrete pdfs (ERF)'!$O$4,NOx!$Z$165*$AQ$9*'Discrete pdfs (ERF)'!$O$4,NOx!$Z$172*$AQ$9*'Discrete pdfs (ERF)'!$O$4)</f>
        <v>11.920353316056341</v>
      </c>
    </row>
    <row r="36" spans="1:42">
      <c r="A36" s="1032"/>
      <c r="B36" s="967"/>
      <c r="C36" s="967"/>
      <c r="D36" s="967"/>
      <c r="E36" s="967"/>
      <c r="F36" s="967"/>
      <c r="G36" s="967"/>
      <c r="H36" s="967"/>
      <c r="I36" s="967"/>
      <c r="J36" s="967"/>
      <c r="K36" s="967"/>
      <c r="L36" s="967"/>
      <c r="M36" s="967"/>
      <c r="N36" s="967"/>
      <c r="O36" s="967"/>
      <c r="P36" s="967"/>
      <c r="Q36" s="967"/>
      <c r="R36" s="967"/>
      <c r="S36" s="967"/>
      <c r="T36" s="967"/>
      <c r="U36" s="967"/>
      <c r="V36" s="75">
        <f>SUM(NOx!$Z$152*'Discrete pdfs (ERF)'!$O$3,NOx!$Z$159*'Time series'!$M$30*'Discrete pdfs (ERF)'!$O$4,NOx!$Z$166*'Time series'!$M$30*'Discrete pdfs (ERF)'!$O$4,NOx!$Z$173*'Time series'!$M$30*'Discrete pdfs (ERF)'!$O$4)</f>
        <v>8.5868209746478907</v>
      </c>
      <c r="W36" s="75">
        <f>SUM(NOx!$Z$152*'Discrete pdfs (ERF)'!$O$3,NOx!$Z$159*'Time series'!$M$31*'Discrete pdfs (ERF)'!$O$4,NOx!$Z$166*'Time series'!$M$31*'Discrete pdfs (ERF)'!$O$4,NOx!$Z$173*'Time series'!$M$31*'Discrete pdfs (ERF)'!$O$4)</f>
        <v>8.4932137710051681</v>
      </c>
      <c r="X36" s="75">
        <f>SUM(NOx!$Z$152*'Discrete pdfs (ERF)'!$O$3,NOx!$Z$159*'Time series'!$M$32*'Discrete pdfs (ERF)'!$O$4,NOx!$Z$166*'Time series'!$M$32*'Discrete pdfs (ERF)'!$O$4,NOx!$Z$173*'Time series'!$M$32*'Discrete pdfs (ERF)'!$O$4)</f>
        <v>8.3990991815133427</v>
      </c>
      <c r="Y36" s="75">
        <f>SUM(NOx!$Z$152*'Discrete pdfs (ERF)'!$O$3,NOx!$Z$159*'Time series'!$M$33*'Discrete pdfs (ERF)'!$O$4,NOx!$Z$166*'Time series'!$M$33*'Discrete pdfs (ERF)'!$O$4,NOx!$Z$173*'Time series'!$M$33*'Discrete pdfs (ERF)'!$O$4)</f>
        <v>8.3044744559524517</v>
      </c>
      <c r="Z36" s="75">
        <f>SUM(NOx!$Z$152*'Discrete pdfs (ERF)'!$O$3,NOx!$Z$159*'Time series'!$M$34*'Discrete pdfs (ERF)'!$O$4,NOx!$Z$166*'Time series'!$M$34*'Discrete pdfs (ERF)'!$O$4,NOx!$Z$173*'Time series'!$M$34*'Discrete pdfs (ERF)'!$O$4)</f>
        <v>8.2093368291953261</v>
      </c>
      <c r="AA36" s="75">
        <f>SUM(NOx!$Z$152*'Discrete pdfs (ERF)'!$O$3,NOx!$Z$159*'Time series'!$M$35*'Discrete pdfs (ERF)'!$O$4,NOx!$Z$166*'Time series'!$M$35*'Discrete pdfs (ERF)'!$O$4,NOx!$Z$173*'Time series'!$M$35*'Discrete pdfs (ERF)'!$O$4)</f>
        <v>8.1136835211267648</v>
      </c>
      <c r="AB36" s="75">
        <f>SUM(NOx!$Z$152*'Discrete pdfs (ERF)'!$O$3,NOx!$Z$159*'Time series'!$M$36*'Discrete pdfs (ERF)'!$O$4,NOx!$Z$166*'Time series'!$M$36*'Discrete pdfs (ERF)'!$O$4,NOx!$Z$173*'Time series'!$M$36*'Discrete pdfs (ERF)'!$O$4)</f>
        <v>8.0335764917129406</v>
      </c>
      <c r="AC36" s="75">
        <f>SUM(NOx!$Z$152*'Discrete pdfs (ERF)'!$O$3,NOx!$Z$159*'Time series'!$M$37*'Discrete pdfs (ERF)'!$O$4,NOx!$Z$166*'Time series'!$M$37*'Discrete pdfs (ERF)'!$O$4,NOx!$Z$173*'Time series'!$M$37*'Discrete pdfs (ERF)'!$O$4)</f>
        <v>7.9531077838276731</v>
      </c>
      <c r="AD36" s="75">
        <f>SUM(NOx!$Z$152*'Discrete pdfs (ERF)'!$O$3,NOx!$Z$159*'Time series'!$M$38*'Discrete pdfs (ERF)'!$O$4,NOx!$Z$166*'Time series'!$M$38*'Discrete pdfs (ERF)'!$O$4,NOx!$Z$173*'Time series'!$M$38*'Discrete pdfs (ERF)'!$O$4)</f>
        <v>7.8722757645141765</v>
      </c>
      <c r="AE36" s="75">
        <f>SUM(NOx!$Z$152*'Discrete pdfs (ERF)'!$O$3,NOx!$Z$159*'Time series'!$M$39*'Discrete pdfs (ERF)'!$O$4,NOx!$Z$166*'Time series'!$M$39*'Discrete pdfs (ERF)'!$O$4,NOx!$Z$173*'Time series'!$M$39*'Discrete pdfs (ERF)'!$O$4)</f>
        <v>7.7910787934429742</v>
      </c>
      <c r="AF36" s="75">
        <f>SUM(NOx!$Z$152*'Discrete pdfs (ERF)'!$O$3,NOx!$Z$159*'Time series'!$M$40*'Discrete pdfs (ERF)'!$O$4,NOx!$Z$166*'Time series'!$M$40*'Discrete pdfs (ERF)'!$O$4,NOx!$Z$173*'Time series'!$M$40*'Discrete pdfs (ERF)'!$O$4)</f>
        <v>7.7095152228785961</v>
      </c>
      <c r="AG36" s="75">
        <f>SUM(NOx!$Z$152*'Discrete pdfs (ERF)'!$O$3,NOx!$Z$159*'Time series'!$M$41*'Discrete pdfs (ERF)'!$O$4,NOx!$Z$166*'Time series'!$M$41*'Discrete pdfs (ERF)'!$O$4,NOx!$Z$173*'Time series'!$M$41*'Discrete pdfs (ERF)'!$O$4)</f>
        <v>7.4039773408450724</v>
      </c>
      <c r="AH36" s="75">
        <f>SUM(NOx!$Z$152*'Discrete pdfs (ERF)'!$O$3,NOx!$Z$159*'Time series'!$M$42*'Discrete pdfs (ERF)'!$O$4,NOx!$Z$166*'Time series'!$M$42*'Discrete pdfs (ERF)'!$O$4,NOx!$Z$173*'Time series'!$M$42*'Discrete pdfs (ERF)'!$O$4)</f>
        <v>7.3703660378246303</v>
      </c>
      <c r="AI36" s="75">
        <f>SUM(NOx!$Z$152*'Discrete pdfs (ERF)'!$O$3,NOx!$Z$159*'Time series'!$M$43*'Discrete pdfs (ERF)'!$O$4,NOx!$Z$166*'Time series'!$M$43*'Discrete pdfs (ERF)'!$O$4,NOx!$Z$173*'Time series'!$M$43*'Discrete pdfs (ERF)'!$O$4)</f>
        <v>7.29884930068941</v>
      </c>
      <c r="AJ36" s="75">
        <f>SUM(NOx!$Z$152*'Discrete pdfs (ERF)'!$O$3,NOx!$Z$159*'Time series'!$M$44*'Discrete pdfs (ERF)'!$O$4,NOx!$Z$166*'Time series'!$M$44*'Discrete pdfs (ERF)'!$O$4,NOx!$Z$173*'Time series'!$M$44*'Discrete pdfs (ERF)'!$O$4)</f>
        <v>7.2270558865315762</v>
      </c>
      <c r="AK36" s="75">
        <f>SUM(NOx!$Z$152*'Discrete pdfs (ERF)'!$O$3,NOx!$Z$159*'Time series'!$M$45*'Discrete pdfs (ERF)'!$O$4,NOx!$Z$166*'Time series'!$M$45*'Discrete pdfs (ERF)'!$O$4,NOx!$Z$173*'Time series'!$M$45*'Discrete pdfs (ERF)'!$O$4)</f>
        <v>7.1549847249698688</v>
      </c>
      <c r="AL36" s="75">
        <f>SUM(NOx!$Z$152*'Discrete pdfs (ERF)'!$O$3,NOx!$Z$159*'Time series'!$M$46*'Discrete pdfs (ERF)'!$O$4,NOx!$Z$166*'Time series'!$M$46*'Discrete pdfs (ERF)'!$O$4,NOx!$Z$173*'Time series'!$M$46*'Discrete pdfs (ERF)'!$O$4)</f>
        <v>7.1674086140845095</v>
      </c>
      <c r="AM36" s="75">
        <f>SUM(NOx!$Z$152*'Discrete pdfs (ERF)'!$O$3,NOx!$Z$159*'Time series'!$M$47*'Discrete pdfs (ERF)'!$O$4,NOx!$Z$166*'Time series'!$M$47*'Discrete pdfs (ERF)'!$O$4,NOx!$Z$173*'Time series'!$M$47*'Discrete pdfs (ERF)'!$O$4)</f>
        <v>7.1674086140845095</v>
      </c>
      <c r="AN36" s="75">
        <f>SUM(NOx!$Z$152*'Discrete pdfs (ERF)'!$O$3,NOx!$Z$159*'Time series'!$M$48*'Discrete pdfs (ERF)'!$O$4,NOx!$Z$166*'Time series'!$M$48*'Discrete pdfs (ERF)'!$O$4,NOx!$Z$173*'Time series'!$M$48*'Discrete pdfs (ERF)'!$O$4)</f>
        <v>7.1674086140845095</v>
      </c>
      <c r="AP36" s="75">
        <f>SUM(NOx!$Z$152*'Discrete pdfs (ERF)'!$O$3,NOx!$Z$159*$AQ$9*'Discrete pdfs (ERF)'!$O$4,NOx!$Z$166*$AQ$9*'Discrete pdfs (ERF)'!$O$4,NOx!$Z$173*$AQ$9*'Discrete pdfs (ERF)'!$O$4)</f>
        <v>10.715939515492961</v>
      </c>
    </row>
    <row r="37" spans="1:42">
      <c r="A37" s="1032"/>
      <c r="B37" s="967"/>
      <c r="C37" s="967"/>
      <c r="D37" s="967"/>
      <c r="E37" s="967"/>
      <c r="F37" s="967"/>
      <c r="G37" s="967"/>
      <c r="H37" s="967"/>
      <c r="I37" s="967"/>
      <c r="J37" s="967"/>
      <c r="K37" s="967"/>
      <c r="L37" s="967"/>
      <c r="M37" s="967"/>
      <c r="N37" s="967"/>
      <c r="O37" s="967"/>
      <c r="P37" s="967"/>
      <c r="Q37" s="967"/>
      <c r="R37" s="967"/>
      <c r="S37" s="967"/>
      <c r="T37" s="967"/>
      <c r="U37" s="967"/>
      <c r="V37" s="75">
        <f>SUM(NOx!$Z$176*'Discrete pdfs (ERF)'!$O$3,NOx!$Z$182*'Time series'!$M$30*'Discrete pdfs (ERF)'!$O$4,NOx!$Z$188*'Time series'!$M$30*'Discrete pdfs (ERF)'!$O$4,NOx!$Z$194*'Time series'!$M$30*'Discrete pdfs (ERF)'!$O$4)</f>
        <v>14.086905726833805</v>
      </c>
      <c r="W37" s="75">
        <f>SUM(NOx!$Z$176*'Discrete pdfs (ERF)'!$O$3,NOx!$Z$182*'Time series'!$M$31*'Discrete pdfs (ERF)'!$O$4,NOx!$Z$188*'Time series'!$M$31*'Discrete pdfs (ERF)'!$O$4,NOx!$Z$194*'Time series'!$M$31*'Discrete pdfs (ERF)'!$O$4)</f>
        <v>13.991733945644478</v>
      </c>
      <c r="X37" s="75">
        <f>SUM(NOx!$Z$176*'Discrete pdfs (ERF)'!$O$3,NOx!$Z$182*'Time series'!$M$32*'Discrete pdfs (ERF)'!$O$4,NOx!$Z$188*'Time series'!$M$32*'Discrete pdfs (ERF)'!$O$4,NOx!$Z$194*'Time series'!$M$32*'Discrete pdfs (ERF)'!$O$4)</f>
        <v>13.896046298014005</v>
      </c>
      <c r="Y37" s="75">
        <f>SUM(NOx!$Z$176*'Discrete pdfs (ERF)'!$O$3,NOx!$Z$182*'Time series'!$M$33*'Discrete pdfs (ERF)'!$O$4,NOx!$Z$188*'Time series'!$M$33*'Discrete pdfs (ERF)'!$O$4,NOx!$Z$194*'Time series'!$M$33*'Discrete pdfs (ERF)'!$O$4)</f>
        <v>13.799839987754455</v>
      </c>
      <c r="Z37" s="75">
        <f>SUM(NOx!$Z$176*'Discrete pdfs (ERF)'!$O$3,NOx!$Z$182*'Time series'!$M$34*'Discrete pdfs (ERF)'!$O$4,NOx!$Z$188*'Time series'!$M$34*'Discrete pdfs (ERF)'!$O$4,NOx!$Z$194*'Time series'!$M$34*'Discrete pdfs (ERF)'!$O$4)</f>
        <v>13.703112203521528</v>
      </c>
      <c r="AA37" s="75">
        <f>SUM(NOx!$Z$176*'Discrete pdfs (ERF)'!$O$3,NOx!$Z$182*'Time series'!$M$35*'Discrete pdfs (ERF)'!$O$4,NOx!$Z$188*'Time series'!$M$35*'Discrete pdfs (ERF)'!$O$4,NOx!$Z$194*'Time series'!$M$35*'Discrete pdfs (ERF)'!$O$4)</f>
        <v>13.605860118732394</v>
      </c>
      <c r="AB37" s="75">
        <f>SUM(NOx!$Z$176*'Discrete pdfs (ERF)'!$O$3,NOx!$Z$182*'Time series'!$M$36*'Discrete pdfs (ERF)'!$O$4,NOx!$Z$188*'Time series'!$M$36*'Discrete pdfs (ERF)'!$O$4,NOx!$Z$194*'Time series'!$M$36*'Discrete pdfs (ERF)'!$O$4)</f>
        <v>13.524414157541225</v>
      </c>
      <c r="AC37" s="75">
        <f>SUM(NOx!$Z$176*'Discrete pdfs (ERF)'!$O$3,NOx!$Z$182*'Time series'!$M$37*'Discrete pdfs (ERF)'!$O$4,NOx!$Z$188*'Time series'!$M$37*'Discrete pdfs (ERF)'!$O$4,NOx!$Z$194*'Time series'!$M$37*'Discrete pdfs (ERF)'!$O$4)</f>
        <v>13.442600472681306</v>
      </c>
      <c r="AD37" s="75">
        <f>SUM(NOx!$Z$176*'Discrete pdfs (ERF)'!$O$3,NOx!$Z$182*'Time series'!$M$38*'Discrete pdfs (ERF)'!$O$4,NOx!$Z$188*'Time series'!$M$38*'Discrete pdfs (ERF)'!$O$4,NOx!$Z$194*'Time series'!$M$38*'Discrete pdfs (ERF)'!$O$4)</f>
        <v>13.360417403902137</v>
      </c>
      <c r="AE37" s="75">
        <f>SUM(NOx!$Z$176*'Discrete pdfs (ERF)'!$O$3,NOx!$Z$182*'Time series'!$M$39*'Discrete pdfs (ERF)'!$O$4,NOx!$Z$188*'Time series'!$M$39*'Discrete pdfs (ERF)'!$O$4,NOx!$Z$194*'Time series'!$M$39*'Discrete pdfs (ERF)'!$O$4)</f>
        <v>13.27786328345732</v>
      </c>
      <c r="AF37" s="75">
        <f>SUM(NOx!$Z$176*'Discrete pdfs (ERF)'!$O$3,NOx!$Z$182*'Time series'!$M$40*'Discrete pdfs (ERF)'!$O$4,NOx!$Z$188*'Time series'!$M$40*'Discrete pdfs (ERF)'!$O$4,NOx!$Z$194*'Time series'!$M$40*'Discrete pdfs (ERF)'!$O$4)</f>
        <v>13.194936436070652</v>
      </c>
      <c r="AG37" s="75">
        <f>SUM(NOx!$Z$176*'Discrete pdfs (ERF)'!$O$3,NOx!$Z$182*'Time series'!$M$41*'Discrete pdfs (ERF)'!$O$4,NOx!$Z$188*'Time series'!$M$41*'Discrete pdfs (ERF)'!$O$4,NOx!$Z$194*'Time series'!$M$41*'Discrete pdfs (ERF)'!$O$4)</f>
        <v>12.884291706580282</v>
      </c>
      <c r="AH37" s="75">
        <f>SUM(NOx!$Z$176*'Discrete pdfs (ERF)'!$O$3,NOx!$Z$182*'Time series'!$M$42*'Discrete pdfs (ERF)'!$O$4,NOx!$Z$188*'Time series'!$M$42*'Discrete pdfs (ERF)'!$O$4,NOx!$Z$194*'Time series'!$M$42*'Discrete pdfs (ERF)'!$O$4)</f>
        <v>12.850118614637925</v>
      </c>
      <c r="AI37" s="75">
        <f>SUM(NOx!$Z$176*'Discrete pdfs (ERF)'!$O$3,NOx!$Z$182*'Time series'!$M$43*'Discrete pdfs (ERF)'!$O$4,NOx!$Z$188*'Time series'!$M$43*'Discrete pdfs (ERF)'!$O$4,NOx!$Z$194*'Time series'!$M$43*'Discrete pdfs (ERF)'!$O$4)</f>
        <v>12.777406526324876</v>
      </c>
      <c r="AJ37" s="75">
        <f>SUM(NOx!$Z$176*'Discrete pdfs (ERF)'!$O$3,NOx!$Z$182*'Time series'!$M$44*'Discrete pdfs (ERF)'!$O$4,NOx!$Z$188*'Time series'!$M$44*'Discrete pdfs (ERF)'!$O$4,NOx!$Z$194*'Time series'!$M$44*'Discrete pdfs (ERF)'!$O$4)</f>
        <v>12.704413136530402</v>
      </c>
      <c r="AK37" s="75">
        <f>SUM(NOx!$Z$176*'Discrete pdfs (ERF)'!$O$3,NOx!$Z$182*'Time series'!$M$45*'Discrete pdfs (ERF)'!$O$4,NOx!$Z$188*'Time series'!$M$45*'Discrete pdfs (ERF)'!$O$4,NOx!$Z$194*'Time series'!$M$45*'Discrete pdfs (ERF)'!$O$4)</f>
        <v>12.63113735698259</v>
      </c>
      <c r="AL37" s="75">
        <f>SUM(NOx!$Z$176*'Discrete pdfs (ERF)'!$O$3,NOx!$Z$182*'Time series'!$M$46*'Discrete pdfs (ERF)'!$O$4,NOx!$Z$188*'Time series'!$M$46*'Discrete pdfs (ERF)'!$O$4,NOx!$Z$194*'Time series'!$M$46*'Discrete pdfs (ERF)'!$O$4)</f>
        <v>12.643768902529576</v>
      </c>
      <c r="AM37" s="75">
        <f>SUM(NOx!$Z$176*'Discrete pdfs (ERF)'!$O$3,NOx!$Z$182*'Time series'!$M$47*'Discrete pdfs (ERF)'!$O$4,NOx!$Z$188*'Time series'!$M$47*'Discrete pdfs (ERF)'!$O$4,NOx!$Z$194*'Time series'!$M$47*'Discrete pdfs (ERF)'!$O$4)</f>
        <v>12.643768902529576</v>
      </c>
      <c r="AN37" s="75">
        <f>SUM(NOx!$Z$176*'Discrete pdfs (ERF)'!$O$3,NOx!$Z$182*'Time series'!$M$48*'Discrete pdfs (ERF)'!$O$4,NOx!$Z$188*'Time series'!$M$48*'Discrete pdfs (ERF)'!$O$4,NOx!$Z$194*'Time series'!$M$48*'Discrete pdfs (ERF)'!$O$4)</f>
        <v>12.643768902529576</v>
      </c>
      <c r="AP37" s="75">
        <f>SUM(NOx!$Z$176*'Discrete pdfs (ERF)'!$O$3,NOx!$Z$182*$AQ$9*'Discrete pdfs (ERF)'!$O$4,NOx!$Z$188*$AQ$9*'Discrete pdfs (ERF)'!$O$4,NOx!$Z$194*$AQ$9*'Discrete pdfs (ERF)'!$O$4)</f>
        <v>16.25161096329014</v>
      </c>
    </row>
    <row r="38" spans="1:42">
      <c r="A38" s="1032"/>
      <c r="B38" s="967"/>
      <c r="C38" s="967"/>
      <c r="D38" s="967"/>
      <c r="E38" s="967"/>
      <c r="F38" s="967"/>
      <c r="G38" s="967"/>
      <c r="H38" s="967"/>
      <c r="I38" s="967"/>
      <c r="J38" s="967"/>
      <c r="K38" s="967"/>
      <c r="L38" s="967"/>
      <c r="M38" s="967"/>
      <c r="N38" s="967"/>
      <c r="O38" s="967"/>
      <c r="P38" s="967"/>
      <c r="Q38" s="967"/>
      <c r="R38" s="967"/>
      <c r="S38" s="967"/>
      <c r="T38" s="967"/>
      <c r="U38" s="967"/>
      <c r="V38" s="75">
        <f>SUM(NOx!$Z$177*'Discrete pdfs (ERF)'!$O$3,NOx!$Z$183*'Time series'!$M$30*'Discrete pdfs (ERF)'!$O$4,NOx!$Z$189*'Time series'!$M$30*'Discrete pdfs (ERF)'!$O$4,NOx!$Z$195*'Time series'!$M$30*'Discrete pdfs (ERF)'!$O$4)</f>
        <v>15.816650208574647</v>
      </c>
      <c r="W38" s="75">
        <f>SUM(NOx!$Z$177*'Discrete pdfs (ERF)'!$O$3,NOx!$Z$183*'Time series'!$M$31*'Discrete pdfs (ERF)'!$O$4,NOx!$Z$189*'Time series'!$M$31*'Discrete pdfs (ERF)'!$O$4,NOx!$Z$195*'Time series'!$M$31*'Discrete pdfs (ERF)'!$O$4)</f>
        <v>15.7203952583146</v>
      </c>
      <c r="X38" s="75">
        <f>SUM(NOx!$Z$177*'Discrete pdfs (ERF)'!$O$3,NOx!$Z$183*'Time series'!$M$32*'Discrete pdfs (ERF)'!$O$4,NOx!$Z$189*'Time series'!$M$32*'Discrete pdfs (ERF)'!$O$4,NOx!$Z$195*'Time series'!$M$32*'Discrete pdfs (ERF)'!$O$4)</f>
        <v>15.623618570434287</v>
      </c>
      <c r="Y38" s="75">
        <f>SUM(NOx!$Z$177*'Discrete pdfs (ERF)'!$O$3,NOx!$Z$183*'Time series'!$M$33*'Discrete pdfs (ERF)'!$O$4,NOx!$Z$189*'Time series'!$M$33*'Discrete pdfs (ERF)'!$O$4,NOx!$Z$195*'Time series'!$M$33*'Discrete pdfs (ERF)'!$O$4)</f>
        <v>15.526317316921823</v>
      </c>
      <c r="Z38" s="75">
        <f>SUM(NOx!$Z$177*'Discrete pdfs (ERF)'!$O$3,NOx!$Z$183*'Time series'!$M$34*'Discrete pdfs (ERF)'!$O$4,NOx!$Z$189*'Time series'!$M$34*'Discrete pdfs (ERF)'!$O$4,NOx!$Z$195*'Time series'!$M$34*'Discrete pdfs (ERF)'!$O$4)</f>
        <v>15.428488654436423</v>
      </c>
      <c r="AA38" s="75">
        <f>SUM(NOx!$Z$177*'Discrete pdfs (ERF)'!$O$3,NOx!$Z$183*'Time series'!$M$35*'Discrete pdfs (ERF)'!$O$4,NOx!$Z$189*'Time series'!$M$35*'Discrete pdfs (ERF)'!$O$4,NOx!$Z$195*'Time series'!$M$35*'Discrete pdfs (ERF)'!$O$4)</f>
        <v>15.330129724225351</v>
      </c>
      <c r="AB38" s="75">
        <f>SUM(NOx!$Z$177*'Discrete pdfs (ERF)'!$O$3,NOx!$Z$183*'Time series'!$M$36*'Discrete pdfs (ERF)'!$O$4,NOx!$Z$189*'Time series'!$M$36*'Discrete pdfs (ERF)'!$O$4,NOx!$Z$195*'Time series'!$M$36*'Discrete pdfs (ERF)'!$O$4)</f>
        <v>15.247756810265251</v>
      </c>
      <c r="AC38" s="75">
        <f>SUM(NOx!$Z$177*'Discrete pdfs (ERF)'!$O$3,NOx!$Z$183*'Time series'!$M$37*'Discrete pdfs (ERF)'!$O$4,NOx!$Z$189*'Time series'!$M$37*'Discrete pdfs (ERF)'!$O$4,NOx!$Z$195*'Time series'!$M$37*'Discrete pdfs (ERF)'!$O$4)</f>
        <v>15.165011987499797</v>
      </c>
      <c r="AD38" s="75">
        <f>SUM(NOx!$Z$177*'Discrete pdfs (ERF)'!$O$3,NOx!$Z$183*'Time series'!$M$38*'Discrete pdfs (ERF)'!$O$4,NOx!$Z$189*'Time series'!$M$38*'Discrete pdfs (ERF)'!$O$4,NOx!$Z$195*'Time series'!$M$38*'Discrete pdfs (ERF)'!$O$4)</f>
        <v>15.081893576782861</v>
      </c>
      <c r="AE38" s="75">
        <f>SUM(NOx!$Z$177*'Discrete pdfs (ERF)'!$O$3,NOx!$Z$183*'Time series'!$M$39*'Discrete pdfs (ERF)'!$O$4,NOx!$Z$189*'Time series'!$M$39*'Discrete pdfs (ERF)'!$O$4,NOx!$Z$195*'Time series'!$M$39*'Discrete pdfs (ERF)'!$O$4)</f>
        <v>14.998399891387077</v>
      </c>
      <c r="AF38" s="75">
        <f>SUM(NOx!$Z$177*'Discrete pdfs (ERF)'!$O$3,NOx!$Z$183*'Time series'!$M$40*'Discrete pdfs (ERF)'!$O$4,NOx!$Z$189*'Time series'!$M$40*'Discrete pdfs (ERF)'!$O$4,NOx!$Z$195*'Time series'!$M$40*'Discrete pdfs (ERF)'!$O$4)</f>
        <v>14.914529236969589</v>
      </c>
      <c r="AG38" s="75">
        <f>SUM(NOx!$Z$177*'Discrete pdfs (ERF)'!$O$3,NOx!$Z$183*'Time series'!$M$41*'Discrete pdfs (ERF)'!$O$4,NOx!$Z$189*'Time series'!$M$41*'Discrete pdfs (ERF)'!$O$4,NOx!$Z$195*'Time series'!$M$41*'Discrete pdfs (ERF)'!$O$4)</f>
        <v>14.600348997701401</v>
      </c>
      <c r="AH38" s="75">
        <f>SUM(NOx!$Z$177*'Discrete pdfs (ERF)'!$O$3,NOx!$Z$183*'Time series'!$M$42*'Discrete pdfs (ERF)'!$O$4,NOx!$Z$189*'Time series'!$M$42*'Discrete pdfs (ERF)'!$O$4,NOx!$Z$195*'Time series'!$M$42*'Discrete pdfs (ERF)'!$O$4)</f>
        <v>14.56578697496696</v>
      </c>
      <c r="AI38" s="75">
        <f>SUM(NOx!$Z$177*'Discrete pdfs (ERF)'!$O$3,NOx!$Z$183*'Time series'!$M$43*'Discrete pdfs (ERF)'!$O$4,NOx!$Z$189*'Time series'!$M$43*'Discrete pdfs (ERF)'!$O$4,NOx!$Z$195*'Time series'!$M$43*'Discrete pdfs (ERF)'!$O$4)</f>
        <v>14.492247335838481</v>
      </c>
      <c r="AJ38" s="75">
        <f>SUM(NOx!$Z$177*'Discrete pdfs (ERF)'!$O$3,NOx!$Z$183*'Time series'!$M$44*'Discrete pdfs (ERF)'!$O$4,NOx!$Z$189*'Time series'!$M$44*'Discrete pdfs (ERF)'!$O$4,NOx!$Z$195*'Time series'!$M$44*'Discrete pdfs (ERF)'!$O$4)</f>
        <v>14.418423193680184</v>
      </c>
      <c r="AK38" s="75">
        <f>SUM(NOx!$Z$177*'Discrete pdfs (ERF)'!$O$3,NOx!$Z$183*'Time series'!$M$45*'Discrete pdfs (ERF)'!$O$4,NOx!$Z$189*'Time series'!$M$45*'Discrete pdfs (ERF)'!$O$4,NOx!$Z$195*'Time series'!$M$45*'Discrete pdfs (ERF)'!$O$4)</f>
        <v>14.344313447834304</v>
      </c>
      <c r="AL38" s="75">
        <f>SUM(NOx!$Z$177*'Discrete pdfs (ERF)'!$O$3,NOx!$Z$183*'Time series'!$M$46*'Discrete pdfs (ERF)'!$O$4,NOx!$Z$189*'Time series'!$M$46*'Discrete pdfs (ERF)'!$O$4,NOx!$Z$195*'Time series'!$M$46*'Discrete pdfs (ERF)'!$O$4)</f>
        <v>14.357088755526753</v>
      </c>
      <c r="AM38" s="75">
        <f>SUM(NOx!$Z$177*'Discrete pdfs (ERF)'!$O$3,NOx!$Z$183*'Time series'!$M$47*'Discrete pdfs (ERF)'!$O$4,NOx!$Z$189*'Time series'!$M$47*'Discrete pdfs (ERF)'!$O$4,NOx!$Z$195*'Time series'!$M$47*'Discrete pdfs (ERF)'!$O$4)</f>
        <v>14.357088755526753</v>
      </c>
      <c r="AN38" s="75">
        <f>SUM(NOx!$Z$177*'Discrete pdfs (ERF)'!$O$3,NOx!$Z$183*'Time series'!$M$48*'Discrete pdfs (ERF)'!$O$4,NOx!$Z$189*'Time series'!$M$48*'Discrete pdfs (ERF)'!$O$4,NOx!$Z$195*'Time series'!$M$48*'Discrete pdfs (ERF)'!$O$4)</f>
        <v>14.357088755526753</v>
      </c>
      <c r="AP38" s="75">
        <f>SUM(NOx!$Z$177*'Discrete pdfs (ERF)'!$O$3,NOx!$Z$183*$AQ$9*'Discrete pdfs (ERF)'!$O$4,NOx!$Z$189*$AQ$9*'Discrete pdfs (ERF)'!$O$4,NOx!$Z$195*$AQ$9*'Discrete pdfs (ERF)'!$O$4)</f>
        <v>18.005992388146471</v>
      </c>
    </row>
    <row r="39" spans="1:42">
      <c r="A39" s="1032"/>
      <c r="B39" s="967"/>
      <c r="C39" s="967"/>
      <c r="D39" s="967"/>
      <c r="E39" s="967"/>
      <c r="F39" s="967"/>
      <c r="G39" s="967"/>
      <c r="H39" s="967"/>
      <c r="I39" s="967"/>
      <c r="J39" s="967"/>
      <c r="K39" s="967"/>
      <c r="L39" s="967"/>
      <c r="M39" s="967"/>
      <c r="N39" s="967"/>
      <c r="O39" s="967"/>
      <c r="P39" s="967"/>
      <c r="Q39" s="967"/>
      <c r="R39" s="967"/>
      <c r="S39" s="967"/>
      <c r="T39" s="967"/>
      <c r="U39" s="967"/>
      <c r="V39" s="75">
        <f>SUM(NOx!$Z$178*'Discrete pdfs (ERF)'!$O$3,NOx!$Z$184*'Time series'!$M$30*'Discrete pdfs (ERF)'!$O$4,NOx!$Z$190*'Time series'!$M$30*'Discrete pdfs (ERF)'!$O$4,NOx!$Z$196*'Time series'!$M$30*'Discrete pdfs (ERF)'!$O$4)</f>
        <v>9.2180793078140884</v>
      </c>
      <c r="W39" s="75">
        <f>SUM(NOx!$Z$178*'Discrete pdfs (ERF)'!$O$3,NOx!$Z$184*'Time series'!$M$31*'Discrete pdfs (ERF)'!$O$4,NOx!$Z$190*'Time series'!$M$31*'Discrete pdfs (ERF)'!$O$4,NOx!$Z$196*'Time series'!$M$31*'Discrete pdfs (ERF)'!$O$4)</f>
        <v>9.0745527197144646</v>
      </c>
      <c r="X39" s="75">
        <f>SUM(NOx!$Z$178*'Discrete pdfs (ERF)'!$O$3,NOx!$Z$184*'Time series'!$M$32*'Discrete pdfs (ERF)'!$O$4,NOx!$Z$190*'Time series'!$M$32*'Discrete pdfs (ERF)'!$O$4,NOx!$Z$196*'Time series'!$M$32*'Discrete pdfs (ERF)'!$O$4)</f>
        <v>8.9302481641407851</v>
      </c>
      <c r="Y39" s="75">
        <f>SUM(NOx!$Z$178*'Discrete pdfs (ERF)'!$O$3,NOx!$Z$184*'Time series'!$M$33*'Discrete pdfs (ERF)'!$O$4,NOx!$Z$190*'Time series'!$M$33*'Discrete pdfs (ERF)'!$O$4,NOx!$Z$196*'Time series'!$M$33*'Discrete pdfs (ERF)'!$O$4)</f>
        <v>8.7851614242200622</v>
      </c>
      <c r="Z39" s="75">
        <f>SUM(NOx!$Z$178*'Discrete pdfs (ERF)'!$O$3,NOx!$Z$184*'Time series'!$M$34*'Discrete pdfs (ERF)'!$O$4,NOx!$Z$190*'Time series'!$M$34*'Discrete pdfs (ERF)'!$O$4,NOx!$Z$196*'Time series'!$M$34*'Discrete pdfs (ERF)'!$O$4)</f>
        <v>8.6392882602223153</v>
      </c>
      <c r="AA39" s="75">
        <f>SUM(NOx!$Z$178*'Discrete pdfs (ERF)'!$O$3,NOx!$Z$184*'Time series'!$M$35*'Discrete pdfs (ERF)'!$O$4,NOx!$Z$190*'Time series'!$M$35*'Discrete pdfs (ERF)'!$O$4,NOx!$Z$196*'Time series'!$M$35*'Discrete pdfs (ERF)'!$O$4)</f>
        <v>8.4926244094366208</v>
      </c>
      <c r="AB39" s="75">
        <f>SUM(NOx!$Z$178*'Discrete pdfs (ERF)'!$O$3,NOx!$Z$184*'Time series'!$M$36*'Discrete pdfs (ERF)'!$O$4,NOx!$Z$190*'Time series'!$M$36*'Discrete pdfs (ERF)'!$O$4,NOx!$Z$196*'Time series'!$M$36*'Discrete pdfs (ERF)'!$O$4)</f>
        <v>8.3697974456225452</v>
      </c>
      <c r="AC39" s="75">
        <f>SUM(NOx!$Z$178*'Discrete pdfs (ERF)'!$O$3,NOx!$Z$184*'Time series'!$M$37*'Discrete pdfs (ERF)'!$O$4,NOx!$Z$190*'Time series'!$M$37*'Discrete pdfs (ERF)'!$O$4,NOx!$Z$196*'Time series'!$M$37*'Discrete pdfs (ERF)'!$O$4)</f>
        <v>8.2464159253750307</v>
      </c>
      <c r="AD39" s="75">
        <f>SUM(NOx!$Z$178*'Discrete pdfs (ERF)'!$O$3,NOx!$Z$184*'Time series'!$M$38*'Discrete pdfs (ERF)'!$O$4,NOx!$Z$190*'Time series'!$M$38*'Discrete pdfs (ERF)'!$O$4,NOx!$Z$196*'Time series'!$M$38*'Discrete pdfs (ERF)'!$O$4)</f>
        <v>8.1224773449047802</v>
      </c>
      <c r="AE39" s="75">
        <f>SUM(NOx!$Z$178*'Discrete pdfs (ERF)'!$O$3,NOx!$Z$184*'Time series'!$M$39*'Discrete pdfs (ERF)'!$O$4,NOx!$Z$190*'Time series'!$M$39*'Discrete pdfs (ERF)'!$O$4,NOx!$Z$196*'Time series'!$M$39*'Discrete pdfs (ERF)'!$O$4)</f>
        <v>7.9979791891180341</v>
      </c>
      <c r="AF39" s="75">
        <f>SUM(NOx!$Z$178*'Discrete pdfs (ERF)'!$O$3,NOx!$Z$184*'Time series'!$M$40*'Discrete pdfs (ERF)'!$O$4,NOx!$Z$190*'Time series'!$M$40*'Discrete pdfs (ERF)'!$O$4,NOx!$Z$196*'Time series'!$M$40*'Discrete pdfs (ERF)'!$O$4)</f>
        <v>7.8729189315655423</v>
      </c>
      <c r="AG39" s="75">
        <f>SUM(NOx!$Z$178*'Discrete pdfs (ERF)'!$O$3,NOx!$Z$184*'Time series'!$M$41*'Discrete pdfs (ERF)'!$O$4,NOx!$Z$190*'Time series'!$M$41*'Discrete pdfs (ERF)'!$O$4,NOx!$Z$196*'Time series'!$M$41*'Discrete pdfs (ERF)'!$O$4)</f>
        <v>7.404442061870423</v>
      </c>
      <c r="AH39" s="75">
        <f>SUM(NOx!$Z$178*'Discrete pdfs (ERF)'!$O$3,NOx!$Z$184*'Time series'!$M$42*'Discrete pdfs (ERF)'!$O$4,NOx!$Z$190*'Time series'!$M$42*'Discrete pdfs (ERF)'!$O$4,NOx!$Z$196*'Time series'!$M$42*'Discrete pdfs (ERF)'!$O$4)</f>
        <v>7.35290633111065</v>
      </c>
      <c r="AI39" s="75">
        <f>SUM(NOx!$Z$178*'Discrete pdfs (ERF)'!$O$3,NOx!$Z$184*'Time series'!$M$43*'Discrete pdfs (ERF)'!$O$4,NOx!$Z$190*'Time series'!$M$43*'Discrete pdfs (ERF)'!$O$4,NOx!$Z$196*'Time series'!$M$43*'Discrete pdfs (ERF)'!$O$4)</f>
        <v>7.2432507397288957</v>
      </c>
      <c r="AJ39" s="75">
        <f>SUM(NOx!$Z$178*'Discrete pdfs (ERF)'!$O$3,NOx!$Z$184*'Time series'!$M$44*'Discrete pdfs (ERF)'!$O$4,NOx!$Z$190*'Time series'!$M$44*'Discrete pdfs (ERF)'!$O$4,NOx!$Z$196*'Time series'!$M$44*'Discrete pdfs (ERF)'!$O$4)</f>
        <v>7.1331709234208862</v>
      </c>
      <c r="AK39" s="75">
        <f>SUM(NOx!$Z$178*'Discrete pdfs (ERF)'!$O$3,NOx!$Z$184*'Time series'!$M$45*'Discrete pdfs (ERF)'!$O$4,NOx!$Z$190*'Time series'!$M$45*'Discrete pdfs (ERF)'!$O$4,NOx!$Z$196*'Time series'!$M$45*'Discrete pdfs (ERF)'!$O$4)</f>
        <v>7.0226652409863464</v>
      </c>
      <c r="AL39" s="75">
        <f>SUM(NOx!$Z$178*'Discrete pdfs (ERF)'!$O$3,NOx!$Z$184*'Time series'!$M$46*'Discrete pdfs (ERF)'!$O$4,NOx!$Z$190*'Time series'!$M$46*'Discrete pdfs (ERF)'!$O$4,NOx!$Z$196*'Time series'!$M$46*'Discrete pdfs (ERF)'!$O$4)</f>
        <v>7.0417146126816892</v>
      </c>
      <c r="AM39" s="75">
        <f>SUM(NOx!$Z$178*'Discrete pdfs (ERF)'!$O$3,NOx!$Z$184*'Time series'!$M$47*'Discrete pdfs (ERF)'!$O$4,NOx!$Z$190*'Time series'!$M$47*'Discrete pdfs (ERF)'!$O$4,NOx!$Z$196*'Time series'!$M$47*'Discrete pdfs (ERF)'!$O$4)</f>
        <v>7.0417146126816892</v>
      </c>
      <c r="AN39" s="75">
        <f>SUM(NOx!$Z$178*'Discrete pdfs (ERF)'!$O$3,NOx!$Z$184*'Time series'!$M$48*'Discrete pdfs (ERF)'!$O$4,NOx!$Z$190*'Time series'!$M$48*'Discrete pdfs (ERF)'!$O$4,NOx!$Z$196*'Time series'!$M$48*'Discrete pdfs (ERF)'!$O$4)</f>
        <v>7.0417146126816892</v>
      </c>
      <c r="AP39" s="75">
        <f>SUM(NOx!$Z$178*'Discrete pdfs (ERF)'!$O$3,NOx!$Z$184*$AQ$9*'Discrete pdfs (ERF)'!$O$4,NOx!$Z$190*$AQ$9*'Discrete pdfs (ERF)'!$O$4,NOx!$Z$196*$AQ$9*'Discrete pdfs (ERF)'!$O$4)</f>
        <v>12.482626350512673</v>
      </c>
    </row>
    <row r="40" spans="1:42">
      <c r="A40" s="1032"/>
      <c r="B40" s="967"/>
      <c r="C40" s="967"/>
      <c r="D40" s="967"/>
      <c r="E40" s="967"/>
      <c r="F40" s="967"/>
      <c r="G40" s="967"/>
      <c r="H40" s="967"/>
      <c r="I40" s="967"/>
      <c r="J40" s="967"/>
      <c r="K40" s="967"/>
      <c r="L40" s="967"/>
      <c r="M40" s="967"/>
      <c r="N40" s="967"/>
      <c r="O40" s="967"/>
      <c r="P40" s="967"/>
      <c r="Q40" s="967"/>
      <c r="R40" s="967"/>
      <c r="S40" s="967"/>
      <c r="T40" s="967"/>
      <c r="U40" s="967"/>
      <c r="V40" s="75">
        <f>SUM(NOx!$Z$179*'Discrete pdfs (ERF)'!$O$3,NOx!$Z$185*'Time series'!$M$30*'Discrete pdfs (ERF)'!$O$4,NOx!$Z$191*'Time series'!$M$30*'Discrete pdfs (ERF)'!$O$4,NOx!$Z$197*'Time series'!$M$30*'Discrete pdfs (ERF)'!$O$4)</f>
        <v>18.584431939887327</v>
      </c>
      <c r="W40" s="75">
        <f>SUM(NOx!$Z$179*'Discrete pdfs (ERF)'!$O$3,NOx!$Z$185*'Time series'!$M$31*'Discrete pdfs (ERF)'!$O$4,NOx!$Z$191*'Time series'!$M$31*'Discrete pdfs (ERF)'!$O$4,NOx!$Z$197*'Time series'!$M$31*'Discrete pdfs (ERF)'!$O$4)</f>
        <v>18.46448099464801</v>
      </c>
      <c r="X40" s="75">
        <f>SUM(NOx!$Z$179*'Discrete pdfs (ERF)'!$O$3,NOx!$Z$185*'Time series'!$M$32*'Discrete pdfs (ERF)'!$O$4,NOx!$Z$191*'Time series'!$M$32*'Discrete pdfs (ERF)'!$O$4,NOx!$Z$197*'Time series'!$M$32*'Discrete pdfs (ERF)'!$O$4)</f>
        <v>18.343879870684908</v>
      </c>
      <c r="Y40" s="75">
        <f>SUM(NOx!$Z$179*'Discrete pdfs (ERF)'!$O$3,NOx!$Z$185*'Time series'!$M$33*'Discrete pdfs (ERF)'!$O$4,NOx!$Z$191*'Time series'!$M$33*'Discrete pdfs (ERF)'!$O$4,NOx!$Z$197*'Time series'!$M$33*'Discrete pdfs (ERF)'!$O$4)</f>
        <v>18.222625043787602</v>
      </c>
      <c r="Z40" s="75">
        <f>SUM(NOx!$Z$179*'Discrete pdfs (ERF)'!$O$3,NOx!$Z$185*'Time series'!$M$34*'Discrete pdfs (ERF)'!$O$4,NOx!$Z$191*'Time series'!$M$34*'Discrete pdfs (ERF)'!$O$4,NOx!$Z$197*'Time series'!$M$34*'Discrete pdfs (ERF)'!$O$4)</f>
        <v>18.100712970643109</v>
      </c>
      <c r="AA40" s="75">
        <f>SUM(NOx!$Z$179*'Discrete pdfs (ERF)'!$O$3,NOx!$Z$185*'Time series'!$M$35*'Discrete pdfs (ERF)'!$O$4,NOx!$Z$191*'Time series'!$M$35*'Discrete pdfs (ERF)'!$O$4,NOx!$Z$197*'Time series'!$M$35*'Discrete pdfs (ERF)'!$O$4)</f>
        <v>17.978140088732395</v>
      </c>
      <c r="AB40" s="75">
        <f>SUM(NOx!$Z$179*'Discrete pdfs (ERF)'!$O$3,NOx!$Z$185*'Time series'!$M$36*'Discrete pdfs (ERF)'!$O$4,NOx!$Z$191*'Time series'!$M$36*'Discrete pdfs (ERF)'!$O$4,NOx!$Z$197*'Time series'!$M$36*'Discrete pdfs (ERF)'!$O$4)</f>
        <v>17.875488652469254</v>
      </c>
      <c r="AC40" s="75">
        <f>SUM(NOx!$Z$179*'Discrete pdfs (ERF)'!$O$3,NOx!$Z$185*'Time series'!$M$37*'Discrete pdfs (ERF)'!$O$4,NOx!$Z$191*'Time series'!$M$37*'Discrete pdfs (ERF)'!$O$4,NOx!$Z$197*'Time series'!$M$37*'Discrete pdfs (ERF)'!$O$4)</f>
        <v>17.772373751079137</v>
      </c>
      <c r="AD40" s="75">
        <f>SUM(NOx!$Z$179*'Discrete pdfs (ERF)'!$O$3,NOx!$Z$185*'Time series'!$M$38*'Discrete pdfs (ERF)'!$O$4,NOx!$Z$191*'Time series'!$M$38*'Discrete pdfs (ERF)'!$O$4,NOx!$Z$197*'Time series'!$M$38*'Discrete pdfs (ERF)'!$O$4)</f>
        <v>17.668793292044555</v>
      </c>
      <c r="AE40" s="75">
        <f>SUM(NOx!$Z$179*'Discrete pdfs (ERF)'!$O$3,NOx!$Z$185*'Time series'!$M$39*'Discrete pdfs (ERF)'!$O$4,NOx!$Z$191*'Time series'!$M$39*'Discrete pdfs (ERF)'!$O$4,NOx!$Z$197*'Time series'!$M$39*'Discrete pdfs (ERF)'!$O$4)</f>
        <v>17.564745173400457</v>
      </c>
      <c r="AF40" s="75">
        <f>SUM(NOx!$Z$179*'Discrete pdfs (ERF)'!$O$3,NOx!$Z$185*'Time series'!$M$40*'Discrete pdfs (ERF)'!$O$4,NOx!$Z$191*'Time series'!$M$40*'Discrete pdfs (ERF)'!$O$4,NOx!$Z$197*'Time series'!$M$40*'Discrete pdfs (ERF)'!$O$4)</f>
        <v>17.460227283691534</v>
      </c>
      <c r="AG40" s="75">
        <f>SUM(NOx!$Z$179*'Discrete pdfs (ERF)'!$O$3,NOx!$Z$185*'Time series'!$M$41*'Discrete pdfs (ERF)'!$O$4,NOx!$Z$191*'Time series'!$M$41*'Discrete pdfs (ERF)'!$O$4,NOx!$Z$197*'Time series'!$M$41*'Discrete pdfs (ERF)'!$O$4)</f>
        <v>17.068702312000003</v>
      </c>
      <c r="AH40" s="75">
        <f>SUM(NOx!$Z$179*'Discrete pdfs (ERF)'!$O$3,NOx!$Z$185*'Time series'!$M$42*'Discrete pdfs (ERF)'!$O$4,NOx!$Z$191*'Time series'!$M$42*'Discrete pdfs (ERF)'!$O$4,NOx!$Z$197*'Time series'!$M$42*'Discrete pdfs (ERF)'!$O$4)</f>
        <v>17.025631827986665</v>
      </c>
      <c r="AI40" s="75">
        <f>SUM(NOx!$Z$179*'Discrete pdfs (ERF)'!$O$3,NOx!$Z$185*'Time series'!$M$43*'Discrete pdfs (ERF)'!$O$4,NOx!$Z$191*'Time series'!$M$43*'Discrete pdfs (ERF)'!$O$4,NOx!$Z$197*'Time series'!$M$43*'Discrete pdfs (ERF)'!$O$4)</f>
        <v>16.93398823768625</v>
      </c>
      <c r="AJ40" s="75">
        <f>SUM(NOx!$Z$179*'Discrete pdfs (ERF)'!$O$3,NOx!$Z$185*'Time series'!$M$44*'Discrete pdfs (ERF)'!$O$4,NOx!$Z$191*'Time series'!$M$44*'Discrete pdfs (ERF)'!$O$4,NOx!$Z$197*'Time series'!$M$44*'Discrete pdfs (ERF)'!$O$4)</f>
        <v>16.841990105543992</v>
      </c>
      <c r="AK40" s="75">
        <f>SUM(NOx!$Z$179*'Discrete pdfs (ERF)'!$O$3,NOx!$Z$185*'Time series'!$M$45*'Discrete pdfs (ERF)'!$O$4,NOx!$Z$191*'Time series'!$M$45*'Discrete pdfs (ERF)'!$O$4,NOx!$Z$197*'Time series'!$M$45*'Discrete pdfs (ERF)'!$O$4)</f>
        <v>16.749636059942777</v>
      </c>
      <c r="AL40" s="75">
        <f>SUM(NOx!$Z$179*'Discrete pdfs (ERF)'!$O$3,NOx!$Z$185*'Time series'!$M$46*'Discrete pdfs (ERF)'!$O$4,NOx!$Z$191*'Time series'!$M$46*'Discrete pdfs (ERF)'!$O$4,NOx!$Z$197*'Time series'!$M$46*'Discrete pdfs (ERF)'!$O$4)</f>
        <v>16.765556386422531</v>
      </c>
      <c r="AM40" s="75">
        <f>SUM(NOx!$Z$179*'Discrete pdfs (ERF)'!$O$3,NOx!$Z$185*'Time series'!$M$47*'Discrete pdfs (ERF)'!$O$4,NOx!$Z$191*'Time series'!$M$47*'Discrete pdfs (ERF)'!$O$4,NOx!$Z$197*'Time series'!$M$47*'Discrete pdfs (ERF)'!$O$4)</f>
        <v>16.765556386422531</v>
      </c>
      <c r="AN40" s="75">
        <f>SUM(NOx!$Z$179*'Discrete pdfs (ERF)'!$O$3,NOx!$Z$185*'Time series'!$M$48*'Discrete pdfs (ERF)'!$O$4,NOx!$Z$191*'Time series'!$M$48*'Discrete pdfs (ERF)'!$O$4,NOx!$Z$197*'Time series'!$M$48*'Discrete pdfs (ERF)'!$O$4)</f>
        <v>16.765556386422531</v>
      </c>
      <c r="AP40" s="75">
        <f>SUM(NOx!$Z$179*'Discrete pdfs (ERF)'!$O$3,NOx!$Z$185*$AQ$9*'Discrete pdfs (ERF)'!$O$4,NOx!$Z$191*$AQ$9*'Discrete pdfs (ERF)'!$O$4,NOx!$Z$197*$AQ$9*'Discrete pdfs (ERF)'!$O$4)</f>
        <v>21.312745270084505</v>
      </c>
    </row>
    <row r="41" spans="1:42">
      <c r="A41" s="1032"/>
      <c r="B41" s="967"/>
      <c r="C41" s="967"/>
      <c r="D41" s="967"/>
      <c r="E41" s="967"/>
      <c r="F41" s="967"/>
      <c r="G41" s="967"/>
      <c r="H41" s="967"/>
      <c r="I41" s="967"/>
      <c r="J41" s="967"/>
      <c r="K41" s="967"/>
      <c r="L41" s="967"/>
      <c r="M41" s="967"/>
      <c r="N41" s="967"/>
      <c r="O41" s="967"/>
      <c r="P41" s="967"/>
      <c r="Q41" s="967"/>
      <c r="R41" s="967"/>
      <c r="S41" s="967"/>
      <c r="T41" s="967"/>
      <c r="U41" s="967"/>
      <c r="V41" s="75">
        <f>SUM(NOx!$Z$180*'Discrete pdfs (ERF)'!$O$3,NOx!$Z$186*'Time series'!$M$30*'Discrete pdfs (ERF)'!$O$4,NOx!$Z$192*'Time series'!$M$30*'Discrete pdfs (ERF)'!$O$4,NOx!$Z$198*'Time series'!$M$30*'Discrete pdfs (ERF)'!$O$4)</f>
        <v>20.036975029983104</v>
      </c>
      <c r="W41" s="75">
        <f>SUM(NOx!$Z$180*'Discrete pdfs (ERF)'!$O$3,NOx!$Z$186*'Time series'!$M$31*'Discrete pdfs (ERF)'!$O$4,NOx!$Z$192*'Time series'!$M$31*'Discrete pdfs (ERF)'!$O$4,NOx!$Z$198*'Time series'!$M$31*'Discrete pdfs (ERF)'!$O$4)</f>
        <v>19.911300672863916</v>
      </c>
      <c r="X41" s="75">
        <f>SUM(NOx!$Z$180*'Discrete pdfs (ERF)'!$O$3,NOx!$Z$186*'Time series'!$M$32*'Discrete pdfs (ERF)'!$O$4,NOx!$Z$192*'Time series'!$M$32*'Discrete pdfs (ERF)'!$O$4,NOx!$Z$198*'Time series'!$M$32*'Discrete pdfs (ERF)'!$O$4)</f>
        <v>19.784945114000465</v>
      </c>
      <c r="Y41" s="75">
        <f>SUM(NOx!$Z$180*'Discrete pdfs (ERF)'!$O$3,NOx!$Z$186*'Time series'!$M$33*'Discrete pdfs (ERF)'!$O$4,NOx!$Z$192*'Time series'!$M$33*'Discrete pdfs (ERF)'!$O$4,NOx!$Z$198*'Time series'!$M$33*'Discrete pdfs (ERF)'!$O$4)</f>
        <v>19.657904661026002</v>
      </c>
      <c r="Z41" s="75">
        <f>SUM(NOx!$Z$180*'Discrete pdfs (ERF)'!$O$3,NOx!$Z$186*'Time series'!$M$34*'Discrete pdfs (ERF)'!$O$4,NOx!$Z$192*'Time series'!$M$34*'Discrete pdfs (ERF)'!$O$4,NOx!$Z$198*'Time series'!$M$34*'Discrete pdfs (ERF)'!$O$4)</f>
        <v>19.530175601559794</v>
      </c>
      <c r="AA41" s="75">
        <f>SUM(NOx!$Z$180*'Discrete pdfs (ERF)'!$O$3,NOx!$Z$186*'Time series'!$M$35*'Discrete pdfs (ERF)'!$O$4,NOx!$Z$192*'Time series'!$M$35*'Discrete pdfs (ERF)'!$O$4,NOx!$Z$198*'Time series'!$M$35*'Discrete pdfs (ERF)'!$O$4)</f>
        <v>19.401754203098601</v>
      </c>
      <c r="AB41" s="75">
        <f>SUM(NOx!$Z$180*'Discrete pdfs (ERF)'!$O$3,NOx!$Z$186*'Time series'!$M$36*'Discrete pdfs (ERF)'!$O$4,NOx!$Z$192*'Time series'!$M$36*'Discrete pdfs (ERF)'!$O$4,NOx!$Z$198*'Time series'!$M$36*'Discrete pdfs (ERF)'!$O$4)</f>
        <v>19.294204794179869</v>
      </c>
      <c r="AC41" s="75">
        <f>SUM(NOx!$Z$180*'Discrete pdfs (ERF)'!$O$3,NOx!$Z$186*'Time series'!$M$37*'Discrete pdfs (ERF)'!$O$4,NOx!$Z$192*'Time series'!$M$37*'Discrete pdfs (ERF)'!$O$4,NOx!$Z$198*'Time series'!$M$37*'Discrete pdfs (ERF)'!$O$4)</f>
        <v>19.18616980607905</v>
      </c>
      <c r="AD41" s="75">
        <f>SUM(NOx!$Z$180*'Discrete pdfs (ERF)'!$O$3,NOx!$Z$186*'Time series'!$M$38*'Discrete pdfs (ERF)'!$O$4,NOx!$Z$192*'Time series'!$M$38*'Discrete pdfs (ERF)'!$O$4,NOx!$Z$198*'Time series'!$M$38*'Discrete pdfs (ERF)'!$O$4)</f>
        <v>19.077647046435015</v>
      </c>
      <c r="AE41" s="75">
        <f>SUM(NOx!$Z$180*'Discrete pdfs (ERF)'!$O$3,NOx!$Z$186*'Time series'!$M$39*'Discrete pdfs (ERF)'!$O$4,NOx!$Z$192*'Time series'!$M$39*'Discrete pdfs (ERF)'!$O$4,NOx!$Z$198*'Time series'!$M$39*'Discrete pdfs (ERF)'!$O$4)</f>
        <v>18.968634312988275</v>
      </c>
      <c r="AF41" s="75">
        <f>SUM(NOx!$Z$180*'Discrete pdfs (ERF)'!$O$3,NOx!$Z$186*'Time series'!$M$40*'Discrete pdfs (ERF)'!$O$4,NOx!$Z$192*'Time series'!$M$40*'Discrete pdfs (ERF)'!$O$4,NOx!$Z$198*'Time series'!$M$40*'Discrete pdfs (ERF)'!$O$4)</f>
        <v>18.859129393536275</v>
      </c>
      <c r="AG41" s="75">
        <f>SUM(NOx!$Z$180*'Discrete pdfs (ERF)'!$O$3,NOx!$Z$186*'Time series'!$M$41*'Discrete pdfs (ERF)'!$O$4,NOx!$Z$192*'Time series'!$M$41*'Discrete pdfs (ERF)'!$O$4,NOx!$Z$198*'Time series'!$M$41*'Discrete pdfs (ERF)'!$O$4)</f>
        <v>18.448922962771835</v>
      </c>
      <c r="AH41" s="75">
        <f>SUM(NOx!$Z$180*'Discrete pdfs (ERF)'!$O$3,NOx!$Z$186*'Time series'!$M$42*'Discrete pdfs (ERF)'!$O$4,NOx!$Z$192*'Time series'!$M$42*'Discrete pdfs (ERF)'!$O$4,NOx!$Z$198*'Time series'!$M$42*'Discrete pdfs (ERF)'!$O$4)</f>
        <v>18.403797387659541</v>
      </c>
      <c r="AI41" s="75">
        <f>SUM(NOx!$Z$180*'Discrete pdfs (ERF)'!$O$3,NOx!$Z$186*'Time series'!$M$43*'Discrete pdfs (ERF)'!$O$4,NOx!$Z$192*'Time series'!$M$43*'Discrete pdfs (ERF)'!$O$4,NOx!$Z$198*'Time series'!$M$43*'Discrete pdfs (ERF)'!$O$4)</f>
        <v>18.30778105971714</v>
      </c>
      <c r="AJ41" s="75">
        <f>SUM(NOx!$Z$180*'Discrete pdfs (ERF)'!$O$3,NOx!$Z$186*'Time series'!$M$44*'Discrete pdfs (ERF)'!$O$4,NOx!$Z$192*'Time series'!$M$44*'Discrete pdfs (ERF)'!$O$4,NOx!$Z$198*'Time series'!$M$44*'Discrete pdfs (ERF)'!$O$4)</f>
        <v>18.211393273109231</v>
      </c>
      <c r="AK41" s="75">
        <f>SUM(NOx!$Z$180*'Discrete pdfs (ERF)'!$O$3,NOx!$Z$186*'Time series'!$M$45*'Discrete pdfs (ERF)'!$O$4,NOx!$Z$192*'Time series'!$M$45*'Discrete pdfs (ERF)'!$O$4,NOx!$Z$198*'Time series'!$M$45*'Discrete pdfs (ERF)'!$O$4)</f>
        <v>18.114632590772533</v>
      </c>
      <c r="AL41" s="75">
        <f>SUM(NOx!$Z$180*'Discrete pdfs (ERF)'!$O$3,NOx!$Z$186*'Time series'!$M$46*'Discrete pdfs (ERF)'!$O$4,NOx!$Z$192*'Time series'!$M$46*'Discrete pdfs (ERF)'!$O$4,NOx!$Z$198*'Time series'!$M$46*'Discrete pdfs (ERF)'!$O$4)</f>
        <v>18.131312549329586</v>
      </c>
      <c r="AM41" s="75">
        <f>SUM(NOx!$Z$180*'Discrete pdfs (ERF)'!$O$3,NOx!$Z$186*'Time series'!$M$47*'Discrete pdfs (ERF)'!$O$4,NOx!$Z$192*'Time series'!$M$47*'Discrete pdfs (ERF)'!$O$4,NOx!$Z$198*'Time series'!$M$47*'Discrete pdfs (ERF)'!$O$4)</f>
        <v>18.131312549329586</v>
      </c>
      <c r="AN41" s="75">
        <f>SUM(NOx!$Z$180*'Discrete pdfs (ERF)'!$O$3,NOx!$Z$186*'Time series'!$M$48*'Discrete pdfs (ERF)'!$O$4,NOx!$Z$192*'Time series'!$M$48*'Discrete pdfs (ERF)'!$O$4,NOx!$Z$198*'Time series'!$M$48*'Discrete pdfs (ERF)'!$O$4)</f>
        <v>18.131312549329586</v>
      </c>
      <c r="AP41" s="75">
        <f>SUM(NOx!$Z$180*'Discrete pdfs (ERF)'!$O$3,NOx!$Z$186*$AQ$9*'Discrete pdfs (ERF)'!$O$4,NOx!$Z$192*$AQ$9*'Discrete pdfs (ERF)'!$O$4,NOx!$Z$198*$AQ$9*'Discrete pdfs (ERF)'!$O$4)</f>
        <v>22.895468750963385</v>
      </c>
    </row>
    <row r="42" spans="1:42">
      <c r="A42" s="1032"/>
      <c r="B42" s="967"/>
      <c r="C42" s="967"/>
      <c r="D42" s="967"/>
      <c r="E42" s="967"/>
      <c r="F42" s="967"/>
      <c r="G42" s="967"/>
      <c r="H42" s="967"/>
      <c r="I42" s="967"/>
      <c r="J42" s="967"/>
      <c r="K42" s="967"/>
      <c r="L42" s="967"/>
      <c r="M42" s="967"/>
      <c r="N42" s="967"/>
      <c r="O42" s="967"/>
      <c r="P42" s="967"/>
      <c r="Q42" s="967"/>
      <c r="R42" s="967"/>
      <c r="S42" s="967"/>
      <c r="T42" s="967"/>
      <c r="U42" s="967"/>
      <c r="V42" s="75">
        <f>SUM(NOx!$Z$201*'Discrete pdfs (ERF)'!$O$3,NOx!$Z$207*'Time series'!$M$30*'Discrete pdfs (ERF)'!$O$4,NOx!$Z$213*'Time series'!$M$30*'Discrete pdfs (ERF)'!$O$4,NOx!$Z$219*'Time series'!$M$30*'Discrete pdfs (ERF)'!$O$4)</f>
        <v>14.472821219791555</v>
      </c>
      <c r="W42" s="75">
        <f>SUM(NOx!$Z$201*'Discrete pdfs (ERF)'!$O$3,NOx!$Z$207*'Time series'!$M$31*'Discrete pdfs (ERF)'!$O$4,NOx!$Z$213*'Time series'!$M$31*'Discrete pdfs (ERF)'!$O$4,NOx!$Z$219*'Time series'!$M$31*'Discrete pdfs (ERF)'!$O$4)</f>
        <v>14.377649438602228</v>
      </c>
      <c r="X42" s="75">
        <f>SUM(NOx!$Z$201*'Discrete pdfs (ERF)'!$O$3,NOx!$Z$207*'Time series'!$M$32*'Discrete pdfs (ERF)'!$O$4,NOx!$Z$213*'Time series'!$M$32*'Discrete pdfs (ERF)'!$O$4,NOx!$Z$219*'Time series'!$M$32*'Discrete pdfs (ERF)'!$O$4)</f>
        <v>14.281961790971758</v>
      </c>
      <c r="Y42" s="75">
        <f>SUM(NOx!$Z$201*'Discrete pdfs (ERF)'!$O$3,NOx!$Z$207*'Time series'!$M$33*'Discrete pdfs (ERF)'!$O$4,NOx!$Z$213*'Time series'!$M$33*'Discrete pdfs (ERF)'!$O$4,NOx!$Z$219*'Time series'!$M$33*'Discrete pdfs (ERF)'!$O$4)</f>
        <v>14.185755480712205</v>
      </c>
      <c r="Z42" s="75">
        <f>SUM(NOx!$Z$201*'Discrete pdfs (ERF)'!$O$3,NOx!$Z$207*'Time series'!$M$34*'Discrete pdfs (ERF)'!$O$4,NOx!$Z$213*'Time series'!$M$34*'Discrete pdfs (ERF)'!$O$4,NOx!$Z$219*'Time series'!$M$34*'Discrete pdfs (ERF)'!$O$4)</f>
        <v>14.089027696479285</v>
      </c>
      <c r="AA42" s="75">
        <f>SUM(NOx!$Z$201*'Discrete pdfs (ERF)'!$O$3,NOx!$Z$207*'Time series'!$M$35*'Discrete pdfs (ERF)'!$O$4,NOx!$Z$213*'Time series'!$M$35*'Discrete pdfs (ERF)'!$O$4,NOx!$Z$219*'Time series'!$M$35*'Discrete pdfs (ERF)'!$O$4)</f>
        <v>13.991775611690148</v>
      </c>
      <c r="AB42" s="75">
        <f>SUM(NOx!$Z$201*'Discrete pdfs (ERF)'!$O$3,NOx!$Z$207*'Time series'!$M$36*'Discrete pdfs (ERF)'!$O$4,NOx!$Z$213*'Time series'!$M$36*'Discrete pdfs (ERF)'!$O$4,NOx!$Z$219*'Time series'!$M$36*'Discrete pdfs (ERF)'!$O$4)</f>
        <v>13.910329650498982</v>
      </c>
      <c r="AC42" s="75">
        <f>SUM(NOx!$Z$201*'Discrete pdfs (ERF)'!$O$3,NOx!$Z$207*'Time series'!$M$37*'Discrete pdfs (ERF)'!$O$4,NOx!$Z$213*'Time series'!$M$37*'Discrete pdfs (ERF)'!$O$4,NOx!$Z$219*'Time series'!$M$37*'Discrete pdfs (ERF)'!$O$4)</f>
        <v>13.828515965639056</v>
      </c>
      <c r="AD42" s="75">
        <f>SUM(NOx!$Z$201*'Discrete pdfs (ERF)'!$O$3,NOx!$Z$207*'Time series'!$M$38*'Discrete pdfs (ERF)'!$O$4,NOx!$Z$213*'Time series'!$M$38*'Discrete pdfs (ERF)'!$O$4,NOx!$Z$219*'Time series'!$M$38*'Discrete pdfs (ERF)'!$O$4)</f>
        <v>13.746332896859894</v>
      </c>
      <c r="AE42" s="75">
        <f>SUM(NOx!$Z$201*'Discrete pdfs (ERF)'!$O$3,NOx!$Z$207*'Time series'!$M$39*'Discrete pdfs (ERF)'!$O$4,NOx!$Z$213*'Time series'!$M$39*'Discrete pdfs (ERF)'!$O$4,NOx!$Z$219*'Time series'!$M$39*'Discrete pdfs (ERF)'!$O$4)</f>
        <v>13.66377877641507</v>
      </c>
      <c r="AF42" s="75">
        <f>SUM(NOx!$Z$201*'Discrete pdfs (ERF)'!$O$3,NOx!$Z$207*'Time series'!$M$40*'Discrete pdfs (ERF)'!$O$4,NOx!$Z$213*'Time series'!$M$40*'Discrete pdfs (ERF)'!$O$4,NOx!$Z$219*'Time series'!$M$40*'Discrete pdfs (ERF)'!$O$4)</f>
        <v>13.580851929028405</v>
      </c>
      <c r="AG42" s="75">
        <f>SUM(NOx!$Z$201*'Discrete pdfs (ERF)'!$O$3,NOx!$Z$207*'Time series'!$M$41*'Discrete pdfs (ERF)'!$O$4,NOx!$Z$213*'Time series'!$M$41*'Discrete pdfs (ERF)'!$O$4,NOx!$Z$219*'Time series'!$M$41*'Discrete pdfs (ERF)'!$O$4)</f>
        <v>13.270207199538035</v>
      </c>
      <c r="AH42" s="75">
        <f>SUM(NOx!$Z$201*'Discrete pdfs (ERF)'!$O$3,NOx!$Z$207*'Time series'!$M$42*'Discrete pdfs (ERF)'!$O$4,NOx!$Z$213*'Time series'!$M$42*'Discrete pdfs (ERF)'!$O$4,NOx!$Z$219*'Time series'!$M$42*'Discrete pdfs (ERF)'!$O$4)</f>
        <v>13.236034107595678</v>
      </c>
      <c r="AI42" s="75">
        <f>SUM(NOx!$Z$201*'Discrete pdfs (ERF)'!$O$3,NOx!$Z$207*'Time series'!$M$43*'Discrete pdfs (ERF)'!$O$4,NOx!$Z$213*'Time series'!$M$43*'Discrete pdfs (ERF)'!$O$4,NOx!$Z$219*'Time series'!$M$43*'Discrete pdfs (ERF)'!$O$4)</f>
        <v>13.163322019282626</v>
      </c>
      <c r="AJ42" s="75">
        <f>SUM(NOx!$Z$201*'Discrete pdfs (ERF)'!$O$3,NOx!$Z$207*'Time series'!$M$44*'Discrete pdfs (ERF)'!$O$4,NOx!$Z$213*'Time series'!$M$44*'Discrete pdfs (ERF)'!$O$4,NOx!$Z$219*'Time series'!$M$44*'Discrete pdfs (ERF)'!$O$4)</f>
        <v>13.090328629488155</v>
      </c>
      <c r="AK42" s="75">
        <f>SUM(NOx!$Z$201*'Discrete pdfs (ERF)'!$O$3,NOx!$Z$207*'Time series'!$M$45*'Discrete pdfs (ERF)'!$O$4,NOx!$Z$213*'Time series'!$M$45*'Discrete pdfs (ERF)'!$O$4,NOx!$Z$219*'Time series'!$M$45*'Discrete pdfs (ERF)'!$O$4)</f>
        <v>13.017052849940347</v>
      </c>
      <c r="AL42" s="75">
        <f>SUM(NOx!$Z$201*'Discrete pdfs (ERF)'!$O$3,NOx!$Z$207*'Time series'!$M$46*'Discrete pdfs (ERF)'!$O$4,NOx!$Z$213*'Time series'!$M$46*'Discrete pdfs (ERF)'!$O$4,NOx!$Z$219*'Time series'!$M$46*'Discrete pdfs (ERF)'!$O$4)</f>
        <v>13.02968439548733</v>
      </c>
      <c r="AM42" s="75">
        <f>SUM(NOx!$Z$201*'Discrete pdfs (ERF)'!$O$3,NOx!$Z$207*'Time series'!$M$47*'Discrete pdfs (ERF)'!$O$4,NOx!$Z$213*'Time series'!$M$47*'Discrete pdfs (ERF)'!$O$4,NOx!$Z$219*'Time series'!$M$47*'Discrete pdfs (ERF)'!$O$4)</f>
        <v>13.02968439548733</v>
      </c>
      <c r="AN42" s="75">
        <f>SUM(NOx!$Z$201*'Discrete pdfs (ERF)'!$O$3,NOx!$Z$207*'Time series'!$M$48*'Discrete pdfs (ERF)'!$O$4,NOx!$Z$213*'Time series'!$M$48*'Discrete pdfs (ERF)'!$O$4,NOx!$Z$219*'Time series'!$M$48*'Discrete pdfs (ERF)'!$O$4)</f>
        <v>13.02968439548733</v>
      </c>
      <c r="AP42" s="75">
        <f>SUM(NOx!$Z$201*'Discrete pdfs (ERF)'!$O$3,NOx!$Z$207*$AQ$9*'Discrete pdfs (ERF)'!$O$4,NOx!$Z$213*$AQ$9*'Discrete pdfs (ERF)'!$O$4,NOx!$Z$219*$AQ$9*'Discrete pdfs (ERF)'!$O$4)</f>
        <v>16.63752645624789</v>
      </c>
    </row>
    <row r="43" spans="1:42">
      <c r="A43" s="1032"/>
      <c r="B43" s="967"/>
      <c r="C43" s="967"/>
      <c r="D43" s="967"/>
      <c r="E43" s="967"/>
      <c r="F43" s="967"/>
      <c r="G43" s="967"/>
      <c r="H43" s="967"/>
      <c r="I43" s="967"/>
      <c r="J43" s="967"/>
      <c r="K43" s="967"/>
      <c r="L43" s="967"/>
      <c r="M43" s="967"/>
      <c r="N43" s="967"/>
      <c r="O43" s="967"/>
      <c r="P43" s="967"/>
      <c r="Q43" s="967"/>
      <c r="R43" s="967"/>
      <c r="S43" s="967"/>
      <c r="T43" s="967"/>
      <c r="U43" s="967"/>
      <c r="V43" s="75">
        <f>SUM(NOx!$Z$202*'Discrete pdfs (ERF)'!$O$3,NOx!$Z$208*'Time series'!$M$30*'Discrete pdfs (ERF)'!$O$4,NOx!$Z$214*'Time series'!$M$30*'Discrete pdfs (ERF)'!$O$4,NOx!$Z$220*'Time series'!$M$30*'Discrete pdfs (ERF)'!$O$4)</f>
        <v>16.009607955053529</v>
      </c>
      <c r="W43" s="75">
        <f>SUM(NOx!$Z$202*'Discrete pdfs (ERF)'!$O$3,NOx!$Z$208*'Time series'!$M$31*'Discrete pdfs (ERF)'!$O$4,NOx!$Z$214*'Time series'!$M$31*'Discrete pdfs (ERF)'!$O$4,NOx!$Z$220*'Time series'!$M$31*'Discrete pdfs (ERF)'!$O$4)</f>
        <v>15.913353004793482</v>
      </c>
      <c r="X43" s="75">
        <f>SUM(NOx!$Z$202*'Discrete pdfs (ERF)'!$O$3,NOx!$Z$208*'Time series'!$M$32*'Discrete pdfs (ERF)'!$O$4,NOx!$Z$214*'Time series'!$M$32*'Discrete pdfs (ERF)'!$O$4,NOx!$Z$220*'Time series'!$M$32*'Discrete pdfs (ERF)'!$O$4)</f>
        <v>15.816576316913169</v>
      </c>
      <c r="Y43" s="75">
        <f>SUM(NOx!$Z$202*'Discrete pdfs (ERF)'!$O$3,NOx!$Z$208*'Time series'!$M$33*'Discrete pdfs (ERF)'!$O$4,NOx!$Z$214*'Time series'!$M$33*'Discrete pdfs (ERF)'!$O$4,NOx!$Z$220*'Time series'!$M$33*'Discrete pdfs (ERF)'!$O$4)</f>
        <v>15.719275063400705</v>
      </c>
      <c r="Z43" s="75">
        <f>SUM(NOx!$Z$202*'Discrete pdfs (ERF)'!$O$3,NOx!$Z$208*'Time series'!$M$34*'Discrete pdfs (ERF)'!$O$4,NOx!$Z$214*'Time series'!$M$34*'Discrete pdfs (ERF)'!$O$4,NOx!$Z$220*'Time series'!$M$34*'Discrete pdfs (ERF)'!$O$4)</f>
        <v>15.621446400915305</v>
      </c>
      <c r="AA43" s="75">
        <f>SUM(NOx!$Z$202*'Discrete pdfs (ERF)'!$O$3,NOx!$Z$208*'Time series'!$M$35*'Discrete pdfs (ERF)'!$O$4,NOx!$Z$214*'Time series'!$M$35*'Discrete pdfs (ERF)'!$O$4,NOx!$Z$220*'Time series'!$M$35*'Discrete pdfs (ERF)'!$O$4)</f>
        <v>15.523087470704233</v>
      </c>
      <c r="AB43" s="75">
        <f>SUM(NOx!$Z$202*'Discrete pdfs (ERF)'!$O$3,NOx!$Z$208*'Time series'!$M$36*'Discrete pdfs (ERF)'!$O$4,NOx!$Z$214*'Time series'!$M$36*'Discrete pdfs (ERF)'!$O$4,NOx!$Z$220*'Time series'!$M$36*'Discrete pdfs (ERF)'!$O$4)</f>
        <v>15.440714556744133</v>
      </c>
      <c r="AC43" s="75">
        <f>SUM(NOx!$Z$202*'Discrete pdfs (ERF)'!$O$3,NOx!$Z$208*'Time series'!$M$37*'Discrete pdfs (ERF)'!$O$4,NOx!$Z$214*'Time series'!$M$37*'Discrete pdfs (ERF)'!$O$4,NOx!$Z$220*'Time series'!$M$37*'Discrete pdfs (ERF)'!$O$4)</f>
        <v>15.357969733978679</v>
      </c>
      <c r="AD43" s="75">
        <f>SUM(NOx!$Z$202*'Discrete pdfs (ERF)'!$O$3,NOx!$Z$208*'Time series'!$M$38*'Discrete pdfs (ERF)'!$O$4,NOx!$Z$214*'Time series'!$M$38*'Discrete pdfs (ERF)'!$O$4,NOx!$Z$220*'Time series'!$M$38*'Discrete pdfs (ERF)'!$O$4)</f>
        <v>15.274851323261743</v>
      </c>
      <c r="AE43" s="75">
        <f>SUM(NOx!$Z$202*'Discrete pdfs (ERF)'!$O$3,NOx!$Z$208*'Time series'!$M$39*'Discrete pdfs (ERF)'!$O$4,NOx!$Z$214*'Time series'!$M$39*'Discrete pdfs (ERF)'!$O$4,NOx!$Z$220*'Time series'!$M$39*'Discrete pdfs (ERF)'!$O$4)</f>
        <v>15.191357637865959</v>
      </c>
      <c r="AF43" s="75">
        <f>SUM(NOx!$Z$202*'Discrete pdfs (ERF)'!$O$3,NOx!$Z$208*'Time series'!$M$40*'Discrete pdfs (ERF)'!$O$4,NOx!$Z$214*'Time series'!$M$40*'Discrete pdfs (ERF)'!$O$4,NOx!$Z$220*'Time series'!$M$40*'Discrete pdfs (ERF)'!$O$4)</f>
        <v>15.107486983448471</v>
      </c>
      <c r="AG43" s="75">
        <f>SUM(NOx!$Z$202*'Discrete pdfs (ERF)'!$O$3,NOx!$Z$208*'Time series'!$M$41*'Discrete pdfs (ERF)'!$O$4,NOx!$Z$214*'Time series'!$M$41*'Discrete pdfs (ERF)'!$O$4,NOx!$Z$220*'Time series'!$M$41*'Discrete pdfs (ERF)'!$O$4)</f>
        <v>14.793306744180283</v>
      </c>
      <c r="AH43" s="75">
        <f>SUM(NOx!$Z$202*'Discrete pdfs (ERF)'!$O$3,NOx!$Z$208*'Time series'!$M$42*'Discrete pdfs (ERF)'!$O$4,NOx!$Z$214*'Time series'!$M$42*'Discrete pdfs (ERF)'!$O$4,NOx!$Z$220*'Time series'!$M$42*'Discrete pdfs (ERF)'!$O$4)</f>
        <v>14.758744721445842</v>
      </c>
      <c r="AI43" s="75">
        <f>SUM(NOx!$Z$202*'Discrete pdfs (ERF)'!$O$3,NOx!$Z$208*'Time series'!$M$43*'Discrete pdfs (ERF)'!$O$4,NOx!$Z$214*'Time series'!$M$43*'Discrete pdfs (ERF)'!$O$4,NOx!$Z$220*'Time series'!$M$43*'Discrete pdfs (ERF)'!$O$4)</f>
        <v>14.685205082317363</v>
      </c>
      <c r="AJ43" s="75">
        <f>SUM(NOx!$Z$202*'Discrete pdfs (ERF)'!$O$3,NOx!$Z$208*'Time series'!$M$44*'Discrete pdfs (ERF)'!$O$4,NOx!$Z$214*'Time series'!$M$44*'Discrete pdfs (ERF)'!$O$4,NOx!$Z$220*'Time series'!$M$44*'Discrete pdfs (ERF)'!$O$4)</f>
        <v>14.611380940159066</v>
      </c>
      <c r="AK43" s="75">
        <f>SUM(NOx!$Z$202*'Discrete pdfs (ERF)'!$O$3,NOx!$Z$208*'Time series'!$M$45*'Discrete pdfs (ERF)'!$O$4,NOx!$Z$214*'Time series'!$M$45*'Discrete pdfs (ERF)'!$O$4,NOx!$Z$220*'Time series'!$M$45*'Discrete pdfs (ERF)'!$O$4)</f>
        <v>14.537271194313186</v>
      </c>
      <c r="AL43" s="75">
        <f>SUM(NOx!$Z$202*'Discrete pdfs (ERF)'!$O$3,NOx!$Z$208*'Time series'!$M$46*'Discrete pdfs (ERF)'!$O$4,NOx!$Z$214*'Time series'!$M$46*'Discrete pdfs (ERF)'!$O$4,NOx!$Z$220*'Time series'!$M$46*'Discrete pdfs (ERF)'!$O$4)</f>
        <v>14.550046502005635</v>
      </c>
      <c r="AM43" s="75">
        <f>SUM(NOx!$Z$202*'Discrete pdfs (ERF)'!$O$3,NOx!$Z$208*'Time series'!$M$47*'Discrete pdfs (ERF)'!$O$4,NOx!$Z$214*'Time series'!$M$47*'Discrete pdfs (ERF)'!$O$4,NOx!$Z$220*'Time series'!$M$47*'Discrete pdfs (ERF)'!$O$4)</f>
        <v>14.550046502005635</v>
      </c>
      <c r="AN43" s="75">
        <f>SUM(NOx!$Z$202*'Discrete pdfs (ERF)'!$O$3,NOx!$Z$208*'Time series'!$M$48*'Discrete pdfs (ERF)'!$O$4,NOx!$Z$214*'Time series'!$M$48*'Discrete pdfs (ERF)'!$O$4,NOx!$Z$220*'Time series'!$M$48*'Discrete pdfs (ERF)'!$O$4)</f>
        <v>14.550046502005635</v>
      </c>
      <c r="AP43" s="75">
        <f>SUM(NOx!$Z$202*'Discrete pdfs (ERF)'!$O$3,NOx!$Z$208*$AQ$9*'Discrete pdfs (ERF)'!$O$4,NOx!$Z$214*$AQ$9*'Discrete pdfs (ERF)'!$O$4,NOx!$Z$220*$AQ$9*'Discrete pdfs (ERF)'!$O$4)</f>
        <v>18.198950134625353</v>
      </c>
    </row>
    <row r="44" spans="1:42">
      <c r="A44" s="1032"/>
      <c r="B44" s="967"/>
      <c r="C44" s="967"/>
      <c r="D44" s="967"/>
      <c r="E44" s="967"/>
      <c r="F44" s="967"/>
      <c r="G44" s="967"/>
      <c r="H44" s="967"/>
      <c r="I44" s="967"/>
      <c r="J44" s="967"/>
      <c r="K44" s="967"/>
      <c r="L44" s="967"/>
      <c r="M44" s="967"/>
      <c r="N44" s="967"/>
      <c r="O44" s="967"/>
      <c r="P44" s="967"/>
      <c r="Q44" s="967"/>
      <c r="R44" s="967"/>
      <c r="S44" s="967"/>
      <c r="T44" s="967"/>
      <c r="U44" s="967"/>
      <c r="V44" s="75">
        <f>SUM(NOx!$Z$203*'Discrete pdfs (ERF)'!$O$3,NOx!$Z$209*'Time series'!$M$30*'Discrete pdfs (ERF)'!$O$4,NOx!$Z$215*'Time series'!$M$30*'Discrete pdfs (ERF)'!$O$4,NOx!$Z$221*'Time series'!$M$30*'Discrete pdfs (ERF)'!$O$4)</f>
        <v>11.533572265560567</v>
      </c>
      <c r="W44" s="75">
        <f>SUM(NOx!$Z$203*'Discrete pdfs (ERF)'!$O$3,NOx!$Z$209*'Time series'!$M$31*'Discrete pdfs (ERF)'!$O$4,NOx!$Z$215*'Time series'!$M$31*'Discrete pdfs (ERF)'!$O$4,NOx!$Z$221*'Time series'!$M$31*'Discrete pdfs (ERF)'!$O$4)</f>
        <v>11.390045677460943</v>
      </c>
      <c r="X44" s="75">
        <f>SUM(NOx!$Z$203*'Discrete pdfs (ERF)'!$O$3,NOx!$Z$209*'Time series'!$M$32*'Discrete pdfs (ERF)'!$O$4,NOx!$Z$215*'Time series'!$M$32*'Discrete pdfs (ERF)'!$O$4,NOx!$Z$221*'Time series'!$M$32*'Discrete pdfs (ERF)'!$O$4)</f>
        <v>11.245741121887264</v>
      </c>
      <c r="Y44" s="75">
        <f>SUM(NOx!$Z$203*'Discrete pdfs (ERF)'!$O$3,NOx!$Z$209*'Time series'!$M$33*'Discrete pdfs (ERF)'!$O$4,NOx!$Z$215*'Time series'!$M$33*'Discrete pdfs (ERF)'!$O$4,NOx!$Z$221*'Time series'!$M$33*'Discrete pdfs (ERF)'!$O$4)</f>
        <v>11.100654381966541</v>
      </c>
      <c r="Z44" s="75">
        <f>SUM(NOx!$Z$203*'Discrete pdfs (ERF)'!$O$3,NOx!$Z$209*'Time series'!$M$34*'Discrete pdfs (ERF)'!$O$4,NOx!$Z$215*'Time series'!$M$34*'Discrete pdfs (ERF)'!$O$4,NOx!$Z$221*'Time series'!$M$34*'Discrete pdfs (ERF)'!$O$4)</f>
        <v>10.954781217968794</v>
      </c>
      <c r="AA44" s="75">
        <f>SUM(NOx!$Z$203*'Discrete pdfs (ERF)'!$O$3,NOx!$Z$209*'Time series'!$M$35*'Discrete pdfs (ERF)'!$O$4,NOx!$Z$215*'Time series'!$M$35*'Discrete pdfs (ERF)'!$O$4,NOx!$Z$221*'Time series'!$M$35*'Discrete pdfs (ERF)'!$O$4)</f>
        <v>10.808117367183099</v>
      </c>
      <c r="AB44" s="75">
        <f>SUM(NOx!$Z$203*'Discrete pdfs (ERF)'!$O$3,NOx!$Z$209*'Time series'!$M$36*'Discrete pdfs (ERF)'!$O$4,NOx!$Z$215*'Time series'!$M$36*'Discrete pdfs (ERF)'!$O$4,NOx!$Z$221*'Time series'!$M$36*'Discrete pdfs (ERF)'!$O$4)</f>
        <v>10.685290403369024</v>
      </c>
      <c r="AC44" s="75">
        <f>SUM(NOx!$Z$203*'Discrete pdfs (ERF)'!$O$3,NOx!$Z$209*'Time series'!$M$37*'Discrete pdfs (ERF)'!$O$4,NOx!$Z$215*'Time series'!$M$37*'Discrete pdfs (ERF)'!$O$4,NOx!$Z$221*'Time series'!$M$37*'Discrete pdfs (ERF)'!$O$4)</f>
        <v>10.561908883121509</v>
      </c>
      <c r="AD44" s="75">
        <f>SUM(NOx!$Z$203*'Discrete pdfs (ERF)'!$O$3,NOx!$Z$209*'Time series'!$M$38*'Discrete pdfs (ERF)'!$O$4,NOx!$Z$215*'Time series'!$M$38*'Discrete pdfs (ERF)'!$O$4,NOx!$Z$221*'Time series'!$M$38*'Discrete pdfs (ERF)'!$O$4)</f>
        <v>10.437970302651259</v>
      </c>
      <c r="AE44" s="75">
        <f>SUM(NOx!$Z$203*'Discrete pdfs (ERF)'!$O$3,NOx!$Z$209*'Time series'!$M$39*'Discrete pdfs (ERF)'!$O$4,NOx!$Z$215*'Time series'!$M$39*'Discrete pdfs (ERF)'!$O$4,NOx!$Z$221*'Time series'!$M$39*'Discrete pdfs (ERF)'!$O$4)</f>
        <v>10.313472146864513</v>
      </c>
      <c r="AF44" s="75">
        <f>SUM(NOx!$Z$203*'Discrete pdfs (ERF)'!$O$3,NOx!$Z$209*'Time series'!$M$40*'Discrete pdfs (ERF)'!$O$4,NOx!$Z$215*'Time series'!$M$40*'Discrete pdfs (ERF)'!$O$4,NOx!$Z$221*'Time series'!$M$40*'Discrete pdfs (ERF)'!$O$4)</f>
        <v>10.188411889312022</v>
      </c>
      <c r="AG44" s="75">
        <f>SUM(NOx!$Z$203*'Discrete pdfs (ERF)'!$O$3,NOx!$Z$209*'Time series'!$M$41*'Discrete pdfs (ERF)'!$O$4,NOx!$Z$215*'Time series'!$M$41*'Discrete pdfs (ERF)'!$O$4,NOx!$Z$221*'Time series'!$M$41*'Discrete pdfs (ERF)'!$O$4)</f>
        <v>9.7199350196169014</v>
      </c>
      <c r="AH44" s="75">
        <f>SUM(NOx!$Z$203*'Discrete pdfs (ERF)'!$O$3,NOx!$Z$209*'Time series'!$M$42*'Discrete pdfs (ERF)'!$O$4,NOx!$Z$215*'Time series'!$M$42*'Discrete pdfs (ERF)'!$O$4,NOx!$Z$221*'Time series'!$M$42*'Discrete pdfs (ERF)'!$O$4)</f>
        <v>9.6683992888571275</v>
      </c>
      <c r="AI44" s="75">
        <f>SUM(NOx!$Z$203*'Discrete pdfs (ERF)'!$O$3,NOx!$Z$209*'Time series'!$M$43*'Discrete pdfs (ERF)'!$O$4,NOx!$Z$215*'Time series'!$M$43*'Discrete pdfs (ERF)'!$O$4,NOx!$Z$221*'Time series'!$M$43*'Discrete pdfs (ERF)'!$O$4)</f>
        <v>9.558743697475375</v>
      </c>
      <c r="AJ44" s="75">
        <f>SUM(NOx!$Z$203*'Discrete pdfs (ERF)'!$O$3,NOx!$Z$209*'Time series'!$M$44*'Discrete pdfs (ERF)'!$O$4,NOx!$Z$215*'Time series'!$M$44*'Discrete pdfs (ERF)'!$O$4,NOx!$Z$221*'Time series'!$M$44*'Discrete pdfs (ERF)'!$O$4)</f>
        <v>9.4486638811673647</v>
      </c>
      <c r="AK44" s="75">
        <f>SUM(NOx!$Z$203*'Discrete pdfs (ERF)'!$O$3,NOx!$Z$209*'Time series'!$M$45*'Discrete pdfs (ERF)'!$O$4,NOx!$Z$215*'Time series'!$M$45*'Discrete pdfs (ERF)'!$O$4,NOx!$Z$221*'Time series'!$M$45*'Discrete pdfs (ERF)'!$O$4)</f>
        <v>9.3381581987328239</v>
      </c>
      <c r="AL44" s="75">
        <f>SUM(NOx!$Z$203*'Discrete pdfs (ERF)'!$O$3,NOx!$Z$209*'Time series'!$M$46*'Discrete pdfs (ERF)'!$O$4,NOx!$Z$215*'Time series'!$M$46*'Discrete pdfs (ERF)'!$O$4,NOx!$Z$221*'Time series'!$M$46*'Discrete pdfs (ERF)'!$O$4)</f>
        <v>9.3572075704281676</v>
      </c>
      <c r="AM44" s="75">
        <f>SUM(NOx!$Z$203*'Discrete pdfs (ERF)'!$O$3,NOx!$Z$209*'Time series'!$M$47*'Discrete pdfs (ERF)'!$O$4,NOx!$Z$215*'Time series'!$M$47*'Discrete pdfs (ERF)'!$O$4,NOx!$Z$221*'Time series'!$M$47*'Discrete pdfs (ERF)'!$O$4)</f>
        <v>9.3572075704281676</v>
      </c>
      <c r="AN44" s="75">
        <f>SUM(NOx!$Z$203*'Discrete pdfs (ERF)'!$O$3,NOx!$Z$209*'Time series'!$M$48*'Discrete pdfs (ERF)'!$O$4,NOx!$Z$215*'Time series'!$M$48*'Discrete pdfs (ERF)'!$O$4,NOx!$Z$221*'Time series'!$M$48*'Discrete pdfs (ERF)'!$O$4)</f>
        <v>9.3572075704281676</v>
      </c>
      <c r="AP44" s="75">
        <f>SUM(NOx!$Z$203*'Discrete pdfs (ERF)'!$O$3,NOx!$Z$209*$AQ$9*'Discrete pdfs (ERF)'!$O$4,NOx!$Z$215*$AQ$9*'Discrete pdfs (ERF)'!$O$4,NOx!$Z$221*$AQ$9*'Discrete pdfs (ERF)'!$O$4)</f>
        <v>14.798119308259151</v>
      </c>
    </row>
    <row r="45" spans="1:42">
      <c r="A45" s="1032"/>
      <c r="B45" s="967"/>
      <c r="C45" s="967"/>
      <c r="D45" s="967"/>
      <c r="E45" s="967"/>
      <c r="F45" s="967"/>
      <c r="G45" s="967"/>
      <c r="H45" s="967"/>
      <c r="I45" s="967"/>
      <c r="J45" s="967"/>
      <c r="K45" s="967"/>
      <c r="L45" s="967"/>
      <c r="M45" s="967"/>
      <c r="N45" s="967"/>
      <c r="O45" s="967"/>
      <c r="P45" s="967"/>
      <c r="Q45" s="967"/>
      <c r="R45" s="967"/>
      <c r="S45" s="967"/>
      <c r="T45" s="967"/>
      <c r="U45" s="967"/>
      <c r="V45" s="75">
        <f>SUM(NOx!$Z$204*'Discrete pdfs (ERF)'!$O$3,NOx!$Z$210*'Time series'!$M$30*'Discrete pdfs (ERF)'!$O$4,NOx!$Z$216*'Time series'!$M$30*'Discrete pdfs (ERF)'!$O$4,NOx!$Z$222*'Time series'!$M$30*'Discrete pdfs (ERF)'!$O$4)</f>
        <v>20.706967151154931</v>
      </c>
      <c r="W45" s="75">
        <f>SUM(NOx!$Z$204*'Discrete pdfs (ERF)'!$O$3,NOx!$Z$210*'Time series'!$M$31*'Discrete pdfs (ERF)'!$O$4,NOx!$Z$216*'Time series'!$M$31*'Discrete pdfs (ERF)'!$O$4,NOx!$Z$222*'Time series'!$M$31*'Discrete pdfs (ERF)'!$O$4)</f>
        <v>20.587016205915614</v>
      </c>
      <c r="X45" s="75">
        <f>SUM(NOx!$Z$204*'Discrete pdfs (ERF)'!$O$3,NOx!$Z$210*'Time series'!$M$32*'Discrete pdfs (ERF)'!$O$4,NOx!$Z$216*'Time series'!$M$32*'Discrete pdfs (ERF)'!$O$4,NOx!$Z$222*'Time series'!$M$32*'Discrete pdfs (ERF)'!$O$4)</f>
        <v>20.466415081952512</v>
      </c>
      <c r="Y45" s="75">
        <f>SUM(NOx!$Z$204*'Discrete pdfs (ERF)'!$O$3,NOx!$Z$210*'Time series'!$M$33*'Discrete pdfs (ERF)'!$O$4,NOx!$Z$216*'Time series'!$M$33*'Discrete pdfs (ERF)'!$O$4,NOx!$Z$222*'Time series'!$M$33*'Discrete pdfs (ERF)'!$O$4)</f>
        <v>20.345160255055205</v>
      </c>
      <c r="Z45" s="75">
        <f>SUM(NOx!$Z$204*'Discrete pdfs (ERF)'!$O$3,NOx!$Z$210*'Time series'!$M$34*'Discrete pdfs (ERF)'!$O$4,NOx!$Z$216*'Time series'!$M$34*'Discrete pdfs (ERF)'!$O$4,NOx!$Z$222*'Time series'!$M$34*'Discrete pdfs (ERF)'!$O$4)</f>
        <v>20.223248181910712</v>
      </c>
      <c r="AA45" s="75">
        <f>SUM(NOx!$Z$204*'Discrete pdfs (ERF)'!$O$3,NOx!$Z$210*'Time series'!$M$35*'Discrete pdfs (ERF)'!$O$4,NOx!$Z$216*'Time series'!$M$35*'Discrete pdfs (ERF)'!$O$4,NOx!$Z$222*'Time series'!$M$35*'Discrete pdfs (ERF)'!$O$4)</f>
        <v>20.100675299999999</v>
      </c>
      <c r="AB45" s="75">
        <f>SUM(NOx!$Z$204*'Discrete pdfs (ERF)'!$O$3,NOx!$Z$210*'Time series'!$M$36*'Discrete pdfs (ERF)'!$O$4,NOx!$Z$216*'Time series'!$M$36*'Discrete pdfs (ERF)'!$O$4,NOx!$Z$222*'Time series'!$M$36*'Discrete pdfs (ERF)'!$O$4)</f>
        <v>19.998023863736858</v>
      </c>
      <c r="AC45" s="75">
        <f>SUM(NOx!$Z$204*'Discrete pdfs (ERF)'!$O$3,NOx!$Z$210*'Time series'!$M$37*'Discrete pdfs (ERF)'!$O$4,NOx!$Z$216*'Time series'!$M$37*'Discrete pdfs (ERF)'!$O$4,NOx!$Z$222*'Time series'!$M$37*'Discrete pdfs (ERF)'!$O$4)</f>
        <v>19.89490896234674</v>
      </c>
      <c r="AD45" s="75">
        <f>SUM(NOx!$Z$204*'Discrete pdfs (ERF)'!$O$3,NOx!$Z$210*'Time series'!$M$38*'Discrete pdfs (ERF)'!$O$4,NOx!$Z$216*'Time series'!$M$38*'Discrete pdfs (ERF)'!$O$4,NOx!$Z$222*'Time series'!$M$38*'Discrete pdfs (ERF)'!$O$4)</f>
        <v>19.791328503312158</v>
      </c>
      <c r="AE45" s="75">
        <f>SUM(NOx!$Z$204*'Discrete pdfs (ERF)'!$O$3,NOx!$Z$210*'Time series'!$M$39*'Discrete pdfs (ERF)'!$O$4,NOx!$Z$216*'Time series'!$M$39*'Discrete pdfs (ERF)'!$O$4,NOx!$Z$222*'Time series'!$M$39*'Discrete pdfs (ERF)'!$O$4)</f>
        <v>19.68728038466806</v>
      </c>
      <c r="AF45" s="75">
        <f>SUM(NOx!$Z$204*'Discrete pdfs (ERF)'!$O$3,NOx!$Z$210*'Time series'!$M$40*'Discrete pdfs (ERF)'!$O$4,NOx!$Z$216*'Time series'!$M$40*'Discrete pdfs (ERF)'!$O$4,NOx!$Z$222*'Time series'!$M$40*'Discrete pdfs (ERF)'!$O$4)</f>
        <v>19.582762494959137</v>
      </c>
      <c r="AG45" s="75">
        <f>SUM(NOx!$Z$204*'Discrete pdfs (ERF)'!$O$3,NOx!$Z$210*'Time series'!$M$41*'Discrete pdfs (ERF)'!$O$4,NOx!$Z$216*'Time series'!$M$41*'Discrete pdfs (ERF)'!$O$4,NOx!$Z$222*'Time series'!$M$41*'Discrete pdfs (ERF)'!$O$4)</f>
        <v>19.191237523267606</v>
      </c>
      <c r="AH45" s="75">
        <f>SUM(NOx!$Z$204*'Discrete pdfs (ERF)'!$O$3,NOx!$Z$210*'Time series'!$M$42*'Discrete pdfs (ERF)'!$O$4,NOx!$Z$216*'Time series'!$M$42*'Discrete pdfs (ERF)'!$O$4,NOx!$Z$222*'Time series'!$M$42*'Discrete pdfs (ERF)'!$O$4)</f>
        <v>19.148167039254268</v>
      </c>
      <c r="AI45" s="75">
        <f>SUM(NOx!$Z$204*'Discrete pdfs (ERF)'!$O$3,NOx!$Z$210*'Time series'!$M$43*'Discrete pdfs (ERF)'!$O$4,NOx!$Z$216*'Time series'!$M$43*'Discrete pdfs (ERF)'!$O$4,NOx!$Z$222*'Time series'!$M$43*'Discrete pdfs (ERF)'!$O$4)</f>
        <v>19.056523448953854</v>
      </c>
      <c r="AJ45" s="75">
        <f>SUM(NOx!$Z$204*'Discrete pdfs (ERF)'!$O$3,NOx!$Z$210*'Time series'!$M$44*'Discrete pdfs (ERF)'!$O$4,NOx!$Z$216*'Time series'!$M$44*'Discrete pdfs (ERF)'!$O$4,NOx!$Z$222*'Time series'!$M$44*'Discrete pdfs (ERF)'!$O$4)</f>
        <v>18.964525316811596</v>
      </c>
      <c r="AK45" s="75">
        <f>SUM(NOx!$Z$204*'Discrete pdfs (ERF)'!$O$3,NOx!$Z$210*'Time series'!$M$45*'Discrete pdfs (ERF)'!$O$4,NOx!$Z$216*'Time series'!$M$45*'Discrete pdfs (ERF)'!$O$4,NOx!$Z$222*'Time series'!$M$45*'Discrete pdfs (ERF)'!$O$4)</f>
        <v>18.87217127121038</v>
      </c>
      <c r="AL45" s="75">
        <f>SUM(NOx!$Z$204*'Discrete pdfs (ERF)'!$O$3,NOx!$Z$210*'Time series'!$M$46*'Discrete pdfs (ERF)'!$O$4,NOx!$Z$216*'Time series'!$M$46*'Discrete pdfs (ERF)'!$O$4,NOx!$Z$222*'Time series'!$M$46*'Discrete pdfs (ERF)'!$O$4)</f>
        <v>18.888091597690135</v>
      </c>
      <c r="AM45" s="75">
        <f>SUM(NOx!$Z$204*'Discrete pdfs (ERF)'!$O$3,NOx!$Z$210*'Time series'!$M$44*'Discrete pdfs (ERF)'!$O$4,NOx!$Z$216*'Time series'!$M$47*'Discrete pdfs (ERF)'!$O$4,NOx!$Z$222*'Time series'!$M$47*'Discrete pdfs (ERF)'!$O$4)</f>
        <v>18.934415063824353</v>
      </c>
      <c r="AN45" s="75">
        <f>SUM(NOx!$Z$204*'Discrete pdfs (ERF)'!$O$3,NOx!$Z$210*'Time series'!$M$48*'Discrete pdfs (ERF)'!$O$4,NOx!$Z$216*'Time series'!$M$48*'Discrete pdfs (ERF)'!$O$4,NOx!$Z$222*'Time series'!$M$48*'Discrete pdfs (ERF)'!$O$4)</f>
        <v>18.888091597690135</v>
      </c>
      <c r="AP45" s="75">
        <f>SUM(NOx!$Z$204*'Discrete pdfs (ERF)'!$O$3,NOx!$Z$210*$AQ$9*'Discrete pdfs (ERF)'!$O$4,NOx!$Z$216*$AQ$9*'Discrete pdfs (ERF)'!$O$4,NOx!$Z$222*$AQ$9*'Discrete pdfs (ERF)'!$O$4)</f>
        <v>23.435280481352109</v>
      </c>
    </row>
    <row r="46" spans="1:42">
      <c r="A46" s="1032"/>
      <c r="B46" s="967"/>
      <c r="C46" s="967"/>
      <c r="D46" s="967"/>
      <c r="E46" s="967"/>
      <c r="F46" s="967"/>
      <c r="G46" s="967"/>
      <c r="H46" s="967"/>
      <c r="I46" s="967"/>
      <c r="J46" s="967"/>
      <c r="K46" s="967"/>
      <c r="L46" s="967"/>
      <c r="M46" s="967"/>
      <c r="N46" s="967"/>
      <c r="O46" s="967"/>
      <c r="P46" s="967"/>
      <c r="Q46" s="967"/>
      <c r="R46" s="967"/>
      <c r="S46" s="967"/>
      <c r="T46" s="967"/>
      <c r="U46" s="967"/>
      <c r="V46" s="75">
        <f>SUM(NOx!$Z$205*'Discrete pdfs (ERF)'!$O$3,NOx!$Z$211*'Time series'!$M$30*'Discrete pdfs (ERF)'!$O$4,NOx!$Z$217*'Time series'!$M$30*'Discrete pdfs (ERF)'!$O$4,NOx!$Z$223*'Time series'!$M$30*'Discrete pdfs (ERF)'!$O$4)</f>
        <v>22.159510241250707</v>
      </c>
      <c r="W46" s="75">
        <f>SUM(NOx!$Z$205*'Discrete pdfs (ERF)'!$O$3,NOx!$Z$211*'Time series'!$M$31*'Discrete pdfs (ERF)'!$O$4,NOx!$Z$217*'Time series'!$M$31*'Discrete pdfs (ERF)'!$O$4,NOx!$Z$223*'Time series'!$M$31*'Discrete pdfs (ERF)'!$O$4)</f>
        <v>22.03383588413152</v>
      </c>
      <c r="X46" s="75">
        <f>SUM(NOx!$Z$205*'Discrete pdfs (ERF)'!$O$3,NOx!$Z$211*'Time series'!$M$32*'Discrete pdfs (ERF)'!$O$4,NOx!$Z$217*'Time series'!$M$32*'Discrete pdfs (ERF)'!$O$4,NOx!$Z$223*'Time series'!$M$32*'Discrete pdfs (ERF)'!$O$4)</f>
        <v>21.907480325268068</v>
      </c>
      <c r="Y46" s="75">
        <f>SUM(NOx!$Z$205*'Discrete pdfs (ERF)'!$O$3,NOx!$Z$211*'Time series'!$M$33*'Discrete pdfs (ERF)'!$O$4,NOx!$Z$217*'Time series'!$M$33*'Discrete pdfs (ERF)'!$O$4,NOx!$Z$223*'Time series'!$M$33*'Discrete pdfs (ERF)'!$O$4)</f>
        <v>21.780439872293606</v>
      </c>
      <c r="Z46" s="75">
        <f>SUM(NOx!$Z$205*'Discrete pdfs (ERF)'!$O$3,NOx!$Z$211*'Time series'!$M$34*'Discrete pdfs (ERF)'!$O$4,NOx!$Z$217*'Time series'!$M$34*'Discrete pdfs (ERF)'!$O$4,NOx!$Z$223*'Time series'!$M$34*'Discrete pdfs (ERF)'!$O$4)</f>
        <v>21.652710812827397</v>
      </c>
      <c r="AA46" s="75">
        <f>SUM(NOx!$Z$205*'Discrete pdfs (ERF)'!$O$3,NOx!$Z$211*'Time series'!$M$35*'Discrete pdfs (ERF)'!$O$4,NOx!$Z$217*'Time series'!$M$35*'Discrete pdfs (ERF)'!$O$4,NOx!$Z$223*'Time series'!$M$35*'Discrete pdfs (ERF)'!$O$4)</f>
        <v>21.524289414366205</v>
      </c>
      <c r="AB46" s="75">
        <f>SUM(NOx!$Z$205*'Discrete pdfs (ERF)'!$O$3,NOx!$Z$211*'Time series'!$M$36*'Discrete pdfs (ERF)'!$O$4,NOx!$Z$217*'Time series'!$M$36*'Discrete pdfs (ERF)'!$O$4,NOx!$Z$223*'Time series'!$M$36*'Discrete pdfs (ERF)'!$O$4)</f>
        <v>21.416740005447473</v>
      </c>
      <c r="AC46" s="75">
        <f>SUM(NOx!$Z$205*'Discrete pdfs (ERF)'!$O$3,NOx!$Z$211*'Time series'!$M$37*'Discrete pdfs (ERF)'!$O$4,NOx!$Z$217*'Time series'!$M$37*'Discrete pdfs (ERF)'!$O$4,NOx!$Z$223*'Time series'!$M$37*'Discrete pdfs (ERF)'!$O$4)</f>
        <v>21.308705017346654</v>
      </c>
      <c r="AD46" s="75">
        <f>SUM(NOx!$Z$205*'Discrete pdfs (ERF)'!$O$3,NOx!$Z$211*'Time series'!$M$38*'Discrete pdfs (ERF)'!$O$4,NOx!$Z$217*'Time series'!$M$38*'Discrete pdfs (ERF)'!$O$4,NOx!$Z$223*'Time series'!$M$38*'Discrete pdfs (ERF)'!$O$4)</f>
        <v>21.200182257702618</v>
      </c>
      <c r="AE46" s="75">
        <f>SUM(NOx!$Z$205*'Discrete pdfs (ERF)'!$O$3,NOx!$Z$211*'Time series'!$M$39*'Discrete pdfs (ERF)'!$O$4,NOx!$Z$217*'Time series'!$M$39*'Discrete pdfs (ERF)'!$O$4,NOx!$Z$223*'Time series'!$M$39*'Discrete pdfs (ERF)'!$O$4)</f>
        <v>21.091169524255879</v>
      </c>
      <c r="AF46" s="75">
        <f>SUM(NOx!$Z$205*'Discrete pdfs (ERF)'!$O$3,NOx!$Z$211*'Time series'!$M$40*'Discrete pdfs (ERF)'!$O$4,NOx!$Z$217*'Time series'!$M$40*'Discrete pdfs (ERF)'!$O$4,NOx!$Z$223*'Time series'!$M$40*'Discrete pdfs (ERF)'!$O$4)</f>
        <v>20.981664604803878</v>
      </c>
      <c r="AG46" s="75">
        <f>SUM(NOx!$Z$205*'Discrete pdfs (ERF)'!$O$3,NOx!$Z$211*'Time series'!$M$41*'Discrete pdfs (ERF)'!$O$4,NOx!$Z$217*'Time series'!$M$41*'Discrete pdfs (ERF)'!$O$4,NOx!$Z$223*'Time series'!$M$41*'Discrete pdfs (ERF)'!$O$4)</f>
        <v>20.571458174039439</v>
      </c>
      <c r="AH46" s="75">
        <f>SUM(NOx!$Z$205*'Discrete pdfs (ERF)'!$O$3,NOx!$Z$211*'Time series'!$M$42*'Discrete pdfs (ERF)'!$O$4,NOx!$Z$217*'Time series'!$M$42*'Discrete pdfs (ERF)'!$O$4,NOx!$Z$223*'Time series'!$M$42*'Discrete pdfs (ERF)'!$O$4)</f>
        <v>20.526332598927144</v>
      </c>
      <c r="AI46" s="75">
        <f>SUM(NOx!$Z$205*'Discrete pdfs (ERF)'!$O$3,NOx!$Z$211*'Time series'!$M$43*'Discrete pdfs (ERF)'!$O$4,NOx!$Z$217*'Time series'!$M$43*'Discrete pdfs (ERF)'!$O$4,NOx!$Z$223*'Time series'!$M$43*'Discrete pdfs (ERF)'!$O$4)</f>
        <v>20.430316270984743</v>
      </c>
      <c r="AJ46" s="75">
        <f>SUM(NOx!$Z$205*'Discrete pdfs (ERF)'!$O$3,NOx!$Z$211*'Time series'!$M$44*'Discrete pdfs (ERF)'!$O$4,NOx!$Z$217*'Time series'!$M$44*'Discrete pdfs (ERF)'!$O$4,NOx!$Z$223*'Time series'!$M$44*'Discrete pdfs (ERF)'!$O$4)</f>
        <v>20.333928484376834</v>
      </c>
      <c r="AK46" s="75">
        <f>SUM(NOx!$Z$205*'Discrete pdfs (ERF)'!$O$3,NOx!$Z$211*'Time series'!$M$45*'Discrete pdfs (ERF)'!$O$4,NOx!$Z$217*'Time series'!$M$45*'Discrete pdfs (ERF)'!$O$4,NOx!$Z$223*'Time series'!$M$45*'Discrete pdfs (ERF)'!$O$4)</f>
        <v>20.237167802040137</v>
      </c>
      <c r="AL46" s="75">
        <f>SUM(NOx!$Z$205*'Discrete pdfs (ERF)'!$O$3,NOx!$Z$211*'Time series'!$M$46*'Discrete pdfs (ERF)'!$O$4,NOx!$Z$217*'Time series'!$M$46*'Discrete pdfs (ERF)'!$O$4,NOx!$Z$223*'Time series'!$M$46*'Discrete pdfs (ERF)'!$O$4)</f>
        <v>20.253847760597189</v>
      </c>
      <c r="AM46" s="75">
        <f>SUM(NOx!$Z$205*'Discrete pdfs (ERF)'!$O$3,NOx!$Z$211*'Time series'!$M$47*'Discrete pdfs (ERF)'!$O$4,NOx!$Z$217*'Time series'!$M$47*'Discrete pdfs (ERF)'!$O$4,NOx!$Z$223*'Time series'!$M$47*'Discrete pdfs (ERF)'!$O$4)</f>
        <v>20.253847760597189</v>
      </c>
      <c r="AN46" s="75">
        <f>SUM(NOx!$Z$205*'Discrete pdfs (ERF)'!$O$3,NOx!$Z$211*'Time series'!$M$48*'Discrete pdfs (ERF)'!$O$4,NOx!$Z$217*'Time series'!$M$48*'Discrete pdfs (ERF)'!$O$4,NOx!$Z$223*'Time series'!$M$48*'Discrete pdfs (ERF)'!$O$4)</f>
        <v>20.253847760597189</v>
      </c>
      <c r="AP46" s="75">
        <f>SUM(NOx!$Z$205*'Discrete pdfs (ERF)'!$O$3,NOx!$Z$211*$AQ$9*'Discrete pdfs (ERF)'!$O$4,NOx!$Z$217*$AQ$9*'Discrete pdfs (ERF)'!$O$4,NOx!$Z$223*$AQ$9*'Discrete pdfs (ERF)'!$O$4)</f>
        <v>25.018003962230988</v>
      </c>
    </row>
    <row r="47" spans="1:42">
      <c r="A47" s="1032"/>
      <c r="B47" s="967"/>
      <c r="C47" s="967"/>
      <c r="D47" s="967"/>
      <c r="E47" s="967"/>
      <c r="F47" s="967"/>
      <c r="G47" s="967"/>
      <c r="H47" s="967"/>
      <c r="I47" s="967"/>
      <c r="J47" s="967"/>
      <c r="K47" s="967"/>
      <c r="L47" s="967"/>
      <c r="M47" s="967"/>
      <c r="N47" s="967"/>
      <c r="O47" s="967"/>
      <c r="P47" s="967"/>
      <c r="Q47" s="967"/>
      <c r="R47" s="967"/>
      <c r="S47" s="967"/>
      <c r="T47" s="967"/>
      <c r="U47" s="967"/>
      <c r="V47" s="75">
        <f>SUM(NOx!$Z$226*'Discrete pdfs (ERF)'!$O$3,NOx!$Z$230*'Time series'!$M$30*'Discrete pdfs (ERF)'!$O$4,NOx!$Z$234*'Time series'!$M$30*'Discrete pdfs (ERF)'!$O$4,NOx!$Z$238*'Time series'!$M$30*'Discrete pdfs (ERF)'!$O$4)</f>
        <v>16.433318533521138</v>
      </c>
      <c r="W47" s="75">
        <f>SUM(NOx!$Z$226*'Discrete pdfs (ERF)'!$O$3,NOx!$Z$230*'Time series'!$M$31*'Discrete pdfs (ERF)'!$O$4,NOx!$Z$234*'Time series'!$M$31*'Discrete pdfs (ERF)'!$O$4,NOx!$Z$238*'Time series'!$M$31*'Discrete pdfs (ERF)'!$O$4)</f>
        <v>16.335699592579445</v>
      </c>
      <c r="X47" s="75">
        <f>SUM(NOx!$Z$226*'Discrete pdfs (ERF)'!$O$3,NOx!$Z$230*'Time series'!$M$32*'Discrete pdfs (ERF)'!$O$4,NOx!$Z$234*'Time series'!$M$32*'Discrete pdfs (ERF)'!$O$4,NOx!$Z$238*'Time series'!$M$32*'Discrete pdfs (ERF)'!$O$4)</f>
        <v>16.237551520680821</v>
      </c>
      <c r="Y47" s="75">
        <f>SUM(NOx!$Z$226*'Discrete pdfs (ERF)'!$O$3,NOx!$Z$230*'Time series'!$M$33*'Discrete pdfs (ERF)'!$O$4,NOx!$Z$234*'Time series'!$M$33*'Discrete pdfs (ERF)'!$O$4,NOx!$Z$238*'Time series'!$M$33*'Discrete pdfs (ERF)'!$O$4)</f>
        <v>16.138871449738755</v>
      </c>
      <c r="Z47" s="75">
        <f>SUM(NOx!$Z$226*'Discrete pdfs (ERF)'!$O$3,NOx!$Z$230*'Time series'!$M$34*'Discrete pdfs (ERF)'!$O$4,NOx!$Z$234*'Time series'!$M$34*'Discrete pdfs (ERF)'!$O$4,NOx!$Z$238*'Time series'!$M$34*'Discrete pdfs (ERF)'!$O$4)</f>
        <v>16.039656496120603</v>
      </c>
      <c r="AA47" s="75">
        <f>SUM(NOx!$Z$226*'Discrete pdfs (ERF)'!$O$3,NOx!$Z$230*'Time series'!$M$35*'Discrete pdfs (ERF)'!$O$4,NOx!$Z$234*'Time series'!$M$35*'Discrete pdfs (ERF)'!$O$4,NOx!$Z$238*'Time series'!$M$35*'Discrete pdfs (ERF)'!$O$4)</f>
        <v>15.939903760563393</v>
      </c>
      <c r="AB47" s="75">
        <f>SUM(NOx!$Z$226*'Discrete pdfs (ERF)'!$O$3,NOx!$Z$230*'Time series'!$M$36*'Discrete pdfs (ERF)'!$O$4,NOx!$Z$234*'Time series'!$M$36*'Discrete pdfs (ERF)'!$O$4,NOx!$Z$238*'Time series'!$M$36*'Discrete pdfs (ERF)'!$O$4)</f>
        <v>15.856363572746121</v>
      </c>
      <c r="AC47" s="75">
        <f>SUM(NOx!$Z$226*'Discrete pdfs (ERF)'!$O$3,NOx!$Z$230*'Time series'!$M$37*'Discrete pdfs (ERF)'!$O$4,NOx!$Z$234*'Time series'!$M$37*'Discrete pdfs (ERF)'!$O$4,NOx!$Z$238*'Time series'!$M$37*'Discrete pdfs (ERF)'!$O$4)</f>
        <v>15.772446205951484</v>
      </c>
      <c r="AD47" s="75">
        <f>SUM(NOx!$Z$226*'Discrete pdfs (ERF)'!$O$3,NOx!$Z$230*'Time series'!$M$38*'Discrete pdfs (ERF)'!$O$4,NOx!$Z$234*'Time series'!$M$38*'Discrete pdfs (ERF)'!$O$4,NOx!$Z$238*'Time series'!$M$38*'Discrete pdfs (ERF)'!$O$4)</f>
        <v>15.688149957238837</v>
      </c>
      <c r="AE47" s="75">
        <f>SUM(NOx!$Z$226*'Discrete pdfs (ERF)'!$O$3,NOx!$Z$230*'Time series'!$M$39*'Discrete pdfs (ERF)'!$O$4,NOx!$Z$234*'Time series'!$M$39*'Discrete pdfs (ERF)'!$O$4,NOx!$Z$238*'Time series'!$M$39*'Discrete pdfs (ERF)'!$O$4)</f>
        <v>15.603473115978867</v>
      </c>
      <c r="AF47" s="75">
        <f>SUM(NOx!$Z$226*'Discrete pdfs (ERF)'!$O$3,NOx!$Z$230*'Time series'!$M$40*'Discrete pdfs (ERF)'!$O$4,NOx!$Z$234*'Time series'!$M$40*'Discrete pdfs (ERF)'!$O$4,NOx!$Z$238*'Time series'!$M$40*'Discrete pdfs (ERF)'!$O$4)</f>
        <v>15.518413963818878</v>
      </c>
      <c r="AG47" s="75">
        <f>SUM(NOx!$Z$226*'Discrete pdfs (ERF)'!$O$3,NOx!$Z$230*'Time series'!$M$41*'Discrete pdfs (ERF)'!$O$4,NOx!$Z$234*'Time series'!$M$41*'Discrete pdfs (ERF)'!$O$4,NOx!$Z$238*'Time series'!$M$41*'Discrete pdfs (ERF)'!$O$4)</f>
        <v>15.199781601126771</v>
      </c>
      <c r="AH47" s="75">
        <f>SUM(NOx!$Z$226*'Discrete pdfs (ERF)'!$O$3,NOx!$Z$230*'Time series'!$M$42*'Discrete pdfs (ERF)'!$O$4,NOx!$Z$234*'Time series'!$M$42*'Discrete pdfs (ERF)'!$O$4,NOx!$Z$238*'Time series'!$M$42*'Discrete pdfs (ERF)'!$O$4)</f>
        <v>15.164729813691165</v>
      </c>
      <c r="AI47" s="75">
        <f>SUM(NOx!$Z$226*'Discrete pdfs (ERF)'!$O$3,NOx!$Z$230*'Time series'!$M$43*'Discrete pdfs (ERF)'!$O$4,NOx!$Z$234*'Time series'!$M$43*'Discrete pdfs (ERF)'!$O$4,NOx!$Z$238*'Time series'!$M$43*'Discrete pdfs (ERF)'!$O$4)</f>
        <v>15.090148073535868</v>
      </c>
      <c r="AJ47" s="75">
        <f>SUM(NOx!$Z$226*'Discrete pdfs (ERF)'!$O$3,NOx!$Z$230*'Time series'!$M$44*'Discrete pdfs (ERF)'!$O$4,NOx!$Z$234*'Time series'!$M$44*'Discrete pdfs (ERF)'!$O$4,NOx!$Z$238*'Time series'!$M$44*'Discrete pdfs (ERF)'!$O$4)</f>
        <v>15.015277798771272</v>
      </c>
      <c r="AK47" s="75">
        <f>SUM(NOx!$Z$226*'Discrete pdfs (ERF)'!$O$3,NOx!$Z$230*'Time series'!$M$45*'Discrete pdfs (ERF)'!$O$4,NOx!$Z$234*'Time series'!$M$45*'Discrete pdfs (ERF)'!$O$4,NOx!$Z$238*'Time series'!$M$45*'Discrete pdfs (ERF)'!$O$4)</f>
        <v>14.940117873142629</v>
      </c>
      <c r="AL47" s="75">
        <f>SUM(NOx!$Z$226*'Discrete pdfs (ERF)'!$O$3,NOx!$Z$230*'Time series'!$M$46*'Discrete pdfs (ERF)'!$O$4,NOx!$Z$234*'Time series'!$M$46*'Discrete pdfs (ERF)'!$O$4,NOx!$Z$238*'Time series'!$M$46*'Discrete pdfs (ERF)'!$O$4)</f>
        <v>14.953074214647902</v>
      </c>
      <c r="AM47" s="75">
        <f>SUM(NOx!$Z$226*'Discrete pdfs (ERF)'!$O$3,NOx!$Z$230*'Time series'!$M$47*'Discrete pdfs (ERF)'!$O$4,NOx!$Z$234*'Time series'!$M$47*'Discrete pdfs (ERF)'!$O$4,NOx!$Z$238*'Time series'!$M$47*'Discrete pdfs (ERF)'!$O$4)</f>
        <v>14.953074214647902</v>
      </c>
      <c r="AN47" s="75">
        <f>SUM(NOx!$Z$226*'Discrete pdfs (ERF)'!$O$3,NOx!$Z$230*'Time series'!$M$48*'Discrete pdfs (ERF)'!$O$4,NOx!$Z$234*'Time series'!$M$48*'Discrete pdfs (ERF)'!$O$4,NOx!$Z$238*'Time series'!$M$48*'Discrete pdfs (ERF)'!$O$4)</f>
        <v>14.953074214647902</v>
      </c>
      <c r="AP47" s="75">
        <f>SUM(NOx!$Z$226*'Discrete pdfs (ERF)'!$O$3,NOx!$Z$230*$AQ$9*'Discrete pdfs (ERF)'!$O$4,NOx!$Z$234*$AQ$9*'Discrete pdfs (ERF)'!$O$4,NOx!$Z$238*$AQ$9*'Discrete pdfs (ERF)'!$O$4)</f>
        <v>18.653685011830994</v>
      </c>
    </row>
    <row r="48" spans="1:42">
      <c r="A48" s="1032"/>
      <c r="B48" s="967"/>
      <c r="C48" s="967"/>
      <c r="D48" s="967"/>
      <c r="E48" s="967"/>
      <c r="F48" s="967"/>
      <c r="G48" s="967"/>
      <c r="H48" s="967"/>
      <c r="I48" s="967"/>
      <c r="J48" s="967"/>
      <c r="K48" s="967"/>
      <c r="L48" s="967"/>
      <c r="M48" s="967"/>
      <c r="N48" s="967"/>
      <c r="O48" s="967"/>
      <c r="P48" s="967"/>
      <c r="Q48" s="967"/>
      <c r="R48" s="967"/>
      <c r="S48" s="967"/>
      <c r="T48" s="967"/>
      <c r="U48" s="967"/>
      <c r="V48" s="75">
        <f>SUM(NOx!$Z$227*'Discrete pdfs (ERF)'!$O$3,NOx!$Z$231*'Time series'!$M$30*'Discrete pdfs (ERF)'!$O$4,NOx!$Z$235*'Time series'!$M$30*'Discrete pdfs (ERF)'!$O$4,NOx!$Z$239*'Time series'!$M$30*'Discrete pdfs (ERF)'!$O$4)</f>
        <v>17.38755295419719</v>
      </c>
      <c r="W48" s="75">
        <f>SUM(NOx!$Z$227*'Discrete pdfs (ERF)'!$O$3,NOx!$Z$231*'Time series'!$M$31*'Discrete pdfs (ERF)'!$O$4,NOx!$Z$235*'Time series'!$M$31*'Discrete pdfs (ERF)'!$O$4,NOx!$Z$239*'Time series'!$M$31*'Discrete pdfs (ERF)'!$O$4)</f>
        <v>17.262787924199106</v>
      </c>
      <c r="X48" s="75">
        <f>SUM(NOx!$Z$227*'Discrete pdfs (ERF)'!$O$3,NOx!$Z$231*'Time series'!$M$32*'Discrete pdfs (ERF)'!$O$4,NOx!$Z$235*'Time series'!$M$32*'Discrete pdfs (ERF)'!$O$4,NOx!$Z$239*'Time series'!$M$32*'Discrete pdfs (ERF)'!$O$4)</f>
        <v>17.137346621347852</v>
      </c>
      <c r="Y48" s="75">
        <f>SUM(NOx!$Z$227*'Discrete pdfs (ERF)'!$O$3,NOx!$Z$231*'Time series'!$M$33*'Discrete pdfs (ERF)'!$O$4,NOx!$Z$235*'Time series'!$M$33*'Discrete pdfs (ERF)'!$O$4,NOx!$Z$239*'Time series'!$M$33*'Discrete pdfs (ERF)'!$O$4)</f>
        <v>17.011225379993128</v>
      </c>
      <c r="Z48" s="75">
        <f>SUM(NOx!$Z$227*'Discrete pdfs (ERF)'!$O$3,NOx!$Z$231*'Time series'!$M$34*'Discrete pdfs (ERF)'!$O$4,NOx!$Z$235*'Time series'!$M$34*'Discrete pdfs (ERF)'!$O$4,NOx!$Z$239*'Time series'!$M$34*'Discrete pdfs (ERF)'!$O$4)</f>
        <v>16.884420514615414</v>
      </c>
      <c r="AA48" s="75">
        <f>SUM(NOx!$Z$227*'Discrete pdfs (ERF)'!$O$3,NOx!$Z$231*'Time series'!$M$35*'Discrete pdfs (ERF)'!$O$4,NOx!$Z$235*'Time series'!$M$35*'Discrete pdfs (ERF)'!$O$4,NOx!$Z$239*'Time series'!$M$35*'Discrete pdfs (ERF)'!$O$4)</f>
        <v>16.756928319718313</v>
      </c>
      <c r="AB48" s="75">
        <f>SUM(NOx!$Z$227*'Discrete pdfs (ERF)'!$O$3,NOx!$Z$231*'Time series'!$M$36*'Discrete pdfs (ERF)'!$O$4,NOx!$Z$235*'Time series'!$M$36*'Discrete pdfs (ERF)'!$O$4,NOx!$Z$239*'Time series'!$M$36*'Discrete pdfs (ERF)'!$O$4)</f>
        <v>16.650157093371043</v>
      </c>
      <c r="AC48" s="75">
        <f>SUM(NOx!$Z$227*'Discrete pdfs (ERF)'!$O$3,NOx!$Z$231*'Time series'!$M$37*'Discrete pdfs (ERF)'!$O$4,NOx!$Z$235*'Time series'!$M$37*'Discrete pdfs (ERF)'!$O$4,NOx!$Z$239*'Time series'!$M$37*'Discrete pdfs (ERF)'!$O$4)</f>
        <v>16.542903801289675</v>
      </c>
      <c r="AD48" s="75">
        <f>SUM(NOx!$Z$227*'Discrete pdfs (ERF)'!$O$3,NOx!$Z$231*'Time series'!$M$38*'Discrete pdfs (ERF)'!$O$4,NOx!$Z$235*'Time series'!$M$38*'Discrete pdfs (ERF)'!$O$4,NOx!$Z$239*'Time series'!$M$38*'Discrete pdfs (ERF)'!$O$4)</f>
        <v>16.435166266976111</v>
      </c>
      <c r="AE48" s="75">
        <f>SUM(NOx!$Z$227*'Discrete pdfs (ERF)'!$O$3,NOx!$Z$231*'Time series'!$M$39*'Discrete pdfs (ERF)'!$O$4,NOx!$Z$235*'Time series'!$M$39*'Discrete pdfs (ERF)'!$O$4,NOx!$Z$239*'Time series'!$M$39*'Discrete pdfs (ERF)'!$O$4)</f>
        <v>16.326942304105497</v>
      </c>
      <c r="AF48" s="75">
        <f>SUM(NOx!$Z$227*'Discrete pdfs (ERF)'!$O$3,NOx!$Z$231*'Time series'!$M$40*'Discrete pdfs (ERF)'!$O$4,NOx!$Z$235*'Time series'!$M$40*'Discrete pdfs (ERF)'!$O$4,NOx!$Z$239*'Time series'!$M$40*'Discrete pdfs (ERF)'!$O$4)</f>
        <v>16.218229716481833</v>
      </c>
      <c r="AG48" s="75">
        <f>SUM(NOx!$Z$227*'Discrete pdfs (ERF)'!$O$3,NOx!$Z$231*'Time series'!$M$41*'Discrete pdfs (ERF)'!$O$4,NOx!$Z$235*'Time series'!$M$41*'Discrete pdfs (ERF)'!$O$4,NOx!$Z$239*'Time series'!$M$41*'Discrete pdfs (ERF)'!$O$4)</f>
        <v>15.810991368000007</v>
      </c>
      <c r="AH48" s="75">
        <f>SUM(NOx!$Z$227*'Discrete pdfs (ERF)'!$O$3,NOx!$Z$231*'Time series'!$M$42*'Discrete pdfs (ERF)'!$O$4,NOx!$Z$235*'Time series'!$M$42*'Discrete pdfs (ERF)'!$O$4,NOx!$Z$239*'Time series'!$M$42*'Discrete pdfs (ERF)'!$O$4)</f>
        <v>15.766192302688474</v>
      </c>
      <c r="AI48" s="75">
        <f>SUM(NOx!$Z$227*'Discrete pdfs (ERF)'!$O$3,NOx!$Z$231*'Time series'!$M$43*'Discrete pdfs (ERF)'!$O$4,NOx!$Z$235*'Time series'!$M$43*'Discrete pdfs (ERF)'!$O$4,NOx!$Z$239*'Time series'!$M$43*'Discrete pdfs (ERF)'!$O$4)</f>
        <v>15.67087070876396</v>
      </c>
      <c r="AJ48" s="75">
        <f>SUM(NOx!$Z$227*'Discrete pdfs (ERF)'!$O$3,NOx!$Z$231*'Time series'!$M$44*'Discrete pdfs (ERF)'!$O$4,NOx!$Z$235*'Time series'!$M$44*'Discrete pdfs (ERF)'!$O$4,NOx!$Z$239*'Time series'!$M$44*'Discrete pdfs (ERF)'!$O$4)</f>
        <v>15.575180343893587</v>
      </c>
      <c r="AK48" s="75">
        <f>SUM(NOx!$Z$227*'Discrete pdfs (ERF)'!$O$3,NOx!$Z$231*'Time series'!$M$45*'Discrete pdfs (ERF)'!$O$4,NOx!$Z$235*'Time series'!$M$45*'Discrete pdfs (ERF)'!$O$4,NOx!$Z$239*'Time series'!$M$45*'Discrete pdfs (ERF)'!$O$4)</f>
        <v>15.479119781412056</v>
      </c>
      <c r="AL48" s="75">
        <f>SUM(NOx!$Z$227*'Discrete pdfs (ERF)'!$O$3,NOx!$Z$231*'Time series'!$M$46*'Discrete pdfs (ERF)'!$O$4,NOx!$Z$235*'Time series'!$M$46*'Discrete pdfs (ERF)'!$O$4,NOx!$Z$239*'Time series'!$M$46*'Discrete pdfs (ERF)'!$O$4)</f>
        <v>15.495679050760572</v>
      </c>
      <c r="AM48" s="75">
        <f>SUM(NOx!$Z$227*'Discrete pdfs (ERF)'!$O$3,NOx!$Z$231*'Time series'!$M$47*'Discrete pdfs (ERF)'!$O$4,NOx!$Z$235*'Time series'!$M$47*'Discrete pdfs (ERF)'!$O$4,NOx!$Z$239*'Time series'!$M$47*'Discrete pdfs (ERF)'!$O$4)</f>
        <v>15.495679050760572</v>
      </c>
      <c r="AN48" s="75">
        <f>SUM(NOx!$Z$227*'Discrete pdfs (ERF)'!$O$3,NOx!$Z$231*'Time series'!$M$48*'Discrete pdfs (ERF)'!$O$4,NOx!$Z$235*'Time series'!$M$48*'Discrete pdfs (ERF)'!$O$4,NOx!$Z$239*'Time series'!$M$48*'Discrete pdfs (ERF)'!$O$4)</f>
        <v>15.495679050760572</v>
      </c>
      <c r="AP48" s="75">
        <f>SUM(NOx!$Z$227*'Discrete pdfs (ERF)'!$O$3,NOx!$Z$231*$AQ$9*'Discrete pdfs (ERF)'!$O$4,NOx!$Z$235*$AQ$9*'Discrete pdfs (ERF)'!$O$4,NOx!$Z$239*$AQ$9*'Discrete pdfs (ERF)'!$O$4)</f>
        <v>20.225363809352121</v>
      </c>
    </row>
    <row r="49" spans="1:42">
      <c r="A49" s="1032"/>
      <c r="B49" s="967"/>
      <c r="C49" s="967"/>
      <c r="D49" s="967"/>
      <c r="E49" s="967"/>
      <c r="F49" s="967"/>
      <c r="G49" s="967"/>
      <c r="H49" s="967"/>
      <c r="I49" s="967"/>
      <c r="J49" s="967"/>
      <c r="K49" s="967"/>
      <c r="L49" s="967"/>
      <c r="M49" s="967"/>
      <c r="N49" s="967"/>
      <c r="O49" s="967"/>
      <c r="P49" s="967"/>
      <c r="Q49" s="967"/>
      <c r="R49" s="967"/>
      <c r="S49" s="967"/>
      <c r="T49" s="967"/>
      <c r="U49" s="967"/>
      <c r="V49" s="75">
        <f>SUM(NOx!$Z$228*'Discrete pdfs (ERF)'!$O$3,NOx!$Z$232*'Time series'!$M$30*'Discrete pdfs (ERF)'!$O$4,NOx!$Z$236*'Time series'!$M$30*'Discrete pdfs (ERF)'!$O$4,NOx!$Z$240*'Time series'!$M$30*'Discrete pdfs (ERF)'!$O$4)</f>
        <v>18.809253877859152</v>
      </c>
      <c r="W49" s="75">
        <f>SUM(NOx!$Z$228*'Discrete pdfs (ERF)'!$O$3,NOx!$Z$232*'Time series'!$M$31*'Discrete pdfs (ERF)'!$O$4,NOx!$Z$236*'Time series'!$M$31*'Discrete pdfs (ERF)'!$O$4,NOx!$Z$240*'Time series'!$M$31*'Discrete pdfs (ERF)'!$O$4)</f>
        <v>18.677133996146281</v>
      </c>
      <c r="X49" s="75">
        <f>SUM(NOx!$Z$228*'Discrete pdfs (ERF)'!$O$3,NOx!$Z$232*'Time series'!$M$32*'Discrete pdfs (ERF)'!$O$4,NOx!$Z$236*'Time series'!$M$32*'Discrete pdfs (ERF)'!$O$4,NOx!$Z$240*'Time series'!$M$32*'Discrete pdfs (ERF)'!$O$4)</f>
        <v>18.544297975549245</v>
      </c>
      <c r="Y49" s="75">
        <f>SUM(NOx!$Z$228*'Discrete pdfs (ERF)'!$O$3,NOx!$Z$232*'Time series'!$M$33*'Discrete pdfs (ERF)'!$O$4,NOx!$Z$236*'Time series'!$M$33*'Discrete pdfs (ERF)'!$O$4,NOx!$Z$240*'Time series'!$M$33*'Discrete pdfs (ERF)'!$O$4)</f>
        <v>18.410741934329021</v>
      </c>
      <c r="Z49" s="75">
        <f>SUM(NOx!$Z$228*'Discrete pdfs (ERF)'!$O$3,NOx!$Z$232*'Time series'!$M$34*'Discrete pdfs (ERF)'!$O$4,NOx!$Z$236*'Time series'!$M$34*'Discrete pdfs (ERF)'!$O$4,NOx!$Z$240*'Time series'!$M$34*'Discrete pdfs (ERF)'!$O$4)</f>
        <v>18.276461969706105</v>
      </c>
      <c r="AA49" s="75">
        <f>SUM(NOx!$Z$228*'Discrete pdfs (ERF)'!$O$3,NOx!$Z$232*'Time series'!$M$35*'Discrete pdfs (ERF)'!$O$4,NOx!$Z$236*'Time series'!$M$35*'Discrete pdfs (ERF)'!$O$4,NOx!$Z$240*'Time series'!$M$35*'Discrete pdfs (ERF)'!$O$4)</f>
        <v>18.141454157746473</v>
      </c>
      <c r="AB49" s="75">
        <f>SUM(NOx!$Z$228*'Discrete pdfs (ERF)'!$O$3,NOx!$Z$232*'Time series'!$M$36*'Discrete pdfs (ERF)'!$O$4,NOx!$Z$236*'Time series'!$M$36*'Discrete pdfs (ERF)'!$O$4,NOx!$Z$240*'Time series'!$M$36*'Discrete pdfs (ERF)'!$O$4)</f>
        <v>18.028388807659539</v>
      </c>
      <c r="AC49" s="75">
        <f>SUM(NOx!$Z$228*'Discrete pdfs (ERF)'!$O$3,NOx!$Z$232*'Time series'!$M$37*'Discrete pdfs (ERF)'!$O$4,NOx!$Z$236*'Time series'!$M$37*'Discrete pdfs (ERF)'!$O$4,NOx!$Z$240*'Time series'!$M$37*'Discrete pdfs (ERF)'!$O$4)</f>
        <v>17.914812974244331</v>
      </c>
      <c r="AD49" s="75">
        <f>SUM(NOx!$Z$228*'Discrete pdfs (ERF)'!$O$3,NOx!$Z$232*'Time series'!$M$38*'Discrete pdfs (ERF)'!$O$4,NOx!$Z$236*'Time series'!$M$38*'Discrete pdfs (ERF)'!$O$4,NOx!$Z$240*'Time series'!$M$38*'Discrete pdfs (ERF)'!$O$4)</f>
        <v>17.800724352699003</v>
      </c>
      <c r="AE49" s="75">
        <f>SUM(NOx!$Z$228*'Discrete pdfs (ERF)'!$O$3,NOx!$Z$232*'Time series'!$M$39*'Discrete pdfs (ERF)'!$O$4,NOx!$Z$236*'Time series'!$M$39*'Discrete pdfs (ERF)'!$O$4,NOx!$Z$240*'Time series'!$M$39*'Discrete pdfs (ERF)'!$O$4)</f>
        <v>17.686120627815644</v>
      </c>
      <c r="AF49" s="75">
        <f>SUM(NOx!$Z$228*'Discrete pdfs (ERF)'!$O$3,NOx!$Z$232*'Time series'!$M$40*'Discrete pdfs (ERF)'!$O$4,NOx!$Z$236*'Time series'!$M$40*'Discrete pdfs (ERF)'!$O$4,NOx!$Z$240*'Time series'!$M$40*'Discrete pdfs (ERF)'!$O$4)</f>
        <v>17.570999473933352</v>
      </c>
      <c r="AG49" s="75">
        <f>SUM(NOx!$Z$228*'Discrete pdfs (ERF)'!$O$3,NOx!$Z$232*'Time series'!$M$41*'Discrete pdfs (ERF)'!$O$4,NOx!$Z$236*'Time series'!$M$41*'Discrete pdfs (ERF)'!$O$4,NOx!$Z$240*'Time series'!$M$41*'Discrete pdfs (ERF)'!$O$4)</f>
        <v>17.139754577577463</v>
      </c>
      <c r="AH49" s="75">
        <f>SUM(NOx!$Z$228*'Discrete pdfs (ERF)'!$O$3,NOx!$Z$232*'Time series'!$M$42*'Discrete pdfs (ERF)'!$O$4,NOx!$Z$236*'Time series'!$M$42*'Discrete pdfs (ERF)'!$O$4,NOx!$Z$240*'Time series'!$M$42*'Discrete pdfs (ERF)'!$O$4)</f>
        <v>17.092314624171468</v>
      </c>
      <c r="AI49" s="75">
        <f>SUM(NOx!$Z$228*'Discrete pdfs (ERF)'!$O$3,NOx!$Z$232*'Time series'!$M$43*'Discrete pdfs (ERF)'!$O$4,NOx!$Z$236*'Time series'!$M$43*'Discrete pdfs (ERF)'!$O$4,NOx!$Z$240*'Time series'!$M$43*'Discrete pdfs (ERF)'!$O$4)</f>
        <v>16.991373858043477</v>
      </c>
      <c r="AJ49" s="75">
        <f>SUM(NOx!$Z$228*'Discrete pdfs (ERF)'!$O$3,NOx!$Z$232*'Time series'!$M$44*'Discrete pdfs (ERF)'!$O$4,NOx!$Z$236*'Time series'!$M$44*'Discrete pdfs (ERF)'!$O$4,NOx!$Z$240*'Time series'!$M$44*'Discrete pdfs (ERF)'!$O$4)</f>
        <v>16.890042582060701</v>
      </c>
      <c r="AK49" s="75">
        <f>SUM(NOx!$Z$228*'Discrete pdfs (ERF)'!$O$3,NOx!$Z$232*'Time series'!$M$45*'Discrete pdfs (ERF)'!$O$4,NOx!$Z$236*'Time series'!$M$45*'Discrete pdfs (ERF)'!$O$4,NOx!$Z$240*'Time series'!$M$45*'Discrete pdfs (ERF)'!$O$4)</f>
        <v>16.788319285456463</v>
      </c>
      <c r="AL49" s="75">
        <f>SUM(NOx!$Z$228*'Discrete pdfs (ERF)'!$O$3,NOx!$Z$232*'Time series'!$M$46*'Discrete pdfs (ERF)'!$O$4,NOx!$Z$236*'Time series'!$M$46*'Discrete pdfs (ERF)'!$O$4,NOx!$Z$240*'Time series'!$M$46*'Discrete pdfs (ERF)'!$O$4)</f>
        <v>16.805854717521125</v>
      </c>
      <c r="AM49" s="75">
        <f>SUM(NOx!$Z$228*'Discrete pdfs (ERF)'!$O$3,NOx!$Z$232*'Time series'!$M$47*'Discrete pdfs (ERF)'!$O$4,NOx!$Z$236*'Time series'!$M$47*'Discrete pdfs (ERF)'!$O$4,NOx!$Z$240*'Time series'!$M$47*'Discrete pdfs (ERF)'!$O$4)</f>
        <v>16.805854717521125</v>
      </c>
      <c r="AN49" s="75">
        <f>SUM(NOx!$Z$228*'Discrete pdfs (ERF)'!$O$3,NOx!$Z$232*'Time series'!$M$48*'Discrete pdfs (ERF)'!$O$4,NOx!$Z$236*'Time series'!$M$48*'Discrete pdfs (ERF)'!$O$4,NOx!$Z$240*'Time series'!$M$48*'Discrete pdfs (ERF)'!$O$4)</f>
        <v>16.805854717521125</v>
      </c>
      <c r="AP49" s="75">
        <f>SUM(NOx!$Z$228*'Discrete pdfs (ERF)'!$O$3,NOx!$Z$232*$AQ$9*'Discrete pdfs (ERF)'!$O$4,NOx!$Z$236*$AQ$9*'Discrete pdfs (ERF)'!$O$4,NOx!$Z$240*$AQ$9*'Discrete pdfs (ERF)'!$O$4)</f>
        <v>21.8143526183662</v>
      </c>
    </row>
    <row r="50" spans="1:42">
      <c r="A50" s="1032"/>
      <c r="B50" s="967"/>
      <c r="C50" s="967"/>
      <c r="D50" s="967"/>
      <c r="E50" s="967"/>
      <c r="F50" s="967"/>
      <c r="G50" s="967"/>
      <c r="H50" s="967"/>
      <c r="I50" s="967"/>
      <c r="J50" s="967"/>
      <c r="K50" s="967"/>
      <c r="L50" s="967"/>
      <c r="M50" s="967"/>
      <c r="N50" s="967"/>
      <c r="O50" s="967"/>
      <c r="P50" s="967"/>
      <c r="Q50" s="967"/>
      <c r="R50" s="967"/>
      <c r="S50" s="967"/>
      <c r="T50" s="967"/>
      <c r="U50" s="967"/>
      <c r="V50" s="75">
        <f>SUM(NOx!$Z$243*'Discrete pdfs (ERF)'!$O$3,NOx!$Z$247*'Time series'!$M$30*'Discrete pdfs (ERF)'!$O$4,NOx!$Z$251*'Time series'!$M$30*'Discrete pdfs (ERF)'!$O$4,NOx!$Z$255*'Time series'!$M$30*'Discrete pdfs (ERF)'!$O$4)</f>
        <v>17.031487547605643</v>
      </c>
      <c r="W50" s="75">
        <f>SUM(NOx!$Z$243*'Discrete pdfs (ERF)'!$O$3,NOx!$Z$247*'Time series'!$M$31*'Discrete pdfs (ERF)'!$O$4,NOx!$Z$251*'Time series'!$M$31*'Discrete pdfs (ERF)'!$O$4,NOx!$Z$255*'Time series'!$M$31*'Discrete pdfs (ERF)'!$O$4)</f>
        <v>16.93386860666395</v>
      </c>
      <c r="X50" s="75">
        <f>SUM(NOx!$Z$243*'Discrete pdfs (ERF)'!$O$3,NOx!$Z$247*'Time series'!$M$32*'Discrete pdfs (ERF)'!$O$4,NOx!$Z$251*'Time series'!$M$32*'Discrete pdfs (ERF)'!$O$4,NOx!$Z$255*'Time series'!$M$32*'Discrete pdfs (ERF)'!$O$4)</f>
        <v>16.835720534765326</v>
      </c>
      <c r="Y50" s="75">
        <f>SUM(NOx!$Z$243*'Discrete pdfs (ERF)'!$O$3,NOx!$Z$247*'Time series'!$M$33*'Discrete pdfs (ERF)'!$O$4,NOx!$Z$251*'Time series'!$M$33*'Discrete pdfs (ERF)'!$O$4,NOx!$Z$255*'Time series'!$M$33*'Discrete pdfs (ERF)'!$O$4)</f>
        <v>16.737040463823259</v>
      </c>
      <c r="Z50" s="75">
        <f>SUM(NOx!$Z$243*'Discrete pdfs (ERF)'!$O$3,NOx!$Z$247*'Time series'!$M$34*'Discrete pdfs (ERF)'!$O$4,NOx!$Z$251*'Time series'!$M$34*'Discrete pdfs (ERF)'!$O$4,NOx!$Z$255*'Time series'!$M$34*'Discrete pdfs (ERF)'!$O$4)</f>
        <v>16.637825510205108</v>
      </c>
      <c r="AA50" s="75">
        <f>SUM(NOx!$Z$243*'Discrete pdfs (ERF)'!$O$3,NOx!$Z$247*'Time series'!$M$35*'Discrete pdfs (ERF)'!$O$4,NOx!$Z$251*'Time series'!$M$35*'Discrete pdfs (ERF)'!$O$4,NOx!$Z$255*'Time series'!$M$35*'Discrete pdfs (ERF)'!$O$4)</f>
        <v>16.538072774647897</v>
      </c>
      <c r="AB50" s="75">
        <f>SUM(NOx!$Z$243*'Discrete pdfs (ERF)'!$O$3,NOx!$Z$247*'Time series'!$M$36*'Discrete pdfs (ERF)'!$O$4,NOx!$Z$251*'Time series'!$M$36*'Discrete pdfs (ERF)'!$O$4,NOx!$Z$255*'Time series'!$M$36*'Discrete pdfs (ERF)'!$O$4)</f>
        <v>16.454532586830627</v>
      </c>
      <c r="AC50" s="75">
        <f>SUM(NOx!$Z$243*'Discrete pdfs (ERF)'!$O$3,NOx!$Z$247*'Time series'!$M$37*'Discrete pdfs (ERF)'!$O$4,NOx!$Z$251*'Time series'!$M$37*'Discrete pdfs (ERF)'!$O$4,NOx!$Z$255*'Time series'!$M$37*'Discrete pdfs (ERF)'!$O$4)</f>
        <v>16.37061522003599</v>
      </c>
      <c r="AD50" s="75">
        <f>SUM(NOx!$Z$243*'Discrete pdfs (ERF)'!$O$3,NOx!$Z$247*'Time series'!$M$38*'Discrete pdfs (ERF)'!$O$4,NOx!$Z$251*'Time series'!$M$38*'Discrete pdfs (ERF)'!$O$4,NOx!$Z$255*'Time series'!$M$38*'Discrete pdfs (ERF)'!$O$4)</f>
        <v>16.28631897132334</v>
      </c>
      <c r="AE50" s="75">
        <f>SUM(NOx!$Z$243*'Discrete pdfs (ERF)'!$O$3,NOx!$Z$247*'Time series'!$M$39*'Discrete pdfs (ERF)'!$O$4,NOx!$Z$251*'Time series'!$M$39*'Discrete pdfs (ERF)'!$O$4,NOx!$Z$255*'Time series'!$M$39*'Discrete pdfs (ERF)'!$O$4)</f>
        <v>16.20164213006337</v>
      </c>
      <c r="AF50" s="75">
        <f>SUM(NOx!$Z$243*'Discrete pdfs (ERF)'!$O$3,NOx!$Z$247*'Time series'!$M$40*'Discrete pdfs (ERF)'!$O$4,NOx!$Z$251*'Time series'!$M$40*'Discrete pdfs (ERF)'!$O$4,NOx!$Z$255*'Time series'!$M$40*'Discrete pdfs (ERF)'!$O$4)</f>
        <v>16.116582977903384</v>
      </c>
      <c r="AG50" s="75">
        <f>SUM(NOx!$Z$243*'Discrete pdfs (ERF)'!$O$3,NOx!$Z$247*'Time series'!$M$41*'Discrete pdfs (ERF)'!$O$4,NOx!$Z$251*'Time series'!$M$41*'Discrete pdfs (ERF)'!$O$4,NOx!$Z$255*'Time series'!$M$41*'Discrete pdfs (ERF)'!$O$4)</f>
        <v>15.797950615211276</v>
      </c>
      <c r="AH50" s="75">
        <f>SUM(NOx!$Z$243*'Discrete pdfs (ERF)'!$O$3,NOx!$Z$247*'Time series'!$M$42*'Discrete pdfs (ERF)'!$O$4,NOx!$Z$251*'Time series'!$M$42*'Discrete pdfs (ERF)'!$O$4,NOx!$Z$255*'Time series'!$M$42*'Discrete pdfs (ERF)'!$O$4)</f>
        <v>15.76289882777567</v>
      </c>
      <c r="AI50" s="75">
        <f>SUM(NOx!$Z$243*'Discrete pdfs (ERF)'!$O$3,NOx!$Z$247*'Time series'!$M$43*'Discrete pdfs (ERF)'!$O$4,NOx!$Z$251*'Time series'!$M$43*'Discrete pdfs (ERF)'!$O$4,NOx!$Z$255*'Time series'!$M$43*'Discrete pdfs (ERF)'!$O$4)</f>
        <v>15.688317087620373</v>
      </c>
      <c r="AJ50" s="75">
        <f>SUM(NOx!$Z$243*'Discrete pdfs (ERF)'!$O$3,NOx!$Z$247*'Time series'!$M$44*'Discrete pdfs (ERF)'!$O$4,NOx!$Z$251*'Time series'!$M$44*'Discrete pdfs (ERF)'!$O$4,NOx!$Z$255*'Time series'!$M$44*'Discrete pdfs (ERF)'!$O$4)</f>
        <v>15.613446812855777</v>
      </c>
      <c r="AK50" s="75">
        <f>SUM(NOx!$Z$243*'Discrete pdfs (ERF)'!$O$3,NOx!$Z$247*'Time series'!$M$45*'Discrete pdfs (ERF)'!$O$4,NOx!$Z$251*'Time series'!$M$45*'Discrete pdfs (ERF)'!$O$4,NOx!$Z$255*'Time series'!$M$45*'Discrete pdfs (ERF)'!$O$4)</f>
        <v>15.538286887227134</v>
      </c>
      <c r="AL50" s="75">
        <f>SUM(NOx!$Z$243*'Discrete pdfs (ERF)'!$O$3,NOx!$Z$247*'Time series'!$M$46*'Discrete pdfs (ERF)'!$O$4,NOx!$Z$251*'Time series'!$M$46*'Discrete pdfs (ERF)'!$O$4,NOx!$Z$255*'Time series'!$M$46*'Discrete pdfs (ERF)'!$O$4)</f>
        <v>15.551243228732407</v>
      </c>
      <c r="AM50" s="75">
        <f>SUM(NOx!$Z$243*'Discrete pdfs (ERF)'!$O$3,NOx!$Z$247*'Time series'!$M$47*'Discrete pdfs (ERF)'!$O$4,NOx!$Z$251*'Time series'!$M$47*'Discrete pdfs (ERF)'!$O$4,NOx!$Z$255*'Time series'!$M$47*'Discrete pdfs (ERF)'!$O$4)</f>
        <v>15.551243228732407</v>
      </c>
      <c r="AN50" s="75">
        <f>SUM(NOx!$Z$243*'Discrete pdfs (ERF)'!$O$3,NOx!$Z$247*'Time series'!$M$48*'Discrete pdfs (ERF)'!$O$4,NOx!$Z$251*'Time series'!$M$48*'Discrete pdfs (ERF)'!$O$4,NOx!$Z$255*'Time series'!$M$48*'Discrete pdfs (ERF)'!$O$4)</f>
        <v>15.551243228732407</v>
      </c>
      <c r="AP50" s="75">
        <f>SUM(NOx!$Z$243*'Discrete pdfs (ERF)'!$O$3,NOx!$Z$247*$AQ$9*'Discrete pdfs (ERF)'!$O$4,NOx!$Z$251*$AQ$9*'Discrete pdfs (ERF)'!$O$4,NOx!$Z$255*$AQ$9*'Discrete pdfs (ERF)'!$O$4)</f>
        <v>19.251854025915499</v>
      </c>
    </row>
    <row r="51" spans="1:42">
      <c r="A51" s="1032"/>
      <c r="B51" s="967"/>
      <c r="C51" s="967"/>
      <c r="D51" s="967"/>
      <c r="E51" s="967"/>
      <c r="F51" s="967"/>
      <c r="G51" s="967"/>
      <c r="H51" s="967"/>
      <c r="I51" s="967"/>
      <c r="J51" s="967"/>
      <c r="K51" s="967"/>
      <c r="L51" s="967"/>
      <c r="M51" s="967"/>
      <c r="N51" s="967"/>
      <c r="O51" s="967"/>
      <c r="P51" s="967"/>
      <c r="Q51" s="967"/>
      <c r="R51" s="967"/>
      <c r="S51" s="967"/>
      <c r="T51" s="967"/>
      <c r="U51" s="967"/>
      <c r="V51" s="75">
        <f>SUM(NOx!$Z$244*'Discrete pdfs (ERF)'!$O$3,NOx!$Z$248*'Time series'!$M$30*'Discrete pdfs (ERF)'!$O$4,NOx!$Z$252*'Time series'!$M$30*'Discrete pdfs (ERF)'!$O$4,NOx!$Z$256*'Time series'!$M$30*'Discrete pdfs (ERF)'!$O$4)</f>
        <v>19.432905066873246</v>
      </c>
      <c r="W51" s="75">
        <f>SUM(NOx!$Z$244*'Discrete pdfs (ERF)'!$O$3,NOx!$Z$248*'Time series'!$M$31*'Discrete pdfs (ERF)'!$O$4,NOx!$Z$252*'Time series'!$M$31*'Discrete pdfs (ERF)'!$O$4,NOx!$Z$256*'Time series'!$M$31*'Discrete pdfs (ERF)'!$O$4)</f>
        <v>19.308140036875162</v>
      </c>
      <c r="X51" s="75">
        <f>SUM(NOx!$Z$244*'Discrete pdfs (ERF)'!$O$3,NOx!$Z$248*'Time series'!$M$32*'Discrete pdfs (ERF)'!$O$4,NOx!$Z$252*'Time series'!$M$32*'Discrete pdfs (ERF)'!$O$4,NOx!$Z$256*'Time series'!$M$32*'Discrete pdfs (ERF)'!$O$4)</f>
        <v>19.182698734023909</v>
      </c>
      <c r="Y51" s="75">
        <f>SUM(NOx!$Z$244*'Discrete pdfs (ERF)'!$O$3,NOx!$Z$248*'Time series'!$M$33*'Discrete pdfs (ERF)'!$O$4,NOx!$Z$252*'Time series'!$M$33*'Discrete pdfs (ERF)'!$O$4,NOx!$Z$256*'Time series'!$M$33*'Discrete pdfs (ERF)'!$O$4)</f>
        <v>19.056577492669184</v>
      </c>
      <c r="Z51" s="75">
        <f>SUM(NOx!$Z$244*'Discrete pdfs (ERF)'!$O$3,NOx!$Z$248*'Time series'!$M$34*'Discrete pdfs (ERF)'!$O$4,NOx!$Z$252*'Time series'!$M$34*'Discrete pdfs (ERF)'!$O$4,NOx!$Z$256*'Time series'!$M$34*'Discrete pdfs (ERF)'!$O$4)</f>
        <v>18.92977262729147</v>
      </c>
      <c r="AA51" s="75">
        <f>SUM(NOx!$Z$244*'Discrete pdfs (ERF)'!$O$3,NOx!$Z$248*'Time series'!$M$35*'Discrete pdfs (ERF)'!$O$4,NOx!$Z$252*'Time series'!$M$35*'Discrete pdfs (ERF)'!$O$4,NOx!$Z$256*'Time series'!$M$35*'Discrete pdfs (ERF)'!$O$4)</f>
        <v>18.802280432394369</v>
      </c>
      <c r="AB51" s="75">
        <f>SUM(NOx!$Z$244*'Discrete pdfs (ERF)'!$O$3,NOx!$Z$248*'Time series'!$M$36*'Discrete pdfs (ERF)'!$O$4,NOx!$Z$252*'Time series'!$M$36*'Discrete pdfs (ERF)'!$O$4,NOx!$Z$256*'Time series'!$M$36*'Discrete pdfs (ERF)'!$O$4)</f>
        <v>18.695509206047099</v>
      </c>
      <c r="AC51" s="75">
        <f>SUM(NOx!$Z$244*'Discrete pdfs (ERF)'!$O$3,NOx!$Z$248*'Time series'!$M$37*'Discrete pdfs (ERF)'!$O$4,NOx!$Z$252*'Time series'!$M$37*'Discrete pdfs (ERF)'!$O$4,NOx!$Z$256*'Time series'!$M$37*'Discrete pdfs (ERF)'!$O$4)</f>
        <v>18.588255913965732</v>
      </c>
      <c r="AD51" s="75">
        <f>SUM(NOx!$Z$244*'Discrete pdfs (ERF)'!$O$3,NOx!$Z$248*'Time series'!$M$38*'Discrete pdfs (ERF)'!$O$4,NOx!$Z$252*'Time series'!$M$38*'Discrete pdfs (ERF)'!$O$4,NOx!$Z$256*'Time series'!$M$38*'Discrete pdfs (ERF)'!$O$4)</f>
        <v>18.480518379652167</v>
      </c>
      <c r="AE51" s="75">
        <f>SUM(NOx!$Z$244*'Discrete pdfs (ERF)'!$O$3,NOx!$Z$248*'Time series'!$M$39*'Discrete pdfs (ERF)'!$O$4,NOx!$Z$252*'Time series'!$M$39*'Discrete pdfs (ERF)'!$O$4,NOx!$Z$256*'Time series'!$M$39*'Discrete pdfs (ERF)'!$O$4)</f>
        <v>18.372294416781553</v>
      </c>
      <c r="AF51" s="75">
        <f>SUM(NOx!$Z$244*'Discrete pdfs (ERF)'!$O$3,NOx!$Z$248*'Time series'!$M$40*'Discrete pdfs (ERF)'!$O$4,NOx!$Z$252*'Time series'!$M$40*'Discrete pdfs (ERF)'!$O$4,NOx!$Z$256*'Time series'!$M$40*'Discrete pdfs (ERF)'!$O$4)</f>
        <v>18.263581829157889</v>
      </c>
      <c r="AG51" s="75">
        <f>SUM(NOx!$Z$244*'Discrete pdfs (ERF)'!$O$3,NOx!$Z$248*'Time series'!$M$41*'Discrete pdfs (ERF)'!$O$4,NOx!$Z$252*'Time series'!$M$41*'Discrete pdfs (ERF)'!$O$4,NOx!$Z$256*'Time series'!$M$41*'Discrete pdfs (ERF)'!$O$4)</f>
        <v>17.856343480676063</v>
      </c>
      <c r="AH51" s="75">
        <f>SUM(NOx!$Z$244*'Discrete pdfs (ERF)'!$O$3,NOx!$Z$248*'Time series'!$M$42*'Discrete pdfs (ERF)'!$O$4,NOx!$Z$252*'Time series'!$M$42*'Discrete pdfs (ERF)'!$O$4,NOx!$Z$256*'Time series'!$M$42*'Discrete pdfs (ERF)'!$O$4)</f>
        <v>17.81154441536453</v>
      </c>
      <c r="AI51" s="75">
        <f>SUM(NOx!$Z$244*'Discrete pdfs (ERF)'!$O$3,NOx!$Z$248*'Time series'!$M$43*'Discrete pdfs (ERF)'!$O$4,NOx!$Z$252*'Time series'!$M$43*'Discrete pdfs (ERF)'!$O$4,NOx!$Z$256*'Time series'!$M$43*'Discrete pdfs (ERF)'!$O$4)</f>
        <v>17.716222821440017</v>
      </c>
      <c r="AJ51" s="75">
        <f>SUM(NOx!$Z$244*'Discrete pdfs (ERF)'!$O$3,NOx!$Z$248*'Time series'!$M$44*'Discrete pdfs (ERF)'!$O$4,NOx!$Z$252*'Time series'!$M$44*'Discrete pdfs (ERF)'!$O$4,NOx!$Z$256*'Time series'!$M$44*'Discrete pdfs (ERF)'!$O$4)</f>
        <v>17.620532456569642</v>
      </c>
      <c r="AK51" s="75">
        <f>SUM(NOx!$Z$244*'Discrete pdfs (ERF)'!$O$3,NOx!$Z$248*'Time series'!$M$45*'Discrete pdfs (ERF)'!$O$4,NOx!$Z$252*'Time series'!$M$45*'Discrete pdfs (ERF)'!$O$4,NOx!$Z$256*'Time series'!$M$45*'Discrete pdfs (ERF)'!$O$4)</f>
        <v>17.524471894088112</v>
      </c>
      <c r="AL51" s="75">
        <f>SUM(NOx!$Z$244*'Discrete pdfs (ERF)'!$O$3,NOx!$Z$248*'Time series'!$M$46*'Discrete pdfs (ERF)'!$O$4,NOx!$Z$252*'Time series'!$M$46*'Discrete pdfs (ERF)'!$O$4,NOx!$Z$256*'Time series'!$M$46*'Discrete pdfs (ERF)'!$O$4)</f>
        <v>17.541031163436628</v>
      </c>
      <c r="AM51" s="75">
        <f>SUM(NOx!$Z$244*'Discrete pdfs (ERF)'!$O$3,NOx!$Z$248*'Time series'!$M$47*'Discrete pdfs (ERF)'!$O$4,NOx!$Z$252*'Time series'!$M$47*'Discrete pdfs (ERF)'!$O$4,NOx!$Z$256*'Time series'!$M$47*'Discrete pdfs (ERF)'!$O$4)</f>
        <v>17.541031163436628</v>
      </c>
      <c r="AN51" s="75">
        <f>SUM(NOx!$Z$244*'Discrete pdfs (ERF)'!$O$3,NOx!$Z$248*'Time series'!$M$48*'Discrete pdfs (ERF)'!$O$4,NOx!$Z$252*'Time series'!$M$48*'Discrete pdfs (ERF)'!$O$4,NOx!$Z$256*'Time series'!$M$48*'Discrete pdfs (ERF)'!$O$4)</f>
        <v>17.541031163436628</v>
      </c>
      <c r="AP51" s="75">
        <f>SUM(NOx!$Z$244*'Discrete pdfs (ERF)'!$O$3,NOx!$Z$248*$AQ$9*'Discrete pdfs (ERF)'!$O$4,NOx!$Z$252*$AQ$9*'Discrete pdfs (ERF)'!$O$4,NOx!$Z$256*$AQ$9*'Discrete pdfs (ERF)'!$O$4)</f>
        <v>22.270715922028177</v>
      </c>
    </row>
    <row r="52" spans="1:42">
      <c r="A52" s="1032"/>
      <c r="B52" s="967"/>
      <c r="C52" s="967"/>
      <c r="D52" s="967"/>
      <c r="E52" s="967"/>
      <c r="F52" s="967"/>
      <c r="G52" s="967"/>
      <c r="H52" s="967"/>
      <c r="I52" s="967"/>
      <c r="J52" s="967"/>
      <c r="K52" s="967"/>
      <c r="L52" s="967"/>
      <c r="M52" s="967"/>
      <c r="N52" s="967"/>
      <c r="O52" s="967"/>
      <c r="P52" s="967"/>
      <c r="Q52" s="967"/>
      <c r="R52" s="967"/>
      <c r="S52" s="967"/>
      <c r="T52" s="967"/>
      <c r="U52" s="967"/>
      <c r="V52" s="75">
        <f>SUM(NOx!$Z$245*'Discrete pdfs (ERF)'!$O$3,NOx!$Z$249*'Time series'!$M$30*'Discrete pdfs (ERF)'!$O$4,NOx!$Z$253*'Time series'!$M$30*'Discrete pdfs (ERF)'!$O$4,NOx!$Z$257*'Time series'!$M$30*'Discrete pdfs (ERF)'!$O$4)</f>
        <v>21.163338384901412</v>
      </c>
      <c r="W52" s="75">
        <f>SUM(NOx!$Z$245*'Discrete pdfs (ERF)'!$O$3,NOx!$Z$249*'Time series'!$M$31*'Discrete pdfs (ERF)'!$O$4,NOx!$Z$253*'Time series'!$M$31*'Discrete pdfs (ERF)'!$O$4,NOx!$Z$257*'Time series'!$M$31*'Discrete pdfs (ERF)'!$O$4)</f>
        <v>21.031218503188541</v>
      </c>
      <c r="X52" s="75">
        <f>SUM(NOx!$Z$245*'Discrete pdfs (ERF)'!$O$3,NOx!$Z$249*'Time series'!$M$32*'Discrete pdfs (ERF)'!$O$4,NOx!$Z$253*'Time series'!$M$32*'Discrete pdfs (ERF)'!$O$4,NOx!$Z$257*'Time series'!$M$32*'Discrete pdfs (ERF)'!$O$4)</f>
        <v>20.898382482591504</v>
      </c>
      <c r="Y52" s="75">
        <f>SUM(NOx!$Z$245*'Discrete pdfs (ERF)'!$O$3,NOx!$Z$249*'Time series'!$M$33*'Discrete pdfs (ERF)'!$O$4,NOx!$Z$253*'Time series'!$M$33*'Discrete pdfs (ERF)'!$O$4,NOx!$Z$257*'Time series'!$M$33*'Discrete pdfs (ERF)'!$O$4)</f>
        <v>20.76482644137128</v>
      </c>
      <c r="Z52" s="75">
        <f>SUM(NOx!$Z$245*'Discrete pdfs (ERF)'!$O$3,NOx!$Z$249*'Time series'!$M$34*'Discrete pdfs (ERF)'!$O$4,NOx!$Z$253*'Time series'!$M$34*'Discrete pdfs (ERF)'!$O$4,NOx!$Z$257*'Time series'!$M$34*'Discrete pdfs (ERF)'!$O$4)</f>
        <v>20.630546476748364</v>
      </c>
      <c r="AA52" s="75">
        <f>SUM(NOx!$Z$245*'Discrete pdfs (ERF)'!$O$3,NOx!$Z$249*'Time series'!$M$35*'Discrete pdfs (ERF)'!$O$4,NOx!$Z$253*'Time series'!$M$35*'Discrete pdfs (ERF)'!$O$4,NOx!$Z$257*'Time series'!$M$35*'Discrete pdfs (ERF)'!$O$4)</f>
        <v>20.495538664788732</v>
      </c>
      <c r="AB52" s="75">
        <f>SUM(NOx!$Z$245*'Discrete pdfs (ERF)'!$O$3,NOx!$Z$249*'Time series'!$M$36*'Discrete pdfs (ERF)'!$O$4,NOx!$Z$253*'Time series'!$M$36*'Discrete pdfs (ERF)'!$O$4,NOx!$Z$257*'Time series'!$M$36*'Discrete pdfs (ERF)'!$O$4)</f>
        <v>20.382473314701798</v>
      </c>
      <c r="AC52" s="75">
        <f>SUM(NOx!$Z$245*'Discrete pdfs (ERF)'!$O$3,NOx!$Z$249*'Time series'!$M$37*'Discrete pdfs (ERF)'!$O$4,NOx!$Z$253*'Time series'!$M$37*'Discrete pdfs (ERF)'!$O$4,NOx!$Z$257*'Time series'!$M$37*'Discrete pdfs (ERF)'!$O$4)</f>
        <v>20.26889748128659</v>
      </c>
      <c r="AD52" s="75">
        <f>SUM(NOx!$Z$245*'Discrete pdfs (ERF)'!$O$3,NOx!$Z$249*'Time series'!$M$38*'Discrete pdfs (ERF)'!$O$4,NOx!$Z$253*'Time series'!$M$38*'Discrete pdfs (ERF)'!$O$4,NOx!$Z$257*'Time series'!$M$38*'Discrete pdfs (ERF)'!$O$4)</f>
        <v>20.154808859741262</v>
      </c>
      <c r="AE52" s="75">
        <f>SUM(NOx!$Z$245*'Discrete pdfs (ERF)'!$O$3,NOx!$Z$249*'Time series'!$M$39*'Discrete pdfs (ERF)'!$O$4,NOx!$Z$253*'Time series'!$M$39*'Discrete pdfs (ERF)'!$O$4,NOx!$Z$257*'Time series'!$M$39*'Discrete pdfs (ERF)'!$O$4)</f>
        <v>20.040205134857903</v>
      </c>
      <c r="AF52" s="75">
        <f>SUM(NOx!$Z$245*'Discrete pdfs (ERF)'!$O$3,NOx!$Z$249*'Time series'!$M$40*'Discrete pdfs (ERF)'!$O$4,NOx!$Z$253*'Time series'!$M$40*'Discrete pdfs (ERF)'!$O$4,NOx!$Z$257*'Time series'!$M$40*'Discrete pdfs (ERF)'!$O$4)</f>
        <v>19.925083980975611</v>
      </c>
      <c r="AG52" s="75">
        <f>SUM(NOx!$Z$245*'Discrete pdfs (ERF)'!$O$3,NOx!$Z$249*'Time series'!$M$41*'Discrete pdfs (ERF)'!$O$4,NOx!$Z$253*'Time series'!$M$41*'Discrete pdfs (ERF)'!$O$4,NOx!$Z$257*'Time series'!$M$41*'Discrete pdfs (ERF)'!$O$4)</f>
        <v>19.493839084619722</v>
      </c>
      <c r="AH52" s="75">
        <f>SUM(NOx!$Z$245*'Discrete pdfs (ERF)'!$O$3,NOx!$Z$249*'Time series'!$M$42*'Discrete pdfs (ERF)'!$O$4,NOx!$Z$253*'Time series'!$M$42*'Discrete pdfs (ERF)'!$O$4,NOx!$Z$257*'Time series'!$M$42*'Discrete pdfs (ERF)'!$O$4)</f>
        <v>19.446399131213727</v>
      </c>
      <c r="AI52" s="75">
        <f>SUM(NOx!$Z$245*'Discrete pdfs (ERF)'!$O$3,NOx!$Z$249*'Time series'!$M$43*'Discrete pdfs (ERF)'!$O$4,NOx!$Z$253*'Time series'!$M$43*'Discrete pdfs (ERF)'!$O$4,NOx!$Z$257*'Time series'!$M$43*'Discrete pdfs (ERF)'!$O$4)</f>
        <v>19.345458365085737</v>
      </c>
      <c r="AJ52" s="75">
        <f>SUM(NOx!$Z$245*'Discrete pdfs (ERF)'!$O$3,NOx!$Z$249*'Time series'!$M$44*'Discrete pdfs (ERF)'!$O$4,NOx!$Z$253*'Time series'!$M$44*'Discrete pdfs (ERF)'!$O$4,NOx!$Z$257*'Time series'!$M$44*'Discrete pdfs (ERF)'!$O$4)</f>
        <v>19.24412708910296</v>
      </c>
      <c r="AK52" s="75">
        <f>SUM(NOx!$Z$245*'Discrete pdfs (ERF)'!$O$3,NOx!$Z$249*'Time series'!$M$45*'Discrete pdfs (ERF)'!$O$4,NOx!$Z$253*'Time series'!$M$45*'Discrete pdfs (ERF)'!$O$4,NOx!$Z$257*'Time series'!$M$45*'Discrete pdfs (ERF)'!$O$4)</f>
        <v>19.142403792498722</v>
      </c>
      <c r="AL52" s="75">
        <f>SUM(NOx!$Z$245*'Discrete pdfs (ERF)'!$O$3,NOx!$Z$249*'Time series'!$M$46*'Discrete pdfs (ERF)'!$O$4,NOx!$Z$253*'Time series'!$M$46*'Discrete pdfs (ERF)'!$O$4,NOx!$Z$257*'Time series'!$M$46*'Discrete pdfs (ERF)'!$O$4)</f>
        <v>19.159939224563384</v>
      </c>
      <c r="AM52" s="75">
        <f>SUM(NOx!$Z$245*'Discrete pdfs (ERF)'!$O$3,NOx!$Z$249*'Time series'!$M$47*'Discrete pdfs (ERF)'!$O$4,NOx!$Z$253*'Time series'!$M$47*'Discrete pdfs (ERF)'!$O$4,NOx!$Z$257*'Time series'!$M$47*'Discrete pdfs (ERF)'!$O$4)</f>
        <v>19.159939224563384</v>
      </c>
      <c r="AN52" s="75">
        <f>SUM(NOx!$Z$245*'Discrete pdfs (ERF)'!$O$3,NOx!$Z$249*'Time series'!$M$48*'Discrete pdfs (ERF)'!$O$4,NOx!$Z$253*'Time series'!$M$48*'Discrete pdfs (ERF)'!$O$4,NOx!$Z$257*'Time series'!$M$48*'Discrete pdfs (ERF)'!$O$4)</f>
        <v>19.159939224563384</v>
      </c>
      <c r="AP52" s="75">
        <f>SUM(NOx!$Z$245*'Discrete pdfs (ERF)'!$O$3,NOx!$Z$249*$AQ$9*'Discrete pdfs (ERF)'!$O$4,NOx!$Z$253*$AQ$9*'Discrete pdfs (ERF)'!$O$4,NOx!$Z$257*$AQ$9*'Discrete pdfs (ERF)'!$O$4)</f>
        <v>24.16843712540846</v>
      </c>
    </row>
    <row r="53" spans="1:42">
      <c r="A53" s="1032"/>
      <c r="B53" s="967"/>
      <c r="C53" s="967"/>
      <c r="D53" s="967"/>
      <c r="E53" s="967"/>
      <c r="F53" s="967"/>
      <c r="G53" s="967"/>
      <c r="H53" s="967"/>
      <c r="I53" s="967"/>
      <c r="J53" s="967"/>
      <c r="K53" s="967"/>
      <c r="L53" s="967"/>
      <c r="M53" s="967"/>
      <c r="N53" s="967"/>
      <c r="O53" s="967"/>
      <c r="P53" s="967"/>
      <c r="Q53" s="967"/>
      <c r="R53" s="967"/>
      <c r="S53" s="967"/>
      <c r="T53" s="967"/>
      <c r="U53" s="967"/>
      <c r="V53" s="75">
        <f>SUM(NOx!$Z$260*'Discrete pdfs (ERF)'!$O$3,NOx!$Z$264*'Time series'!$M$30*'Discrete pdfs (ERF)'!$O$4,NOx!$Z$268*'Time series'!$M$30*'Discrete pdfs (ERF)'!$O$4,NOx!$Z$272*'Time series'!$M$30*'Discrete pdfs (ERF)'!$O$4)</f>
        <v>15.975169062197192</v>
      </c>
      <c r="W53" s="75">
        <f>SUM(NOx!$Z$260*'Discrete pdfs (ERF)'!$O$3,NOx!$Z$264*'Time series'!$M$31*'Discrete pdfs (ERF)'!$O$4,NOx!$Z$268*'Time series'!$M$31*'Discrete pdfs (ERF)'!$O$4,NOx!$Z$272*'Time series'!$M$31*'Discrete pdfs (ERF)'!$O$4)</f>
        <v>15.883434002627325</v>
      </c>
      <c r="X53" s="75">
        <f>SUM(NOx!$Z$260*'Discrete pdfs (ERF)'!$O$3,NOx!$Z$264*'Time series'!$M$32*'Discrete pdfs (ERF)'!$O$4,NOx!$Z$268*'Time series'!$M$32*'Discrete pdfs (ERF)'!$O$4,NOx!$Z$272*'Time series'!$M$32*'Discrete pdfs (ERF)'!$O$4)</f>
        <v>15.791201704925337</v>
      </c>
      <c r="Y53" s="75">
        <f>SUM(NOx!$Z$260*'Discrete pdfs (ERF)'!$O$3,NOx!$Z$264*'Time series'!$M$33*'Discrete pdfs (ERF)'!$O$4,NOx!$Z$268*'Time series'!$M$33*'Discrete pdfs (ERF)'!$O$4,NOx!$Z$272*'Time series'!$M$33*'Discrete pdfs (ERF)'!$O$4)</f>
        <v>15.69846947387566</v>
      </c>
      <c r="Z53" s="75">
        <f>SUM(NOx!$Z$260*'Discrete pdfs (ERF)'!$O$3,NOx!$Z$264*'Time series'!$M$34*'Discrete pdfs (ERF)'!$O$4,NOx!$Z$268*'Time series'!$M$34*'Discrete pdfs (ERF)'!$O$4,NOx!$Z$272*'Time series'!$M$34*'Discrete pdfs (ERF)'!$O$4)</f>
        <v>15.605234599653677</v>
      </c>
      <c r="AA53" s="75">
        <f>SUM(NOx!$Z$260*'Discrete pdfs (ERF)'!$O$3,NOx!$Z$264*'Time series'!$M$35*'Discrete pdfs (ERF)'!$O$4,NOx!$Z$268*'Time series'!$M$35*'Discrete pdfs (ERF)'!$O$4,NOx!$Z$272*'Time series'!$M$35*'Discrete pdfs (ERF)'!$O$4)</f>
        <v>15.511494357746487</v>
      </c>
      <c r="AB53" s="75">
        <f>SUM(NOx!$Z$260*'Discrete pdfs (ERF)'!$O$3,NOx!$Z$264*'Time series'!$M$36*'Discrete pdfs (ERF)'!$O$4,NOx!$Z$268*'Time series'!$M$36*'Discrete pdfs (ERF)'!$O$4,NOx!$Z$272*'Time series'!$M$36*'Discrete pdfs (ERF)'!$O$4)</f>
        <v>15.432989468920946</v>
      </c>
      <c r="AC53" s="75">
        <f>SUM(NOx!$Z$260*'Discrete pdfs (ERF)'!$O$3,NOx!$Z$264*'Time series'!$M$37*'Discrete pdfs (ERF)'!$O$4,NOx!$Z$268*'Time series'!$M$37*'Discrete pdfs (ERF)'!$O$4,NOx!$Z$272*'Time series'!$M$37*'Discrete pdfs (ERF)'!$O$4)</f>
        <v>15.354130135193376</v>
      </c>
      <c r="AD53" s="75">
        <f>SUM(NOx!$Z$260*'Discrete pdfs (ERF)'!$O$3,NOx!$Z$264*'Time series'!$M$38*'Discrete pdfs (ERF)'!$O$4,NOx!$Z$268*'Time series'!$M$38*'Discrete pdfs (ERF)'!$O$4,NOx!$Z$272*'Time series'!$M$38*'Discrete pdfs (ERF)'!$O$4)</f>
        <v>15.274914756266154</v>
      </c>
      <c r="AE53" s="75">
        <f>SUM(NOx!$Z$260*'Discrete pdfs (ERF)'!$O$3,NOx!$Z$264*'Time series'!$M$39*'Discrete pdfs (ERF)'!$O$4,NOx!$Z$268*'Time series'!$M$39*'Discrete pdfs (ERF)'!$O$4,NOx!$Z$272*'Time series'!$M$39*'Discrete pdfs (ERF)'!$O$4)</f>
        <v>15.195341724616375</v>
      </c>
      <c r="AF53" s="75">
        <f>SUM(NOx!$Z$260*'Discrete pdfs (ERF)'!$O$3,NOx!$Z$264*'Time series'!$M$40*'Discrete pdfs (ERF)'!$O$4,NOx!$Z$268*'Time series'!$M$40*'Discrete pdfs (ERF)'!$O$4,NOx!$Z$272*'Time series'!$M$40*'Discrete pdfs (ERF)'!$O$4)</f>
        <v>15.115409425463282</v>
      </c>
      <c r="AG53" s="75">
        <f>SUM(NOx!$Z$260*'Discrete pdfs (ERF)'!$O$3,NOx!$Z$264*'Time series'!$M$41*'Discrete pdfs (ERF)'!$O$4,NOx!$Z$268*'Time series'!$M$41*'Discrete pdfs (ERF)'!$O$4,NOx!$Z$272*'Time series'!$M$41*'Discrete pdfs (ERF)'!$O$4)</f>
        <v>14.815982301070436</v>
      </c>
      <c r="AH53" s="75">
        <f>SUM(NOx!$Z$260*'Discrete pdfs (ERF)'!$O$3,NOx!$Z$264*'Time series'!$M$42*'Discrete pdfs (ERF)'!$O$4,NOx!$Z$268*'Time series'!$M$42*'Discrete pdfs (ERF)'!$O$4,NOx!$Z$272*'Time series'!$M$42*'Discrete pdfs (ERF)'!$O$4)</f>
        <v>14.783043224110397</v>
      </c>
      <c r="AI53" s="75">
        <f>SUM(NOx!$Z$260*'Discrete pdfs (ERF)'!$O$3,NOx!$Z$264*'Time series'!$M$43*'Discrete pdfs (ERF)'!$O$4,NOx!$Z$268*'Time series'!$M$43*'Discrete pdfs (ERF)'!$O$4,NOx!$Z$272*'Time series'!$M$43*'Discrete pdfs (ERF)'!$O$4)</f>
        <v>14.712956821717887</v>
      </c>
      <c r="AJ53" s="75">
        <f>SUM(NOx!$Z$260*'Discrete pdfs (ERF)'!$O$3,NOx!$Z$264*'Time series'!$M$44*'Discrete pdfs (ERF)'!$O$4,NOx!$Z$268*'Time series'!$M$44*'Discrete pdfs (ERF)'!$O$4,NOx!$Z$272*'Time series'!$M$44*'Discrete pdfs (ERF)'!$O$4)</f>
        <v>14.642599275843208</v>
      </c>
      <c r="AK53" s="75">
        <f>SUM(NOx!$Z$260*'Discrete pdfs (ERF)'!$O$3,NOx!$Z$264*'Time series'!$M$45*'Discrete pdfs (ERF)'!$O$4,NOx!$Z$268*'Time series'!$M$45*'Discrete pdfs (ERF)'!$O$4,NOx!$Z$272*'Time series'!$M$45*'Discrete pdfs (ERF)'!$O$4)</f>
        <v>14.57196953751273</v>
      </c>
      <c r="AL53" s="75">
        <f>SUM(NOx!$Z$260*'Discrete pdfs (ERF)'!$O$3,NOx!$Z$264*'Time series'!$M$46*'Discrete pdfs (ERF)'!$O$4,NOx!$Z$268*'Time series'!$M$46*'Discrete pdfs (ERF)'!$O$4,NOx!$Z$272*'Time series'!$M$46*'Discrete pdfs (ERF)'!$O$4)</f>
        <v>14.584144948845077</v>
      </c>
      <c r="AM53" s="75">
        <f>SUM(NOx!$Z$260*'Discrete pdfs (ERF)'!$O$3,NOx!$Z$264*'Time series'!$M$47*'Discrete pdfs (ERF)'!$O$4,NOx!$Z$268*'Time series'!$M$47*'Discrete pdfs (ERF)'!$O$4,NOx!$Z$272*'Time series'!$M$47*'Discrete pdfs (ERF)'!$O$4)</f>
        <v>14.584144948845077</v>
      </c>
      <c r="AN53" s="75">
        <f>SUM(NOx!$Z$260*'Discrete pdfs (ERF)'!$O$3,NOx!$Z$264*'Time series'!$M$48*'Discrete pdfs (ERF)'!$O$4,NOx!$Z$268*'Time series'!$M$48*'Discrete pdfs (ERF)'!$O$4,NOx!$Z$272*'Time series'!$M$48*'Discrete pdfs (ERF)'!$O$4)</f>
        <v>14.584144948845077</v>
      </c>
      <c r="AP53" s="75">
        <f>SUM(NOx!$Z$260*'Discrete pdfs (ERF)'!$O$3,NOx!$Z$264*$AQ$9*'Discrete pdfs (ERF)'!$O$4,NOx!$Z$268*$AQ$9*'Discrete pdfs (ERF)'!$O$4,NOx!$Z$272*$AQ$9*'Discrete pdfs (ERF)'!$O$4)</f>
        <v>18.061705232225361</v>
      </c>
    </row>
    <row r="54" spans="1:42">
      <c r="A54" s="1032"/>
      <c r="B54" s="967"/>
      <c r="C54" s="967"/>
      <c r="D54" s="967"/>
      <c r="E54" s="967"/>
      <c r="F54" s="967"/>
      <c r="G54" s="967"/>
      <c r="H54" s="967"/>
      <c r="I54" s="967"/>
      <c r="J54" s="967"/>
      <c r="K54" s="967"/>
      <c r="L54" s="967"/>
      <c r="M54" s="967"/>
      <c r="N54" s="967"/>
      <c r="O54" s="967"/>
      <c r="P54" s="967"/>
      <c r="Q54" s="967"/>
      <c r="R54" s="967"/>
      <c r="S54" s="967"/>
      <c r="T54" s="967"/>
      <c r="U54" s="967"/>
      <c r="V54" s="75">
        <f>SUM(NOx!$Z$261*'Discrete pdfs (ERF)'!$O$3,NOx!$Z$265*'Time series'!$M$30*'Discrete pdfs (ERF)'!$O$4,NOx!$Z$269*'Time series'!$M$30*'Discrete pdfs (ERF)'!$O$4,NOx!$Z$273*'Time series'!$M$30*'Discrete pdfs (ERF)'!$O$4)</f>
        <v>16.293339242028175</v>
      </c>
      <c r="W54" s="75">
        <f>SUM(NOx!$Z$261*'Discrete pdfs (ERF)'!$O$3,NOx!$Z$265*'Time series'!$M$31*'Discrete pdfs (ERF)'!$O$4,NOx!$Z$269*'Time series'!$M$31*'Discrete pdfs (ERF)'!$O$4,NOx!$Z$273*'Time series'!$M$31*'Discrete pdfs (ERF)'!$O$4)</f>
        <v>16.171114978986104</v>
      </c>
      <c r="X54" s="75">
        <f>SUM(NOx!$Z$261*'Discrete pdfs (ERF)'!$O$3,NOx!$Z$265*'Time series'!$M$32*'Discrete pdfs (ERF)'!$O$4,NOx!$Z$269*'Time series'!$M$32*'Discrete pdfs (ERF)'!$O$4,NOx!$Z$273*'Time series'!$M$32*'Discrete pdfs (ERF)'!$O$4)</f>
        <v>16.048228214992488</v>
      </c>
      <c r="Y54" s="75">
        <f>SUM(NOx!$Z$261*'Discrete pdfs (ERF)'!$O$3,NOx!$Z$265*'Time series'!$M$33*'Discrete pdfs (ERF)'!$O$4,NOx!$Z$269*'Time series'!$M$33*'Discrete pdfs (ERF)'!$O$4,NOx!$Z$273*'Time series'!$M$33*'Discrete pdfs (ERF)'!$O$4)</f>
        <v>15.924675359045844</v>
      </c>
      <c r="Z54" s="75">
        <f>SUM(NOx!$Z$261*'Discrete pdfs (ERF)'!$O$3,NOx!$Z$265*'Time series'!$M$34*'Discrete pdfs (ERF)'!$O$4,NOx!$Z$269*'Time series'!$M$34*'Discrete pdfs (ERF)'!$O$4,NOx!$Z$273*'Time series'!$M$34*'Discrete pdfs (ERF)'!$O$4)</f>
        <v>15.800452800680112</v>
      </c>
      <c r="AA54" s="75">
        <f>SUM(NOx!$Z$261*'Discrete pdfs (ERF)'!$O$3,NOx!$Z$265*'Time series'!$M$35*'Discrete pdfs (ERF)'!$O$4,NOx!$Z$269*'Time series'!$M$35*'Discrete pdfs (ERF)'!$O$4,NOx!$Z$273*'Time series'!$M$35*'Discrete pdfs (ERF)'!$O$4)</f>
        <v>15.675556909859161</v>
      </c>
      <c r="AB54" s="75">
        <f>SUM(NOx!$Z$261*'Discrete pdfs (ERF)'!$O$3,NOx!$Z$265*'Time series'!$M$36*'Discrete pdfs (ERF)'!$O$4,NOx!$Z$269*'Time series'!$M$36*'Discrete pdfs (ERF)'!$O$4,NOx!$Z$273*'Time series'!$M$36*'Discrete pdfs (ERF)'!$O$4)</f>
        <v>15.570960017167403</v>
      </c>
      <c r="AC54" s="75">
        <f>SUM(NOx!$Z$261*'Discrete pdfs (ERF)'!$O$3,NOx!$Z$265*'Time series'!$M$37*'Discrete pdfs (ERF)'!$O$4,NOx!$Z$269*'Time series'!$M$37*'Discrete pdfs (ERF)'!$O$4,NOx!$Z$273*'Time series'!$M$37*'Discrete pdfs (ERF)'!$O$4)</f>
        <v>15.465890875728633</v>
      </c>
      <c r="AD54" s="75">
        <f>SUM(NOx!$Z$261*'Discrete pdfs (ERF)'!$O$3,NOx!$Z$265*'Time series'!$M$38*'Discrete pdfs (ERF)'!$O$4,NOx!$Z$269*'Time series'!$M$38*'Discrete pdfs (ERF)'!$O$4,NOx!$Z$273*'Time series'!$M$38*'Discrete pdfs (ERF)'!$O$4)</f>
        <v>15.360347353367871</v>
      </c>
      <c r="AE54" s="75">
        <f>SUM(NOx!$Z$261*'Discrete pdfs (ERF)'!$O$3,NOx!$Z$265*'Time series'!$M$39*'Discrete pdfs (ERF)'!$O$4,NOx!$Z$269*'Time series'!$M$39*'Discrete pdfs (ERF)'!$O$4,NOx!$Z$273*'Time series'!$M$39*'Discrete pdfs (ERF)'!$O$4)</f>
        <v>15.254327308283472</v>
      </c>
      <c r="AF54" s="75">
        <f>SUM(NOx!$Z$261*'Discrete pdfs (ERF)'!$O$3,NOx!$Z$265*'Time series'!$M$40*'Discrete pdfs (ERF)'!$O$4,NOx!$Z$269*'Time series'!$M$40*'Discrete pdfs (ERF)'!$O$4,NOx!$Z$273*'Time series'!$M$40*'Discrete pdfs (ERF)'!$O$4)</f>
        <v>15.147828589003701</v>
      </c>
      <c r="AG54" s="75">
        <f>SUM(NOx!$Z$261*'Discrete pdfs (ERF)'!$O$3,NOx!$Z$265*'Time series'!$M$41*'Discrete pdfs (ERF)'!$O$4,NOx!$Z$269*'Time series'!$M$41*'Discrete pdfs (ERF)'!$O$4,NOx!$Z$273*'Time series'!$M$41*'Discrete pdfs (ERF)'!$O$4)</f>
        <v>14.748883411605643</v>
      </c>
      <c r="AH54" s="75">
        <f>SUM(NOx!$Z$261*'Discrete pdfs (ERF)'!$O$3,NOx!$Z$265*'Time series'!$M$42*'Discrete pdfs (ERF)'!$O$4,NOx!$Z$269*'Time series'!$M$42*'Discrete pdfs (ERF)'!$O$4,NOx!$Z$273*'Time series'!$M$42*'Discrete pdfs (ERF)'!$O$4)</f>
        <v>14.704996653090376</v>
      </c>
      <c r="AI54" s="75">
        <f>SUM(NOx!$Z$261*'Discrete pdfs (ERF)'!$O$3,NOx!$Z$265*'Time series'!$M$43*'Discrete pdfs (ERF)'!$O$4,NOx!$Z$269*'Time series'!$M$43*'Discrete pdfs (ERF)'!$O$4,NOx!$Z$273*'Time series'!$M$43*'Discrete pdfs (ERF)'!$O$4)</f>
        <v>14.611616227745252</v>
      </c>
      <c r="AJ54" s="75">
        <f>SUM(NOx!$Z$261*'Discrete pdfs (ERF)'!$O$3,NOx!$Z$265*'Time series'!$M$44*'Discrete pdfs (ERF)'!$O$4,NOx!$Z$269*'Time series'!$M$44*'Discrete pdfs (ERF)'!$O$4,NOx!$Z$273*'Time series'!$M$44*'Discrete pdfs (ERF)'!$O$4)</f>
        <v>14.517874541259157</v>
      </c>
      <c r="AK54" s="75">
        <f>SUM(NOx!$Z$261*'Discrete pdfs (ERF)'!$O$3,NOx!$Z$265*'Time series'!$M$45*'Discrete pdfs (ERF)'!$O$4,NOx!$Z$269*'Time series'!$M$45*'Discrete pdfs (ERF)'!$O$4,NOx!$Z$273*'Time series'!$M$45*'Discrete pdfs (ERF)'!$O$4)</f>
        <v>14.423770196020016</v>
      </c>
      <c r="AL54" s="75">
        <f>SUM(NOx!$Z$261*'Discrete pdfs (ERF)'!$O$3,NOx!$Z$265*'Time series'!$M$46*'Discrete pdfs (ERF)'!$O$4,NOx!$Z$269*'Time series'!$M$46*'Discrete pdfs (ERF)'!$O$4,NOx!$Z$273*'Time series'!$M$46*'Discrete pdfs (ERF)'!$O$4)</f>
        <v>14.439992245521127</v>
      </c>
      <c r="AM54" s="75">
        <f>SUM(NOx!$Z$261*'Discrete pdfs (ERF)'!$O$3,NOx!$Z$265*'Time series'!$M$47*'Discrete pdfs (ERF)'!$O$4,NOx!$Z$269*'Time series'!$M$47*'Discrete pdfs (ERF)'!$O$4,NOx!$Z$273*'Time series'!$M$47*'Discrete pdfs (ERF)'!$O$4)</f>
        <v>14.439992245521127</v>
      </c>
      <c r="AN54" s="75">
        <f>SUM(NOx!$Z$261*'Discrete pdfs (ERF)'!$O$3,NOx!$Z$265*'Time series'!$M$48*'Discrete pdfs (ERF)'!$O$4,NOx!$Z$269*'Time series'!$M$48*'Discrete pdfs (ERF)'!$O$4,NOx!$Z$273*'Time series'!$M$48*'Discrete pdfs (ERF)'!$O$4)</f>
        <v>14.439992245521127</v>
      </c>
      <c r="AP54" s="75">
        <f>SUM(NOx!$Z$261*'Discrete pdfs (ERF)'!$O$3,NOx!$Z$265*$AQ$9*'Discrete pdfs (ERF)'!$O$4,NOx!$Z$269*$AQ$9*'Discrete pdfs (ERF)'!$O$4,NOx!$Z$273*$AQ$9*'Discrete pdfs (ERF)'!$O$4)</f>
        <v>19.073359736788742</v>
      </c>
    </row>
    <row r="55" spans="1:42">
      <c r="A55" s="1032"/>
      <c r="B55" s="967"/>
      <c r="C55" s="967"/>
      <c r="D55" s="967"/>
      <c r="E55" s="967"/>
      <c r="F55" s="967"/>
      <c r="G55" s="967"/>
      <c r="H55" s="967"/>
      <c r="I55" s="967"/>
      <c r="J55" s="967"/>
      <c r="K55" s="967"/>
      <c r="L55" s="967"/>
      <c r="M55" s="967"/>
      <c r="N55" s="967"/>
      <c r="O55" s="967"/>
      <c r="P55" s="967"/>
      <c r="Q55" s="967"/>
      <c r="R55" s="967"/>
      <c r="S55" s="967"/>
      <c r="T55" s="967"/>
      <c r="U55" s="967"/>
      <c r="V55" s="75">
        <f>SUM(NOx!$Z$262*'Discrete pdfs (ERF)'!$O$3,NOx!$Z$266*'Time series'!$M$30*'Discrete pdfs (ERF)'!$O$4,NOx!$Z$270*'Time series'!$M$30*'Discrete pdfs (ERF)'!$O$4,NOx!$Z$274*'Time series'!$M$30*'Discrete pdfs (ERF)'!$O$4)</f>
        <v>18.126863677352119</v>
      </c>
      <c r="W55" s="75">
        <f>SUM(NOx!$Z$262*'Discrete pdfs (ERF)'!$O$3,NOx!$Z$266*'Time series'!$M$31*'Discrete pdfs (ERF)'!$O$4,NOx!$Z$270*'Time series'!$M$31*'Discrete pdfs (ERF)'!$O$4,NOx!$Z$274*'Time series'!$M$31*'Discrete pdfs (ERF)'!$O$4)</f>
        <v>17.998889257514854</v>
      </c>
      <c r="X55" s="75">
        <f>SUM(NOx!$Z$262*'Discrete pdfs (ERF)'!$O$3,NOx!$Z$266*'Time series'!$M$32*'Discrete pdfs (ERF)'!$O$4,NOx!$Z$270*'Time series'!$M$32*'Discrete pdfs (ERF)'!$O$4,NOx!$Z$274*'Time series'!$M$32*'Discrete pdfs (ERF)'!$O$4)</f>
        <v>17.870221168738173</v>
      </c>
      <c r="Y55" s="75">
        <f>SUM(NOx!$Z$262*'Discrete pdfs (ERF)'!$O$3,NOx!$Z$266*'Time series'!$M$33*'Discrete pdfs (ERF)'!$O$4,NOx!$Z$270*'Time series'!$M$33*'Discrete pdfs (ERF)'!$O$4,NOx!$Z$274*'Time series'!$M$33*'Discrete pdfs (ERF)'!$O$4)</f>
        <v>17.740855651078498</v>
      </c>
      <c r="Z55" s="75">
        <f>SUM(NOx!$Z$262*'Discrete pdfs (ERF)'!$O$3,NOx!$Z$266*'Time series'!$M$34*'Discrete pdfs (ERF)'!$O$4,NOx!$Z$270*'Time series'!$M$34*'Discrete pdfs (ERF)'!$O$4,NOx!$Z$274*'Time series'!$M$34*'Discrete pdfs (ERF)'!$O$4)</f>
        <v>17.61078892421197</v>
      </c>
      <c r="AA55" s="75">
        <f>SUM(NOx!$Z$262*'Discrete pdfs (ERF)'!$O$3,NOx!$Z$266*'Time series'!$M$35*'Discrete pdfs (ERF)'!$O$4,NOx!$Z$270*'Time series'!$M$35*'Discrete pdfs (ERF)'!$O$4,NOx!$Z$274*'Time series'!$M$35*'Discrete pdfs (ERF)'!$O$4)</f>
        <v>17.480017187323948</v>
      </c>
      <c r="AB55" s="75">
        <f>SUM(NOx!$Z$262*'Discrete pdfs (ERF)'!$O$3,NOx!$Z$266*'Time series'!$M$36*'Discrete pdfs (ERF)'!$O$4,NOx!$Z$270*'Time series'!$M$36*'Discrete pdfs (ERF)'!$O$4,NOx!$Z$274*'Time series'!$M$36*'Discrete pdfs (ERF)'!$O$4)</f>
        <v>17.370499434253908</v>
      </c>
      <c r="AC55" s="75">
        <f>SUM(NOx!$Z$262*'Discrete pdfs (ERF)'!$O$3,NOx!$Z$266*'Time series'!$M$37*'Discrete pdfs (ERF)'!$O$4,NOx!$Z$270*'Time series'!$M$37*'Discrete pdfs (ERF)'!$O$4,NOx!$Z$274*'Time series'!$M$37*'Discrete pdfs (ERF)'!$O$4)</f>
        <v>17.26048721504505</v>
      </c>
      <c r="AD55" s="75">
        <f>SUM(NOx!$Z$262*'Discrete pdfs (ERF)'!$O$3,NOx!$Z$266*'Time series'!$M$38*'Discrete pdfs (ERF)'!$O$4,NOx!$Z$270*'Time series'!$M$38*'Discrete pdfs (ERF)'!$O$4,NOx!$Z$274*'Time series'!$M$38*'Discrete pdfs (ERF)'!$O$4)</f>
        <v>17.149978297212172</v>
      </c>
      <c r="AE55" s="75">
        <f>SUM(NOx!$Z$262*'Discrete pdfs (ERF)'!$O$3,NOx!$Z$266*'Time series'!$M$39*'Discrete pdfs (ERF)'!$O$4,NOx!$Z$270*'Time series'!$M$39*'Discrete pdfs (ERF)'!$O$4,NOx!$Z$274*'Time series'!$M$39*'Discrete pdfs (ERF)'!$O$4)</f>
        <v>17.038970438190539</v>
      </c>
      <c r="AF55" s="75">
        <f>SUM(NOx!$Z$262*'Discrete pdfs (ERF)'!$O$3,NOx!$Z$266*'Time series'!$M$40*'Discrete pdfs (ERF)'!$O$4,NOx!$Z$270*'Time series'!$M$40*'Discrete pdfs (ERF)'!$O$4,NOx!$Z$274*'Time series'!$M$40*'Discrete pdfs (ERF)'!$O$4)</f>
        <v>16.927461385290389</v>
      </c>
      <c r="AG55" s="75">
        <f>SUM(NOx!$Z$262*'Discrete pdfs (ERF)'!$O$3,NOx!$Z$266*'Time series'!$M$41*'Discrete pdfs (ERF)'!$O$4,NOx!$Z$270*'Time series'!$M$41*'Discrete pdfs (ERF)'!$O$4,NOx!$Z$274*'Time series'!$M$41*'Discrete pdfs (ERF)'!$O$4)</f>
        <v>16.50974745228169</v>
      </c>
      <c r="AH55" s="75">
        <f>SUM(NOx!$Z$262*'Discrete pdfs (ERF)'!$O$3,NOx!$Z$266*'Time series'!$M$42*'Discrete pdfs (ERF)'!$O$4,NOx!$Z$270*'Time series'!$M$42*'Discrete pdfs (ERF)'!$O$4,NOx!$Z$274*'Time series'!$M$42*'Discrete pdfs (ERF)'!$O$4)</f>
        <v>16.463795999438034</v>
      </c>
      <c r="AI55" s="75">
        <f>SUM(NOx!$Z$262*'Discrete pdfs (ERF)'!$O$3,NOx!$Z$266*'Time series'!$M$43*'Discrete pdfs (ERF)'!$O$4,NOx!$Z$270*'Time series'!$M$43*'Discrete pdfs (ERF)'!$O$4,NOx!$Z$274*'Time series'!$M$43*'Discrete pdfs (ERF)'!$O$4)</f>
        <v>16.366022403097457</v>
      </c>
      <c r="AJ55" s="75">
        <f>SUM(NOx!$Z$262*'Discrete pdfs (ERF)'!$O$3,NOx!$Z$266*'Time series'!$M$44*'Discrete pdfs (ERF)'!$O$4,NOx!$Z$270*'Time series'!$M$44*'Discrete pdfs (ERF)'!$O$4,NOx!$Z$274*'Time series'!$M$44*'Discrete pdfs (ERF)'!$O$4)</f>
        <v>16.267870549741669</v>
      </c>
      <c r="AK55" s="75">
        <f>SUM(NOx!$Z$262*'Discrete pdfs (ERF)'!$O$3,NOx!$Z$266*'Time series'!$M$45*'Discrete pdfs (ERF)'!$O$4,NOx!$Z$270*'Time series'!$M$45*'Discrete pdfs (ERF)'!$O$4,NOx!$Z$274*'Time series'!$M$45*'Discrete pdfs (ERF)'!$O$4)</f>
        <v>16.169338976006593</v>
      </c>
      <c r="AL55" s="75">
        <f>SUM(NOx!$Z$262*'Discrete pdfs (ERF)'!$O$3,NOx!$Z$266*'Time series'!$M$46*'Discrete pdfs (ERF)'!$O$4,NOx!$Z$270*'Time series'!$M$46*'Discrete pdfs (ERF)'!$O$4,NOx!$Z$274*'Time series'!$M$46*'Discrete pdfs (ERF)'!$O$4)</f>
        <v>16.18632420726761</v>
      </c>
      <c r="AM55" s="75">
        <f>SUM(NOx!$Z$262*'Discrete pdfs (ERF)'!$O$3,NOx!$Z$266*'Time series'!$M$47*'Discrete pdfs (ERF)'!$O$4,NOx!$Z$270*'Time series'!$M$47*'Discrete pdfs (ERF)'!$O$4,NOx!$Z$274*'Time series'!$M$47*'Discrete pdfs (ERF)'!$O$4)</f>
        <v>16.18632420726761</v>
      </c>
      <c r="AN55" s="75">
        <f>SUM(NOx!$Z$262*'Discrete pdfs (ERF)'!$O$3,NOx!$Z$266*'Time series'!$M$48*'Discrete pdfs (ERF)'!$O$4,NOx!$Z$270*'Time series'!$M$48*'Discrete pdfs (ERF)'!$O$4,NOx!$Z$274*'Time series'!$M$48*'Discrete pdfs (ERF)'!$O$4)</f>
        <v>16.18632420726761</v>
      </c>
      <c r="AP55" s="75">
        <f>SUM(NOx!$Z$262*'Discrete pdfs (ERF)'!$O$3,NOx!$Z$266*$AQ$9*'Discrete pdfs (ERF)'!$O$4,NOx!$Z$270*$AQ$9*'Discrete pdfs (ERF)'!$O$4,NOx!$Z$274*$AQ$9*'Discrete pdfs (ERF)'!$O$4)</f>
        <v>21.03767288247888</v>
      </c>
    </row>
    <row r="56" spans="1:42">
      <c r="A56" s="1032"/>
      <c r="B56" s="967"/>
      <c r="C56" s="967"/>
      <c r="D56" s="967"/>
      <c r="E56" s="967"/>
      <c r="F56" s="967"/>
      <c r="G56" s="967"/>
      <c r="H56" s="967"/>
      <c r="I56" s="967"/>
      <c r="J56" s="967"/>
      <c r="K56" s="967"/>
      <c r="L56" s="967"/>
      <c r="M56" s="967"/>
      <c r="N56" s="967"/>
      <c r="O56" s="967"/>
      <c r="P56" s="967"/>
      <c r="Q56" s="967"/>
      <c r="R56" s="967"/>
      <c r="S56" s="967"/>
      <c r="T56" s="967"/>
      <c r="U56" s="967"/>
      <c r="V56" s="75">
        <f>SUM(NOx!$Z$277*'Discrete pdfs (ERF)'!$O$3,NOx!$Z$281*'Time series'!$M$30*'Discrete pdfs (ERF)'!$O$4,NOx!$Z$285*'Time series'!$M$30*'Discrete pdfs (ERF)'!$O$4,NOx!$Z$289*'Time series'!$M$30*'Discrete pdfs (ERF)'!$O$4)</f>
        <v>16.55404230163381</v>
      </c>
      <c r="W56" s="75">
        <f>SUM(NOx!$Z$277*'Discrete pdfs (ERF)'!$O$3,NOx!$Z$281*'Time series'!$M$31*'Discrete pdfs (ERF)'!$O$4,NOx!$Z$285*'Time series'!$M$31*'Discrete pdfs (ERF)'!$O$4,NOx!$Z$289*'Time series'!$M$31*'Discrete pdfs (ERF)'!$O$4)</f>
        <v>16.462307242063943</v>
      </c>
      <c r="X56" s="75">
        <f>SUM(NOx!$Z$277*'Discrete pdfs (ERF)'!$O$3,NOx!$Z$281*'Time series'!$M$32*'Discrete pdfs (ERF)'!$O$4,NOx!$Z$285*'Time series'!$M$32*'Discrete pdfs (ERF)'!$O$4,NOx!$Z$289*'Time series'!$M$32*'Discrete pdfs (ERF)'!$O$4)</f>
        <v>16.370074944361953</v>
      </c>
      <c r="Y56" s="75">
        <f>SUM(NOx!$Z$277*'Discrete pdfs (ERF)'!$O$3,NOx!$Z$281*'Time series'!$M$33*'Discrete pdfs (ERF)'!$O$4,NOx!$Z$285*'Time series'!$M$33*'Discrete pdfs (ERF)'!$O$4,NOx!$Z$289*'Time series'!$M$33*'Discrete pdfs (ERF)'!$O$4)</f>
        <v>16.277342713312279</v>
      </c>
      <c r="Z56" s="75">
        <f>SUM(NOx!$Z$277*'Discrete pdfs (ERF)'!$O$3,NOx!$Z$281*'Time series'!$M$34*'Discrete pdfs (ERF)'!$O$4,NOx!$Z$285*'Time series'!$M$34*'Discrete pdfs (ERF)'!$O$4,NOx!$Z$289*'Time series'!$M$34*'Discrete pdfs (ERF)'!$O$4)</f>
        <v>16.184107839090295</v>
      </c>
      <c r="AA56" s="75">
        <f>SUM(NOx!$Z$277*'Discrete pdfs (ERF)'!$O$3,NOx!$Z$281*'Time series'!$M$35*'Discrete pdfs (ERF)'!$O$4,NOx!$Z$285*'Time series'!$M$35*'Discrete pdfs (ERF)'!$O$4,NOx!$Z$289*'Time series'!$M$35*'Discrete pdfs (ERF)'!$O$4)</f>
        <v>16.090367597183103</v>
      </c>
      <c r="AB56" s="75">
        <f>SUM(NOx!$Z$277*'Discrete pdfs (ERF)'!$O$3,NOx!$Z$281*'Time series'!$M$36*'Discrete pdfs (ERF)'!$O$4,NOx!$Z$285*'Time series'!$M$36*'Discrete pdfs (ERF)'!$O$4,NOx!$Z$289*'Time series'!$M$36*'Discrete pdfs (ERF)'!$O$4)</f>
        <v>16.011862708357562</v>
      </c>
      <c r="AC56" s="75">
        <f>SUM(NOx!$Z$277*'Discrete pdfs (ERF)'!$O$3,NOx!$Z$281*'Time series'!$M$37*'Discrete pdfs (ERF)'!$O$4,NOx!$Z$285*'Time series'!$M$37*'Discrete pdfs (ERF)'!$O$4,NOx!$Z$289*'Time series'!$M$37*'Discrete pdfs (ERF)'!$O$4)</f>
        <v>15.933003374629994</v>
      </c>
      <c r="AD56" s="75">
        <f>SUM(NOx!$Z$277*'Discrete pdfs (ERF)'!$O$3,NOx!$Z$281*'Time series'!$M$38*'Discrete pdfs (ERF)'!$O$4,NOx!$Z$285*'Time series'!$M$38*'Discrete pdfs (ERF)'!$O$4,NOx!$Z$289*'Time series'!$M$38*'Discrete pdfs (ERF)'!$O$4)</f>
        <v>15.853787995702772</v>
      </c>
      <c r="AE56" s="75">
        <f>SUM(NOx!$Z$277*'Discrete pdfs (ERF)'!$O$3,NOx!$Z$281*'Time series'!$M$39*'Discrete pdfs (ERF)'!$O$4,NOx!$Z$285*'Time series'!$M$39*'Discrete pdfs (ERF)'!$O$4,NOx!$Z$289*'Time series'!$M$39*'Discrete pdfs (ERF)'!$O$4)</f>
        <v>15.774214964052993</v>
      </c>
      <c r="AF56" s="75">
        <f>SUM(NOx!$Z$277*'Discrete pdfs (ERF)'!$O$3,NOx!$Z$281*'Time series'!$M$40*'Discrete pdfs (ERF)'!$O$4,NOx!$Z$285*'Time series'!$M$40*'Discrete pdfs (ERF)'!$O$4,NOx!$Z$289*'Time series'!$M$40*'Discrete pdfs (ERF)'!$O$4)</f>
        <v>15.6942826648999</v>
      </c>
      <c r="AG56" s="75">
        <f>SUM(NOx!$Z$277*'Discrete pdfs (ERF)'!$O$3,NOx!$Z$281*'Time series'!$M$41*'Discrete pdfs (ERF)'!$O$4,NOx!$Z$285*'Time series'!$M$41*'Discrete pdfs (ERF)'!$O$4,NOx!$Z$289*'Time series'!$M$41*'Discrete pdfs (ERF)'!$O$4)</f>
        <v>15.394855540507054</v>
      </c>
      <c r="AH56" s="75">
        <f>SUM(NOx!$Z$277*'Discrete pdfs (ERF)'!$O$3,NOx!$Z$281*'Time series'!$M$42*'Discrete pdfs (ERF)'!$O$4,NOx!$Z$285*'Time series'!$M$42*'Discrete pdfs (ERF)'!$O$4,NOx!$Z$289*'Time series'!$M$42*'Discrete pdfs (ERF)'!$O$4)</f>
        <v>15.361916463547015</v>
      </c>
      <c r="AI56" s="75">
        <f>SUM(NOx!$Z$277*'Discrete pdfs (ERF)'!$O$3,NOx!$Z$281*'Time series'!$M$43*'Discrete pdfs (ERF)'!$O$4,NOx!$Z$285*'Time series'!$M$43*'Discrete pdfs (ERF)'!$O$4,NOx!$Z$289*'Time series'!$M$43*'Discrete pdfs (ERF)'!$O$4)</f>
        <v>15.291830061154505</v>
      </c>
      <c r="AJ56" s="75">
        <f>SUM(NOx!$Z$277*'Discrete pdfs (ERF)'!$O$3,NOx!$Z$281*'Time series'!$M$44*'Discrete pdfs (ERF)'!$O$4,NOx!$Z$285*'Time series'!$M$44*'Discrete pdfs (ERF)'!$O$4,NOx!$Z$289*'Time series'!$M$44*'Discrete pdfs (ERF)'!$O$4)</f>
        <v>15.221472515279826</v>
      </c>
      <c r="AK56" s="75">
        <f>SUM(NOx!$Z$277*'Discrete pdfs (ERF)'!$O$3,NOx!$Z$281*'Time series'!$M$45*'Discrete pdfs (ERF)'!$O$4,NOx!$Z$285*'Time series'!$M$45*'Discrete pdfs (ERF)'!$O$4,NOx!$Z$289*'Time series'!$M$45*'Discrete pdfs (ERF)'!$O$4)</f>
        <v>15.150842776949348</v>
      </c>
      <c r="AL56" s="75">
        <f>SUM(NOx!$Z$277*'Discrete pdfs (ERF)'!$O$3,NOx!$Z$281*'Time series'!$M$46*'Discrete pdfs (ERF)'!$O$4,NOx!$Z$285*'Time series'!$M$46*'Discrete pdfs (ERF)'!$O$4,NOx!$Z$289*'Time series'!$M$46*'Discrete pdfs (ERF)'!$O$4)</f>
        <v>15.163018188281695</v>
      </c>
      <c r="AM56" s="75">
        <f>SUM(NOx!$Z$277*'Discrete pdfs (ERF)'!$O$3,NOx!$Z$281*'Time series'!$M$47*'Discrete pdfs (ERF)'!$O$4,NOx!$Z$285*'Time series'!$M$47*'Discrete pdfs (ERF)'!$O$4,NOx!$Z$289*'Time series'!$M$47*'Discrete pdfs (ERF)'!$O$4)</f>
        <v>15.163018188281695</v>
      </c>
      <c r="AN56" s="75">
        <f>SUM(NOx!$Z$277*'Discrete pdfs (ERF)'!$O$3,NOx!$Z$281*'Time series'!$M$48*'Discrete pdfs (ERF)'!$O$4,NOx!$Z$285*'Time series'!$M$48*'Discrete pdfs (ERF)'!$O$4,NOx!$Z$289*'Time series'!$M$48*'Discrete pdfs (ERF)'!$O$4)</f>
        <v>15.163018188281695</v>
      </c>
      <c r="AP56" s="75">
        <f>SUM(NOx!$Z$277*'Discrete pdfs (ERF)'!$O$3,NOx!$Z$281*$AQ$9*'Discrete pdfs (ERF)'!$O$4,NOx!$Z$285*$AQ$9*'Discrete pdfs (ERF)'!$O$4,NOx!$Z$289*$AQ$9*'Discrete pdfs (ERF)'!$O$4)</f>
        <v>18.640578471661978</v>
      </c>
    </row>
    <row r="57" spans="1:42">
      <c r="A57" s="1032"/>
      <c r="B57" s="967"/>
      <c r="C57" s="967"/>
      <c r="D57" s="967"/>
      <c r="E57" s="967"/>
      <c r="F57" s="967"/>
      <c r="G57" s="967"/>
      <c r="H57" s="967"/>
      <c r="I57" s="967"/>
      <c r="J57" s="967"/>
      <c r="K57" s="967"/>
      <c r="L57" s="967"/>
      <c r="M57" s="967"/>
      <c r="N57" s="967"/>
      <c r="O57" s="967"/>
      <c r="P57" s="967"/>
      <c r="Q57" s="967"/>
      <c r="R57" s="967"/>
      <c r="S57" s="967"/>
      <c r="T57" s="967"/>
      <c r="U57" s="967"/>
      <c r="V57" s="75">
        <f>SUM(NOx!$Z$278*'Discrete pdfs (ERF)'!$O$3,NOx!$Z$282*'Time series'!$M$30*'Discrete pdfs (ERF)'!$O$4,NOx!$Z$286*'Time series'!$M$30*'Discrete pdfs (ERF)'!$O$4,NOx!$Z$290*'Time series'!$M$30*'Discrete pdfs (ERF)'!$O$4)</f>
        <v>18.261508256112677</v>
      </c>
      <c r="W57" s="75">
        <f>SUM(NOx!$Z$278*'Discrete pdfs (ERF)'!$O$3,NOx!$Z$282*'Time series'!$M$31*'Discrete pdfs (ERF)'!$O$4,NOx!$Z$286*'Time series'!$M$31*'Discrete pdfs (ERF)'!$O$4,NOx!$Z$290*'Time series'!$M$31*'Discrete pdfs (ERF)'!$O$4)</f>
        <v>18.139283993070606</v>
      </c>
      <c r="X57" s="75">
        <f>SUM(NOx!$Z$278*'Discrete pdfs (ERF)'!$O$3,NOx!$Z$282*'Time series'!$M$32*'Discrete pdfs (ERF)'!$O$4,NOx!$Z$286*'Time series'!$M$32*'Discrete pdfs (ERF)'!$O$4,NOx!$Z$290*'Time series'!$M$32*'Discrete pdfs (ERF)'!$O$4)</f>
        <v>18.01639722907699</v>
      </c>
      <c r="Y57" s="75">
        <f>SUM(NOx!$Z$278*'Discrete pdfs (ERF)'!$O$3,NOx!$Z$282*'Time series'!$M$33*'Discrete pdfs (ERF)'!$O$4,NOx!$Z$286*'Time series'!$M$33*'Discrete pdfs (ERF)'!$O$4,NOx!$Z$290*'Time series'!$M$33*'Discrete pdfs (ERF)'!$O$4)</f>
        <v>17.892844373130345</v>
      </c>
      <c r="Z57" s="75">
        <f>SUM(NOx!$Z$278*'Discrete pdfs (ERF)'!$O$3,NOx!$Z$282*'Time series'!$M$34*'Discrete pdfs (ERF)'!$O$4,NOx!$Z$286*'Time series'!$M$34*'Discrete pdfs (ERF)'!$O$4,NOx!$Z$290*'Time series'!$M$34*'Discrete pdfs (ERF)'!$O$4)</f>
        <v>17.768621814764614</v>
      </c>
      <c r="AA57" s="75">
        <f>SUM(NOx!$Z$278*'Discrete pdfs (ERF)'!$O$3,NOx!$Z$282*'Time series'!$M$35*'Discrete pdfs (ERF)'!$O$4,NOx!$Z$286*'Time series'!$M$35*'Discrete pdfs (ERF)'!$O$4,NOx!$Z$290*'Time series'!$M$35*'Discrete pdfs (ERF)'!$O$4)</f>
        <v>17.643725923943663</v>
      </c>
      <c r="AB57" s="75">
        <f>SUM(NOx!$Z$278*'Discrete pdfs (ERF)'!$O$3,NOx!$Z$282*'Time series'!$M$36*'Discrete pdfs (ERF)'!$O$4,NOx!$Z$286*'Time series'!$M$36*'Discrete pdfs (ERF)'!$O$4,NOx!$Z$290*'Time series'!$M$36*'Discrete pdfs (ERF)'!$O$4)</f>
        <v>17.539129031251903</v>
      </c>
      <c r="AC57" s="75">
        <f>SUM(NOx!$Z$278*'Discrete pdfs (ERF)'!$O$3,NOx!$Z$282*'Time series'!$M$37*'Discrete pdfs (ERF)'!$O$4,NOx!$Z$286*'Time series'!$M$37*'Discrete pdfs (ERF)'!$O$4,NOx!$Z$290*'Time series'!$M$37*'Discrete pdfs (ERF)'!$O$4)</f>
        <v>17.434059889813135</v>
      </c>
      <c r="AD57" s="75">
        <f>SUM(NOx!$Z$278*'Discrete pdfs (ERF)'!$O$3,NOx!$Z$282*'Time series'!$M$38*'Discrete pdfs (ERF)'!$O$4,NOx!$Z$286*'Time series'!$M$38*'Discrete pdfs (ERF)'!$O$4,NOx!$Z$290*'Time series'!$M$38*'Discrete pdfs (ERF)'!$O$4)</f>
        <v>17.328516367452373</v>
      </c>
      <c r="AE57" s="75">
        <f>SUM(NOx!$Z$278*'Discrete pdfs (ERF)'!$O$3,NOx!$Z$282*'Time series'!$M$39*'Discrete pdfs (ERF)'!$O$4,NOx!$Z$286*'Time series'!$M$39*'Discrete pdfs (ERF)'!$O$4,NOx!$Z$290*'Time series'!$M$39*'Discrete pdfs (ERF)'!$O$4)</f>
        <v>17.222496322367974</v>
      </c>
      <c r="AF57" s="75">
        <f>SUM(NOx!$Z$278*'Discrete pdfs (ERF)'!$O$3,NOx!$Z$282*'Time series'!$M$40*'Discrete pdfs (ERF)'!$O$4,NOx!$Z$286*'Time series'!$M$40*'Discrete pdfs (ERF)'!$O$4,NOx!$Z$290*'Time series'!$M$40*'Discrete pdfs (ERF)'!$O$4)</f>
        <v>17.115997603088204</v>
      </c>
      <c r="AG57" s="75">
        <f>SUM(NOx!$Z$278*'Discrete pdfs (ERF)'!$O$3,NOx!$Z$282*'Time series'!$M$41*'Discrete pdfs (ERF)'!$O$4,NOx!$Z$286*'Time series'!$M$41*'Discrete pdfs (ERF)'!$O$4,NOx!$Z$290*'Time series'!$M$41*'Discrete pdfs (ERF)'!$O$4)</f>
        <v>16.717052425690145</v>
      </c>
      <c r="AH57" s="75">
        <f>SUM(NOx!$Z$278*'Discrete pdfs (ERF)'!$O$3,NOx!$Z$282*'Time series'!$M$42*'Discrete pdfs (ERF)'!$O$4,NOx!$Z$286*'Time series'!$M$42*'Discrete pdfs (ERF)'!$O$4,NOx!$Z$290*'Time series'!$M$42*'Discrete pdfs (ERF)'!$O$4)</f>
        <v>16.673165667174878</v>
      </c>
      <c r="AI57" s="75">
        <f>SUM(NOx!$Z$278*'Discrete pdfs (ERF)'!$O$3,NOx!$Z$282*'Time series'!$M$43*'Discrete pdfs (ERF)'!$O$4,NOx!$Z$286*'Time series'!$M$43*'Discrete pdfs (ERF)'!$O$4,NOx!$Z$290*'Time series'!$M$43*'Discrete pdfs (ERF)'!$O$4)</f>
        <v>16.579785241829754</v>
      </c>
      <c r="AJ57" s="75">
        <f>SUM(NOx!$Z$278*'Discrete pdfs (ERF)'!$O$3,NOx!$Z$282*'Time series'!$M$44*'Discrete pdfs (ERF)'!$O$4,NOx!$Z$286*'Time series'!$M$44*'Discrete pdfs (ERF)'!$O$4,NOx!$Z$290*'Time series'!$M$44*'Discrete pdfs (ERF)'!$O$4)</f>
        <v>16.48604355534366</v>
      </c>
      <c r="AK57" s="75">
        <f>SUM(NOx!$Z$278*'Discrete pdfs (ERF)'!$O$3,NOx!$Z$282*'Time series'!$M$45*'Discrete pdfs (ERF)'!$O$4,NOx!$Z$286*'Time series'!$M$45*'Discrete pdfs (ERF)'!$O$4,NOx!$Z$290*'Time series'!$M$45*'Discrete pdfs (ERF)'!$O$4)</f>
        <v>16.391939210104518</v>
      </c>
      <c r="AL57" s="75">
        <f>SUM(NOx!$Z$278*'Discrete pdfs (ERF)'!$O$3,NOx!$Z$282*'Time series'!$M$46*'Discrete pdfs (ERF)'!$O$4,NOx!$Z$286*'Time series'!$M$46*'Discrete pdfs (ERF)'!$O$4,NOx!$Z$290*'Time series'!$M$46*'Discrete pdfs (ERF)'!$O$4)</f>
        <v>16.408161259605631</v>
      </c>
      <c r="AM57" s="75">
        <f>SUM(NOx!$Z$278*'Discrete pdfs (ERF)'!$O$3,NOx!$Z$282*'Time series'!$M$47*'Discrete pdfs (ERF)'!$O$4,NOx!$Z$286*'Time series'!$M$47*'Discrete pdfs (ERF)'!$O$4,NOx!$Z$290*'Time series'!$M$47*'Discrete pdfs (ERF)'!$O$4)</f>
        <v>16.408161259605631</v>
      </c>
      <c r="AN57" s="75">
        <f>SUM(NOx!$Z$278*'Discrete pdfs (ERF)'!$O$3,NOx!$Z$282*'Time series'!$M$48*'Discrete pdfs (ERF)'!$O$4,NOx!$Z$286*'Time series'!$M$48*'Discrete pdfs (ERF)'!$O$4,NOx!$Z$290*'Time series'!$M$48*'Discrete pdfs (ERF)'!$O$4)</f>
        <v>16.408161259605631</v>
      </c>
      <c r="AP57" s="75">
        <f>SUM(NOx!$Z$278*'Discrete pdfs (ERF)'!$O$3,NOx!$Z$282*$AQ$9*'Discrete pdfs (ERF)'!$O$4,NOx!$Z$286*$AQ$9*'Discrete pdfs (ERF)'!$O$4,NOx!$Z$290*$AQ$9*'Discrete pdfs (ERF)'!$O$4)</f>
        <v>21.041528750873244</v>
      </c>
    </row>
    <row r="58" spans="1:42">
      <c r="A58" s="1032"/>
      <c r="B58" s="967"/>
      <c r="C58" s="967"/>
      <c r="D58" s="967"/>
      <c r="E58" s="967"/>
      <c r="F58" s="967"/>
      <c r="G58" s="967"/>
      <c r="H58" s="967"/>
      <c r="I58" s="967"/>
      <c r="J58" s="967"/>
      <c r="K58" s="967"/>
      <c r="L58" s="967"/>
      <c r="M58" s="967"/>
      <c r="N58" s="967"/>
      <c r="O58" s="967"/>
      <c r="P58" s="967"/>
      <c r="Q58" s="967"/>
      <c r="R58" s="967"/>
      <c r="S58" s="967"/>
      <c r="T58" s="967"/>
      <c r="U58" s="967"/>
      <c r="V58" s="75">
        <f>SUM(NOx!$Z$279*'Discrete pdfs (ERF)'!$O$3,NOx!$Z$283*'Time series'!$M$30*'Discrete pdfs (ERF)'!$O$4,NOx!$Z$287*'Time series'!$M$30*'Discrete pdfs (ERF)'!$O$4,NOx!$Z$291*'Time series'!$M$30*'Discrete pdfs (ERF)'!$O$4)</f>
        <v>20.519539733690152</v>
      </c>
      <c r="W58" s="75">
        <f>SUM(NOx!$Z$279*'Discrete pdfs (ERF)'!$O$3,NOx!$Z$283*'Time series'!$M$31*'Discrete pdfs (ERF)'!$O$4,NOx!$Z$287*'Time series'!$M$31*'Discrete pdfs (ERF)'!$O$4,NOx!$Z$291*'Time series'!$M$31*'Discrete pdfs (ERF)'!$O$4)</f>
        <v>20.391565313852887</v>
      </c>
      <c r="X58" s="75">
        <f>SUM(NOx!$Z$279*'Discrete pdfs (ERF)'!$O$3,NOx!$Z$283*'Time series'!$M$32*'Discrete pdfs (ERF)'!$O$4,NOx!$Z$287*'Time series'!$M$32*'Discrete pdfs (ERF)'!$O$4,NOx!$Z$291*'Time series'!$M$32*'Discrete pdfs (ERF)'!$O$4)</f>
        <v>20.262897225076205</v>
      </c>
      <c r="Y58" s="75">
        <f>SUM(NOx!$Z$279*'Discrete pdfs (ERF)'!$O$3,NOx!$Z$283*'Time series'!$M$33*'Discrete pdfs (ERF)'!$O$4,NOx!$Z$287*'Time series'!$M$33*'Discrete pdfs (ERF)'!$O$4,NOx!$Z$291*'Time series'!$M$33*'Discrete pdfs (ERF)'!$O$4)</f>
        <v>20.13353170741653</v>
      </c>
      <c r="Z58" s="75">
        <f>SUM(NOx!$Z$279*'Discrete pdfs (ERF)'!$O$3,NOx!$Z$283*'Time series'!$M$34*'Discrete pdfs (ERF)'!$O$4,NOx!$Z$287*'Time series'!$M$34*'Discrete pdfs (ERF)'!$O$4,NOx!$Z$291*'Time series'!$M$34*'Discrete pdfs (ERF)'!$O$4)</f>
        <v>20.003464980550003</v>
      </c>
      <c r="AA58" s="75">
        <f>SUM(NOx!$Z$279*'Discrete pdfs (ERF)'!$O$3,NOx!$Z$283*'Time series'!$M$35*'Discrete pdfs (ERF)'!$O$4,NOx!$Z$287*'Time series'!$M$35*'Discrete pdfs (ERF)'!$O$4,NOx!$Z$291*'Time series'!$M$35*'Discrete pdfs (ERF)'!$O$4)</f>
        <v>19.872693243661981</v>
      </c>
      <c r="AB58" s="75">
        <f>SUM(NOx!$Z$279*'Discrete pdfs (ERF)'!$O$3,NOx!$Z$283*'Time series'!$M$36*'Discrete pdfs (ERF)'!$O$4,NOx!$Z$287*'Time series'!$M$36*'Discrete pdfs (ERF)'!$O$4,NOx!$Z$291*'Time series'!$M$36*'Discrete pdfs (ERF)'!$O$4)</f>
        <v>19.763175490591941</v>
      </c>
      <c r="AC58" s="75">
        <f>SUM(NOx!$Z$279*'Discrete pdfs (ERF)'!$O$3,NOx!$Z$283*'Time series'!$M$37*'Discrete pdfs (ERF)'!$O$4,NOx!$Z$287*'Time series'!$M$37*'Discrete pdfs (ERF)'!$O$4,NOx!$Z$291*'Time series'!$M$37*'Discrete pdfs (ERF)'!$O$4)</f>
        <v>19.653163271383082</v>
      </c>
      <c r="AD58" s="75">
        <f>SUM(NOx!$Z$279*'Discrete pdfs (ERF)'!$O$3,NOx!$Z$283*'Time series'!$M$38*'Discrete pdfs (ERF)'!$O$4,NOx!$Z$287*'Time series'!$M$38*'Discrete pdfs (ERF)'!$O$4,NOx!$Z$291*'Time series'!$M$38*'Discrete pdfs (ERF)'!$O$4)</f>
        <v>19.542654353550205</v>
      </c>
      <c r="AE58" s="75">
        <f>SUM(NOx!$Z$279*'Discrete pdfs (ERF)'!$O$3,NOx!$Z$283*'Time series'!$M$39*'Discrete pdfs (ERF)'!$O$4,NOx!$Z$287*'Time series'!$M$39*'Discrete pdfs (ERF)'!$O$4,NOx!$Z$291*'Time series'!$M$39*'Discrete pdfs (ERF)'!$O$4)</f>
        <v>19.431646494528572</v>
      </c>
      <c r="AF58" s="75">
        <f>SUM(NOx!$Z$279*'Discrete pdfs (ERF)'!$O$3,NOx!$Z$283*'Time series'!$M$40*'Discrete pdfs (ERF)'!$O$4,NOx!$Z$287*'Time series'!$M$40*'Discrete pdfs (ERF)'!$O$4,NOx!$Z$291*'Time series'!$M$40*'Discrete pdfs (ERF)'!$O$4)</f>
        <v>19.320137441628422</v>
      </c>
      <c r="AG58" s="75">
        <f>SUM(NOx!$Z$279*'Discrete pdfs (ERF)'!$O$3,NOx!$Z$283*'Time series'!$M$41*'Discrete pdfs (ERF)'!$O$4,NOx!$Z$287*'Time series'!$M$41*'Discrete pdfs (ERF)'!$O$4,NOx!$Z$291*'Time series'!$M$41*'Discrete pdfs (ERF)'!$O$4)</f>
        <v>18.902423508619723</v>
      </c>
      <c r="AH58" s="75">
        <f>SUM(NOx!$Z$279*'Discrete pdfs (ERF)'!$O$3,NOx!$Z$283*'Time series'!$M$42*'Discrete pdfs (ERF)'!$O$4,NOx!$Z$287*'Time series'!$M$42*'Discrete pdfs (ERF)'!$O$4,NOx!$Z$291*'Time series'!$M$42*'Discrete pdfs (ERF)'!$O$4)</f>
        <v>18.856472055776067</v>
      </c>
      <c r="AI58" s="75">
        <f>SUM(NOx!$Z$279*'Discrete pdfs (ERF)'!$O$3,NOx!$Z$283*'Time series'!$M$43*'Discrete pdfs (ERF)'!$O$4,NOx!$Z$287*'Time series'!$M$43*'Discrete pdfs (ERF)'!$O$4,NOx!$Z$291*'Time series'!$M$43*'Discrete pdfs (ERF)'!$O$4)</f>
        <v>18.75869845943549</v>
      </c>
      <c r="AJ58" s="75">
        <f>SUM(NOx!$Z$279*'Discrete pdfs (ERF)'!$O$3,NOx!$Z$283*'Time series'!$M$44*'Discrete pdfs (ERF)'!$O$4,NOx!$Z$287*'Time series'!$M$44*'Discrete pdfs (ERF)'!$O$4,NOx!$Z$291*'Time series'!$M$44*'Discrete pdfs (ERF)'!$O$4)</f>
        <v>18.660546606079702</v>
      </c>
      <c r="AK58" s="75">
        <f>SUM(NOx!$Z$279*'Discrete pdfs (ERF)'!$O$3,NOx!$Z$283*'Time series'!$M$45*'Discrete pdfs (ERF)'!$O$4,NOx!$Z$287*'Time series'!$M$45*'Discrete pdfs (ERF)'!$O$4,NOx!$Z$291*'Time series'!$M$45*'Discrete pdfs (ERF)'!$O$4)</f>
        <v>18.562015032344625</v>
      </c>
      <c r="AL58" s="75">
        <f>SUM(NOx!$Z$279*'Discrete pdfs (ERF)'!$O$3,NOx!$Z$283*'Time series'!$M$46*'Discrete pdfs (ERF)'!$O$4,NOx!$Z$287*'Time series'!$M$46*'Discrete pdfs (ERF)'!$O$4,NOx!$Z$291*'Time series'!$M$46*'Discrete pdfs (ERF)'!$O$4)</f>
        <v>18.579000263605643</v>
      </c>
      <c r="AM58" s="75">
        <f>SUM(NOx!$Z$279*'Discrete pdfs (ERF)'!$O$3,NOx!$Z$283*'Time series'!$M$47*'Discrete pdfs (ERF)'!$O$4,NOx!$Z$287*'Time series'!$M$47*'Discrete pdfs (ERF)'!$O$4,NOx!$Z$291*'Time series'!$M$47*'Discrete pdfs (ERF)'!$O$4)</f>
        <v>18.579000263605643</v>
      </c>
      <c r="AN58" s="75">
        <f>SUM(NOx!$Z$279*'Discrete pdfs (ERF)'!$O$3,NOx!$Z$283*'Time series'!$M$48*'Discrete pdfs (ERF)'!$O$4,NOx!$Z$287*'Time series'!$M$48*'Discrete pdfs (ERF)'!$O$4,NOx!$Z$291*'Time series'!$M$48*'Discrete pdfs (ERF)'!$O$4)</f>
        <v>18.579000263605643</v>
      </c>
      <c r="AP58" s="75">
        <f>SUM(NOx!$Z$279*'Discrete pdfs (ERF)'!$O$3,NOx!$Z$283*$AQ$9*'Discrete pdfs (ERF)'!$O$4,NOx!$Z$287*$AQ$9*'Discrete pdfs (ERF)'!$O$4,NOx!$Z$291*$AQ$9*'Discrete pdfs (ERF)'!$O$4)</f>
        <v>23.430348938816913</v>
      </c>
    </row>
    <row r="59" spans="1:42">
      <c r="A59" s="1032"/>
      <c r="B59" s="967"/>
      <c r="C59" s="967"/>
      <c r="D59" s="967"/>
      <c r="E59" s="967"/>
      <c r="F59" s="967"/>
      <c r="G59" s="967"/>
      <c r="H59" s="967"/>
      <c r="I59" s="967"/>
      <c r="J59" s="967"/>
      <c r="K59" s="967"/>
      <c r="L59" s="967"/>
      <c r="M59" s="967"/>
      <c r="N59" s="967"/>
      <c r="O59" s="967"/>
      <c r="P59" s="967"/>
      <c r="Q59" s="967"/>
      <c r="R59" s="967"/>
      <c r="S59" s="967"/>
      <c r="T59" s="967"/>
      <c r="U59" s="967"/>
      <c r="V59" s="75">
        <f>SUM(NOx!$Z$294*'Discrete pdfs (ERF)'!$O$3,NOx!$Z$296*'Time series'!$M$30*'Discrete pdfs (ERF)'!$O$4,NOx!$Z$298*'Time series'!$M$30*'Discrete pdfs (ERF)'!$O$4,NOx!$Z$300*'Time series'!$M$30*'Discrete pdfs (ERF)'!$O$4)</f>
        <v>11.542835025828579</v>
      </c>
      <c r="W59" s="75">
        <f>SUM(NOx!$Z$294*'Discrete pdfs (ERF)'!$O$3,NOx!$Z$296*'Time series'!$M$31*'Discrete pdfs (ERF)'!$O$4,NOx!$Z$298*'Time series'!$M$31*'Discrete pdfs (ERF)'!$O$4,NOx!$Z$300*'Time series'!$M$31*'Discrete pdfs (ERF)'!$O$4)</f>
        <v>11.465794386879523</v>
      </c>
      <c r="X59" s="75">
        <f>SUM(NOx!$Z$294*'Discrete pdfs (ERF)'!$O$3,NOx!$Z$296*'Time series'!$M$32*'Discrete pdfs (ERF)'!$O$4,NOx!$Z$298*'Time series'!$M$32*'Discrete pdfs (ERF)'!$O$4,NOx!$Z$300*'Time series'!$M$32*'Discrete pdfs (ERF)'!$O$4)</f>
        <v>11.388336159021843</v>
      </c>
      <c r="Y59" s="75">
        <f>SUM(NOx!$Z$294*'Discrete pdfs (ERF)'!$O$3,NOx!$Z$296*'Time series'!$M$33*'Discrete pdfs (ERF)'!$O$4,NOx!$Z$298*'Time series'!$M$33*'Discrete pdfs (ERF)'!$O$4,NOx!$Z$300*'Time series'!$M$33*'Discrete pdfs (ERF)'!$O$4)</f>
        <v>11.310458078768383</v>
      </c>
      <c r="Z59" s="75">
        <f>SUM(NOx!$Z$294*'Discrete pdfs (ERF)'!$O$3,NOx!$Z$296*'Time series'!$M$34*'Discrete pdfs (ERF)'!$O$4,NOx!$Z$298*'Time series'!$M$34*'Discrete pdfs (ERF)'!$O$4,NOx!$Z$300*'Time series'!$M$34*'Discrete pdfs (ERF)'!$O$4)</f>
        <v>11.232157870363048</v>
      </c>
      <c r="AA59" s="75">
        <f>SUM(NOx!$Z$294*'Discrete pdfs (ERF)'!$O$3,NOx!$Z$296*'Time series'!$M$35*'Discrete pdfs (ERF)'!$O$4,NOx!$Z$298*'Time series'!$M$35*'Discrete pdfs (ERF)'!$O$4,NOx!$Z$300*'Time series'!$M$35*'Discrete pdfs (ERF)'!$O$4)</f>
        <v>11.153433245714293</v>
      </c>
      <c r="AB59" s="75">
        <f>SUM(NOx!$Z$294*'Discrete pdfs (ERF)'!$O$3,NOx!$Z$296*'Time series'!$M$36*'Discrete pdfs (ERF)'!$O$4,NOx!$Z$298*'Time series'!$M$36*'Discrete pdfs (ERF)'!$O$4,NOx!$Z$300*'Time series'!$M$36*'Discrete pdfs (ERF)'!$O$4)</f>
        <v>11.087503525669383</v>
      </c>
      <c r="AC59" s="75">
        <f>SUM(NOx!$Z$294*'Discrete pdfs (ERF)'!$O$3,NOx!$Z$296*'Time series'!$M$37*'Discrete pdfs (ERF)'!$O$4,NOx!$Z$298*'Time series'!$M$37*'Discrete pdfs (ERF)'!$O$4,NOx!$Z$300*'Time series'!$M$37*'Discrete pdfs (ERF)'!$O$4)</f>
        <v>11.02127613686128</v>
      </c>
      <c r="AD59" s="75">
        <f>SUM(NOx!$Z$294*'Discrete pdfs (ERF)'!$O$3,NOx!$Z$296*'Time series'!$M$38*'Discrete pdfs (ERF)'!$O$4,NOx!$Z$298*'Time series'!$M$38*'Discrete pdfs (ERF)'!$O$4,NOx!$Z$300*'Time series'!$M$38*'Discrete pdfs (ERF)'!$O$4)</f>
        <v>10.954749735333225</v>
      </c>
      <c r="AE59" s="75">
        <f>SUM(NOx!$Z$294*'Discrete pdfs (ERF)'!$O$3,NOx!$Z$296*'Time series'!$M$39*'Discrete pdfs (ERF)'!$O$4,NOx!$Z$298*'Time series'!$M$39*'Discrete pdfs (ERF)'!$O$4,NOx!$Z$300*'Time series'!$M$39*'Discrete pdfs (ERF)'!$O$4)</f>
        <v>10.887922971060584</v>
      </c>
      <c r="AF59" s="75">
        <f>SUM(NOx!$Z$294*'Discrete pdfs (ERF)'!$O$3,NOx!$Z$296*'Time series'!$M$40*'Discrete pdfs (ERF)'!$O$4,NOx!$Z$298*'Time series'!$M$40*'Discrete pdfs (ERF)'!$O$4,NOx!$Z$300*'Time series'!$M$40*'Discrete pdfs (ERF)'!$O$4)</f>
        <v>10.820794487923438</v>
      </c>
      <c r="AG59" s="75">
        <f>SUM(NOx!$Z$294*'Discrete pdfs (ERF)'!$O$3,NOx!$Z$296*'Time series'!$M$41*'Discrete pdfs (ERF)'!$O$4,NOx!$Z$298*'Time series'!$M$41*'Discrete pdfs (ERF)'!$O$4,NOx!$Z$300*'Time series'!$M$41*'Discrete pdfs (ERF)'!$O$4)</f>
        <v>10.569330575542867</v>
      </c>
      <c r="AH59" s="75">
        <f>SUM(NOx!$Z$294*'Discrete pdfs (ERF)'!$O$3,NOx!$Z$296*'Time series'!$M$42*'Discrete pdfs (ERF)'!$O$4,NOx!$Z$298*'Time series'!$M$42*'Discrete pdfs (ERF)'!$O$4,NOx!$Z$300*'Time series'!$M$42*'Discrete pdfs (ERF)'!$O$4)</f>
        <v>10.541667787212081</v>
      </c>
      <c r="AI59" s="75">
        <f>SUM(NOx!$Z$294*'Discrete pdfs (ERF)'!$O$3,NOx!$Z$296*'Time series'!$M$43*'Discrete pdfs (ERF)'!$O$4,NOx!$Z$298*'Time series'!$M$43*'Discrete pdfs (ERF)'!$O$4,NOx!$Z$300*'Time series'!$M$43*'Discrete pdfs (ERF)'!$O$4)</f>
        <v>10.482808053024547</v>
      </c>
      <c r="AJ59" s="75">
        <f>SUM(NOx!$Z$294*'Discrete pdfs (ERF)'!$O$3,NOx!$Z$296*'Time series'!$M$44*'Discrete pdfs (ERF)'!$O$4,NOx!$Z$298*'Time series'!$M$44*'Discrete pdfs (ERF)'!$O$4,NOx!$Z$300*'Time series'!$M$44*'Discrete pdfs (ERF)'!$O$4)</f>
        <v>10.423720608000934</v>
      </c>
      <c r="AK59" s="75">
        <f>SUM(NOx!$Z$294*'Discrete pdfs (ERF)'!$O$3,NOx!$Z$296*'Time series'!$M$45*'Discrete pdfs (ERF)'!$O$4,NOx!$Z$298*'Time series'!$M$45*'Discrete pdfs (ERF)'!$O$4,NOx!$Z$300*'Time series'!$M$45*'Discrete pdfs (ERF)'!$O$4)</f>
        <v>10.364404571195616</v>
      </c>
      <c r="AL59" s="75">
        <f>SUM(NOx!$Z$294*'Discrete pdfs (ERF)'!$O$3,NOx!$Z$296*'Time series'!$M$46*'Discrete pdfs (ERF)'!$O$4,NOx!$Z$298*'Time series'!$M$46*'Discrete pdfs (ERF)'!$O$4,NOx!$Z$300*'Time series'!$M$46*'Discrete pdfs (ERF)'!$O$4)</f>
        <v>10.37462968548572</v>
      </c>
      <c r="AM59" s="75">
        <f>SUM(NOx!$Z$294*'Discrete pdfs (ERF)'!$O$3,NOx!$Z$296*'Time series'!$M$47*'Discrete pdfs (ERF)'!$O$4,NOx!$Z$298*'Time series'!$M$47*'Discrete pdfs (ERF)'!$O$4,NOx!$Z$300*'Time series'!$M$47*'Discrete pdfs (ERF)'!$O$4)</f>
        <v>10.37462968548572</v>
      </c>
      <c r="AN59" s="75">
        <f>SUM(NOx!$Z$294*'Discrete pdfs (ERF)'!$O$3,NOx!$Z$296*'Time series'!$M$48*'Discrete pdfs (ERF)'!$O$4,NOx!$Z$298*'Time series'!$M$48*'Discrete pdfs (ERF)'!$O$4,NOx!$Z$300*'Time series'!$M$48*'Discrete pdfs (ERF)'!$O$4)</f>
        <v>10.37462968548572</v>
      </c>
      <c r="AP59" s="75">
        <f>SUM(NOx!$Z$294*'Discrete pdfs (ERF)'!$O$3,NOx!$Z$296*$AQ$9*'Discrete pdfs (ERF)'!$O$4,NOx!$Z$298*$AQ$9*'Discrete pdfs (ERF)'!$O$4,NOx!$Z$300*$AQ$9*'Discrete pdfs (ERF)'!$O$4)</f>
        <v>13.295143036342864</v>
      </c>
    </row>
    <row r="60" spans="1:42">
      <c r="A60" s="1032"/>
      <c r="B60" s="967"/>
      <c r="C60" s="967"/>
      <c r="D60" s="967"/>
      <c r="E60" s="967"/>
      <c r="F60" s="967"/>
      <c r="G60" s="967"/>
      <c r="H60" s="967"/>
      <c r="I60" s="967"/>
      <c r="J60" s="967"/>
      <c r="K60" s="967"/>
      <c r="L60" s="967"/>
      <c r="M60" s="967"/>
      <c r="N60" s="967"/>
      <c r="O60" s="967"/>
      <c r="P60" s="967"/>
      <c r="Q60" s="967"/>
      <c r="R60" s="967"/>
      <c r="S60" s="967"/>
      <c r="T60" s="967"/>
      <c r="U60" s="967"/>
      <c r="V60" s="75">
        <f>SUM(NOx!$Z$303*'Discrete pdfs (ERF)'!$O$3,NOx!$Z$306*'Time series'!$M$30*'Discrete pdfs (ERF)'!$O$4,NOx!$Z$309*'Time series'!$M$30*'Discrete pdfs (ERF)'!$O$4,NOx!$Z$312*'Time series'!$M$30*'Discrete pdfs (ERF)'!$O$4)</f>
        <v>23.223389373164565</v>
      </c>
      <c r="W60" s="75">
        <f>SUM(NOx!$Z$303*'Discrete pdfs (ERF)'!$O$3,NOx!$Z$306*'Time series'!$M$31*'Discrete pdfs (ERF)'!$O$4,NOx!$Z$309*'Time series'!$M$31*'Discrete pdfs (ERF)'!$O$4,NOx!$Z$312*'Time series'!$M$31*'Discrete pdfs (ERF)'!$O$4)</f>
        <v>23.093591898023078</v>
      </c>
      <c r="X60" s="75">
        <f>SUM(NOx!$Z$303*'Discrete pdfs (ERF)'!$O$3,NOx!$Z$306*'Time series'!$M$32*'Discrete pdfs (ERF)'!$O$4,NOx!$Z$309*'Time series'!$M$32*'Discrete pdfs (ERF)'!$O$4,NOx!$Z$312*'Time series'!$M$32*'Discrete pdfs (ERF)'!$O$4)</f>
        <v>22.963090872304573</v>
      </c>
      <c r="Y60" s="75">
        <f>SUM(NOx!$Z$303*'Discrete pdfs (ERF)'!$O$3,NOx!$Z$306*'Time series'!$M$33*'Discrete pdfs (ERF)'!$O$4,NOx!$Z$309*'Time series'!$M$33*'Discrete pdfs (ERF)'!$O$4,NOx!$Z$312*'Time series'!$M$33*'Discrete pdfs (ERF)'!$O$4)</f>
        <v>22.831882482503332</v>
      </c>
      <c r="Z60" s="75">
        <f>SUM(NOx!$Z$303*'Discrete pdfs (ERF)'!$O$3,NOx!$Z$306*'Time series'!$M$34*'Discrete pdfs (ERF)'!$O$4,NOx!$Z$309*'Time series'!$M$34*'Discrete pdfs (ERF)'!$O$4,NOx!$Z$312*'Time series'!$M$34*'Discrete pdfs (ERF)'!$O$4)</f>
        <v>22.69996289444299</v>
      </c>
      <c r="AA60" s="75">
        <f>SUM(NOx!$Z$303*'Discrete pdfs (ERF)'!$O$3,NOx!$Z$306*'Time series'!$M$35*'Discrete pdfs (ERF)'!$O$4,NOx!$Z$309*'Time series'!$M$35*'Discrete pdfs (ERF)'!$O$4,NOx!$Z$312*'Time series'!$M$35*'Discrete pdfs (ERF)'!$O$4)</f>
        <v>22.567328253164561</v>
      </c>
      <c r="AB60" s="75">
        <f>SUM(NOx!$Z$303*'Discrete pdfs (ERF)'!$O$3,NOx!$Z$306*'Time series'!$M$36*'Discrete pdfs (ERF)'!$O$4,NOx!$Z$309*'Time series'!$M$36*'Discrete pdfs (ERF)'!$O$4,NOx!$Z$312*'Time series'!$M$36*'Discrete pdfs (ERF)'!$O$4)</f>
        <v>22.456250368617518</v>
      </c>
      <c r="AC60" s="75">
        <f>SUM(NOx!$Z$303*'Discrete pdfs (ERF)'!$O$3,NOx!$Z$306*'Time series'!$M$37*'Discrete pdfs (ERF)'!$O$4,NOx!$Z$309*'Time series'!$M$37*'Discrete pdfs (ERF)'!$O$4,NOx!$Z$312*'Time series'!$M$37*'Discrete pdfs (ERF)'!$O$4)</f>
        <v>22.344670974030848</v>
      </c>
      <c r="AD60" s="75">
        <f>SUM(NOx!$Z$303*'Discrete pdfs (ERF)'!$O$3,NOx!$Z$306*'Time series'!$M$38*'Discrete pdfs (ERF)'!$O$4,NOx!$Z$309*'Time series'!$M$38*'Discrete pdfs (ERF)'!$O$4,NOx!$Z$312*'Time series'!$M$38*'Discrete pdfs (ERF)'!$O$4)</f>
        <v>22.232587805116584</v>
      </c>
      <c r="AE60" s="75">
        <f>SUM(NOx!$Z$303*'Discrete pdfs (ERF)'!$O$3,NOx!$Z$306*'Time series'!$M$39*'Discrete pdfs (ERF)'!$O$4,NOx!$Z$309*'Time series'!$M$39*'Discrete pdfs (ERF)'!$O$4,NOx!$Z$312*'Time series'!$M$39*'Discrete pdfs (ERF)'!$O$4)</f>
        <v>22.119998587363607</v>
      </c>
      <c r="AF60" s="75">
        <f>SUM(NOx!$Z$303*'Discrete pdfs (ERF)'!$O$3,NOx!$Z$306*'Time series'!$M$40*'Discrete pdfs (ERF)'!$O$4,NOx!$Z$309*'Time series'!$M$40*'Discrete pdfs (ERF)'!$O$4,NOx!$Z$312*'Time series'!$M$40*'Discrete pdfs (ERF)'!$O$4)</f>
        <v>22.006901035991515</v>
      </c>
      <c r="AG60" s="75">
        <f>SUM(NOx!$Z$303*'Discrete pdfs (ERF)'!$O$3,NOx!$Z$306*'Time series'!$M$41*'Discrete pdfs (ERF)'!$O$4,NOx!$Z$309*'Time series'!$M$41*'Discrete pdfs (ERF)'!$O$4,NOx!$Z$312*'Time series'!$M$41*'Discrete pdfs (ERF)'!$O$4)</f>
        <v>21.583236573164562</v>
      </c>
      <c r="AH60" s="75">
        <f>SUM(NOx!$Z$303*'Discrete pdfs (ERF)'!$O$3,NOx!$Z$306*'Time series'!$M$42*'Discrete pdfs (ERF)'!$O$4,NOx!$Z$309*'Time series'!$M$42*'Discrete pdfs (ERF)'!$O$4,NOx!$Z$312*'Time series'!$M$42*'Discrete pdfs (ERF)'!$O$4)</f>
        <v>21.536630520441101</v>
      </c>
      <c r="AI60" s="75">
        <f>SUM(NOx!$Z$303*'Discrete pdfs (ERF)'!$O$3,NOx!$Z$306*'Time series'!$M$43*'Discrete pdfs (ERF)'!$O$4,NOx!$Z$309*'Time series'!$M$43*'Discrete pdfs (ERF)'!$O$4,NOx!$Z$312*'Time series'!$M$43*'Discrete pdfs (ERF)'!$O$4)</f>
        <v>21.437464093614185</v>
      </c>
      <c r="AJ60" s="75">
        <f>SUM(NOx!$Z$303*'Discrete pdfs (ERF)'!$O$3,NOx!$Z$306*'Time series'!$M$44*'Discrete pdfs (ERF)'!$O$4,NOx!$Z$309*'Time series'!$M$44*'Discrete pdfs (ERF)'!$O$4,NOx!$Z$312*'Time series'!$M$44*'Discrete pdfs (ERF)'!$O$4)</f>
        <v>21.33791402132444</v>
      </c>
      <c r="AK60" s="75">
        <f>SUM(NOx!$Z$303*'Discrete pdfs (ERF)'!$O$3,NOx!$Z$306*'Time series'!$M$45*'Discrete pdfs (ERF)'!$O$4,NOx!$Z$309*'Time series'!$M$45*'Discrete pdfs (ERF)'!$O$4,NOx!$Z$312*'Time series'!$M$45*'Discrete pdfs (ERF)'!$O$4)</f>
        <v>21.23797881936148</v>
      </c>
      <c r="AL60" s="75">
        <f>SUM(NOx!$Z$303*'Discrete pdfs (ERF)'!$O$3,NOx!$Z$306*'Time series'!$M$46*'Discrete pdfs (ERF)'!$O$4,NOx!$Z$309*'Time series'!$M$46*'Discrete pdfs (ERF)'!$O$4,NOx!$Z$312*'Time series'!$M$46*'Discrete pdfs (ERF)'!$O$4)</f>
        <v>21.255206013164557</v>
      </c>
      <c r="AM60" s="75">
        <f>SUM(NOx!$Z$303*'Discrete pdfs (ERF)'!$O$3,NOx!$Z$306*'Time series'!$M$47*'Discrete pdfs (ERF)'!$O$4,NOx!$Z$309*'Time series'!$M$47*'Discrete pdfs (ERF)'!$O$4,NOx!$Z$312*'Time series'!$M$47*'Discrete pdfs (ERF)'!$O$4)</f>
        <v>21.255206013164557</v>
      </c>
      <c r="AN60" s="75">
        <f>SUM(NOx!$Z$303*'Discrete pdfs (ERF)'!$O$3,NOx!$Z$306*'Time series'!$M$48*'Discrete pdfs (ERF)'!$O$4,NOx!$Z$309*'Time series'!$M$48*'Discrete pdfs (ERF)'!$O$4,NOx!$Z$312*'Time series'!$M$48*'Discrete pdfs (ERF)'!$O$4)</f>
        <v>21.255206013164557</v>
      </c>
      <c r="AP60" s="75">
        <f>SUM(NOx!$Z$303*'Discrete pdfs (ERF)'!$O$3,NOx!$Z$306*$AQ$9*'Discrete pdfs (ERF)'!$O$4,NOx!$Z$309*$AQ$9*'Discrete pdfs (ERF)'!$O$4,NOx!$Z$312*$AQ$9*'Discrete pdfs (ERF)'!$O$4)</f>
        <v>26.175664413164565</v>
      </c>
    </row>
    <row r="61" spans="1:42">
      <c r="A61" s="1032"/>
      <c r="B61" s="967"/>
      <c r="C61" s="967"/>
      <c r="D61" s="967"/>
      <c r="E61" s="967"/>
      <c r="F61" s="967"/>
      <c r="G61" s="967"/>
      <c r="H61" s="967"/>
      <c r="I61" s="967"/>
      <c r="J61" s="967"/>
      <c r="K61" s="967"/>
      <c r="L61" s="967"/>
      <c r="M61" s="967"/>
      <c r="N61" s="967"/>
      <c r="O61" s="967"/>
      <c r="P61" s="967"/>
      <c r="Q61" s="967"/>
      <c r="R61" s="967"/>
      <c r="S61" s="967"/>
      <c r="T61" s="967"/>
      <c r="U61" s="967"/>
      <c r="V61" s="75">
        <f>SUM(NOx!$Z$304*'Discrete pdfs (ERF)'!$O$3,NOx!$Z$307*'Time series'!$M$30*'Discrete pdfs (ERF)'!$O$4,NOx!$Z$310*'Time series'!$M$30*'Discrete pdfs (ERF)'!$O$4,NOx!$Z$313*'Time series'!$M$30*'Discrete pdfs (ERF)'!$O$4)</f>
        <v>22.938254180000015</v>
      </c>
      <c r="W61" s="75">
        <f>SUM(NOx!$Z$304*'Discrete pdfs (ERF)'!$O$3,NOx!$Z$307*'Time series'!$M$31*'Discrete pdfs (ERF)'!$O$4,NOx!$Z$310*'Time series'!$M$31*'Discrete pdfs (ERF)'!$O$4,NOx!$Z$313*'Time series'!$M$31*'Discrete pdfs (ERF)'!$O$4)</f>
        <v>22.798153224164711</v>
      </c>
      <c r="X61" s="75">
        <f>SUM(NOx!$Z$304*'Discrete pdfs (ERF)'!$O$3,NOx!$Z$307*'Time series'!$M$32*'Discrete pdfs (ERF)'!$O$4,NOx!$Z$310*'Time series'!$M$32*'Discrete pdfs (ERF)'!$O$4,NOx!$Z$313*'Time series'!$M$32*'Discrete pdfs (ERF)'!$O$4)</f>
        <v>22.657292869055951</v>
      </c>
      <c r="Y61" s="75">
        <f>SUM(NOx!$Z$304*'Discrete pdfs (ERF)'!$O$3,NOx!$Z$307*'Time series'!$M$33*'Discrete pdfs (ERF)'!$O$4,NOx!$Z$310*'Time series'!$M$33*'Discrete pdfs (ERF)'!$O$4,NOx!$Z$313*'Time series'!$M$33*'Discrete pdfs (ERF)'!$O$4)</f>
        <v>22.515668998447307</v>
      </c>
      <c r="Z61" s="75">
        <f>SUM(NOx!$Z$304*'Discrete pdfs (ERF)'!$O$3,NOx!$Z$307*'Time series'!$M$34*'Discrete pdfs (ERF)'!$O$4,NOx!$Z$310*'Time series'!$M$34*'Discrete pdfs (ERF)'!$O$4,NOx!$Z$313*'Time series'!$M$34*'Discrete pdfs (ERF)'!$O$4)</f>
        <v>22.373277473800886</v>
      </c>
      <c r="AA61" s="75">
        <f>SUM(NOx!$Z$304*'Discrete pdfs (ERF)'!$O$3,NOx!$Z$307*'Time series'!$M$35*'Discrete pdfs (ERF)'!$O$4,NOx!$Z$310*'Time series'!$M$35*'Discrete pdfs (ERF)'!$O$4,NOx!$Z$313*'Time series'!$M$35*'Discrete pdfs (ERF)'!$O$4)</f>
        <v>22.230114134146355</v>
      </c>
      <c r="AB61" s="75">
        <f>SUM(NOx!$Z$304*'Discrete pdfs (ERF)'!$O$3,NOx!$Z$307*'Time series'!$M$36*'Discrete pdfs (ERF)'!$O$4,NOx!$Z$310*'Time series'!$M$36*'Discrete pdfs (ERF)'!$O$4,NOx!$Z$313*'Time series'!$M$36*'Discrete pdfs (ERF)'!$O$4)</f>
        <v>22.110218752666547</v>
      </c>
      <c r="AC61" s="75">
        <f>SUM(NOx!$Z$304*'Discrete pdfs (ERF)'!$O$3,NOx!$Z$307*'Time series'!$M$37*'Discrete pdfs (ERF)'!$O$4,NOx!$Z$310*'Time series'!$M$37*'Discrete pdfs (ERF)'!$O$4,NOx!$Z$313*'Time series'!$M$37*'Discrete pdfs (ERF)'!$O$4)</f>
        <v>21.989782050673092</v>
      </c>
      <c r="AD61" s="75">
        <f>SUM(NOx!$Z$304*'Discrete pdfs (ERF)'!$O$3,NOx!$Z$307*'Time series'!$M$38*'Discrete pdfs (ERF)'!$O$4,NOx!$Z$310*'Time series'!$M$38*'Discrete pdfs (ERF)'!$O$4,NOx!$Z$313*'Time series'!$M$38*'Discrete pdfs (ERF)'!$O$4)</f>
        <v>21.868801584136122</v>
      </c>
      <c r="AE61" s="75">
        <f>SUM(NOx!$Z$304*'Discrete pdfs (ERF)'!$O$3,NOx!$Z$307*'Time series'!$M$39*'Discrete pdfs (ERF)'!$O$4,NOx!$Z$310*'Time series'!$M$39*'Discrete pdfs (ERF)'!$O$4,NOx!$Z$313*'Time series'!$M$39*'Discrete pdfs (ERF)'!$O$4)</f>
        <v>21.747274897991055</v>
      </c>
      <c r="AF61" s="75">
        <f>SUM(NOx!$Z$304*'Discrete pdfs (ERF)'!$O$3,NOx!$Z$307*'Time series'!$M$40*'Discrete pdfs (ERF)'!$O$4,NOx!$Z$310*'Time series'!$M$40*'Discrete pdfs (ERF)'!$O$4,NOx!$Z$313*'Time series'!$M$40*'Discrete pdfs (ERF)'!$O$4)</f>
        <v>21.625199526088871</v>
      </c>
      <c r="AG61" s="75">
        <f>SUM(NOx!$Z$304*'Discrete pdfs (ERF)'!$O$3,NOx!$Z$307*'Time series'!$M$41*'Discrete pdfs (ERF)'!$O$4,NOx!$Z$310*'Time series'!$M$41*'Discrete pdfs (ERF)'!$O$4,NOx!$Z$313*'Time series'!$M$41*'Discrete pdfs (ERF)'!$O$4)</f>
        <v>21.16790406536586</v>
      </c>
      <c r="AH61" s="75">
        <f>SUM(NOx!$Z$304*'Discrete pdfs (ERF)'!$O$3,NOx!$Z$307*'Time series'!$M$42*'Discrete pdfs (ERF)'!$O$4,NOx!$Z$310*'Time series'!$M$42*'Discrete pdfs (ERF)'!$O$4,NOx!$Z$313*'Time series'!$M$42*'Discrete pdfs (ERF)'!$O$4)</f>
        <v>21.11759836776158</v>
      </c>
      <c r="AI61" s="75">
        <f>SUM(NOx!$Z$304*'Discrete pdfs (ERF)'!$O$3,NOx!$Z$307*'Time series'!$M$43*'Discrete pdfs (ERF)'!$O$4,NOx!$Z$310*'Time series'!$M$43*'Discrete pdfs (ERF)'!$O$4,NOx!$Z$313*'Time series'!$M$43*'Discrete pdfs (ERF)'!$O$4)</f>
        <v>21.010559989934286</v>
      </c>
      <c r="AJ61" s="75">
        <f>SUM(NOx!$Z$304*'Discrete pdfs (ERF)'!$O$3,NOx!$Z$307*'Time series'!$M$44*'Discrete pdfs (ERF)'!$O$4,NOx!$Z$310*'Time series'!$M$44*'Discrete pdfs (ERF)'!$O$4,NOx!$Z$313*'Time series'!$M$44*'Discrete pdfs (ERF)'!$O$4)</f>
        <v>20.903107512402933</v>
      </c>
      <c r="AK61" s="75">
        <f>SUM(NOx!$Z$304*'Discrete pdfs (ERF)'!$O$3,NOx!$Z$307*'Time series'!$M$45*'Discrete pdfs (ERF)'!$O$4,NOx!$Z$310*'Time series'!$M$45*'Discrete pdfs (ERF)'!$O$4,NOx!$Z$313*'Time series'!$M$45*'Discrete pdfs (ERF)'!$O$4)</f>
        <v>20.795239333138714</v>
      </c>
      <c r="AL61" s="75">
        <f>SUM(NOx!$Z$304*'Discrete pdfs (ERF)'!$O$3,NOx!$Z$307*'Time series'!$M$46*'Discrete pdfs (ERF)'!$O$4,NOx!$Z$310*'Time series'!$M$46*'Discrete pdfs (ERF)'!$O$4,NOx!$Z$313*'Time series'!$M$46*'Discrete pdfs (ERF)'!$O$4)</f>
        <v>20.813834042439041</v>
      </c>
      <c r="AM61" s="75">
        <f>SUM(NOx!$Z$304*'Discrete pdfs (ERF)'!$O$3,NOx!$Z$307*'Time series'!$M$47*'Discrete pdfs (ERF)'!$O$4,NOx!$Z$310*'Time series'!$M$47*'Discrete pdfs (ERF)'!$O$4,NOx!$Z$313*'Time series'!$M$47*'Discrete pdfs (ERF)'!$O$4)</f>
        <v>20.813834042439041</v>
      </c>
      <c r="AN61" s="75">
        <f>SUM(NOx!$Z$304*'Discrete pdfs (ERF)'!$O$3,NOx!$Z$307*'Time series'!$M$48*'Discrete pdfs (ERF)'!$O$4,NOx!$Z$310*'Time series'!$M$48*'Discrete pdfs (ERF)'!$O$4,NOx!$Z$313*'Time series'!$M$48*'Discrete pdfs (ERF)'!$O$4)</f>
        <v>20.813834042439041</v>
      </c>
      <c r="AP61" s="75">
        <f>SUM(NOx!$Z$304*'Discrete pdfs (ERF)'!$O$3,NOx!$Z$307*$AQ$9*'Discrete pdfs (ERF)'!$O$4,NOx!$Z$310*$AQ$9*'Discrete pdfs (ERF)'!$O$4,NOx!$Z$313*$AQ$9*'Discrete pdfs (ERF)'!$O$4)</f>
        <v>26.124884386341478</v>
      </c>
    </row>
    <row r="62" spans="1:42">
      <c r="A62" s="1032"/>
      <c r="B62" s="967"/>
      <c r="C62" s="967"/>
      <c r="D62" s="967"/>
      <c r="E62" s="967"/>
      <c r="F62" s="967"/>
      <c r="G62" s="967"/>
      <c r="H62" s="967"/>
      <c r="I62" s="967"/>
      <c r="J62" s="967"/>
      <c r="K62" s="967"/>
      <c r="L62" s="967"/>
      <c r="M62" s="967"/>
      <c r="N62" s="967"/>
      <c r="O62" s="967"/>
      <c r="P62" s="967"/>
      <c r="Q62" s="967"/>
      <c r="R62" s="967"/>
      <c r="S62" s="967"/>
      <c r="T62" s="967"/>
      <c r="U62" s="967"/>
      <c r="V62" s="75">
        <f>SUM(NOx!$Z$319*'Discrete pdfs (ERF)'!$O$3,NOx!$Z$325*'Time series'!$M$30*'Discrete pdfs (ERF)'!$O$4,NOx!$Z$331*'Time series'!$M$30*'Discrete pdfs (ERF)'!$O$4,NOx!$Z$337*'Time series'!$M$30*'Discrete pdfs (ERF)'!$O$4)</f>
        <v>22.08380420731709</v>
      </c>
      <c r="W62" s="75">
        <f>SUM(NOx!$Z$319*'Discrete pdfs (ERF)'!$O$3,NOx!$Z$325*'Time series'!$M$31*'Discrete pdfs (ERF)'!$O$4,NOx!$Z$331*'Time series'!$M$31*'Discrete pdfs (ERF)'!$O$4,NOx!$Z$337*'Time series'!$M$31*'Discrete pdfs (ERF)'!$O$4)</f>
        <v>21.939071814925249</v>
      </c>
      <c r="X62" s="75">
        <f>SUM(NOx!$Z$319*'Discrete pdfs (ERF)'!$O$3,NOx!$Z$325*'Time series'!$M$32*'Discrete pdfs (ERF)'!$O$4,NOx!$Z$331*'Time series'!$M$32*'Discrete pdfs (ERF)'!$O$4,NOx!$Z$337*'Time series'!$M$32*'Discrete pdfs (ERF)'!$O$4)</f>
        <v>21.793554919151735</v>
      </c>
      <c r="Y62" s="75">
        <f>SUM(NOx!$Z$319*'Discrete pdfs (ERF)'!$O$3,NOx!$Z$325*'Time series'!$M$33*'Discrete pdfs (ERF)'!$O$4,NOx!$Z$331*'Time series'!$M$33*'Discrete pdfs (ERF)'!$O$4,NOx!$Z$337*'Time series'!$M$33*'Discrete pdfs (ERF)'!$O$4)</f>
        <v>21.647249267696523</v>
      </c>
      <c r="Z62" s="75">
        <f>SUM(NOx!$Z$319*'Discrete pdfs (ERF)'!$O$3,NOx!$Z$325*'Time series'!$M$34*'Discrete pdfs (ERF)'!$O$4,NOx!$Z$331*'Time series'!$M$34*'Discrete pdfs (ERF)'!$O$4,NOx!$Z$337*'Time series'!$M$34*'Discrete pdfs (ERF)'!$O$4)</f>
        <v>21.500150585210545</v>
      </c>
      <c r="AA62" s="75">
        <f>SUM(NOx!$Z$319*'Discrete pdfs (ERF)'!$O$3,NOx!$Z$325*'Time series'!$M$35*'Discrete pdfs (ERF)'!$O$4,NOx!$Z$331*'Time series'!$M$35*'Discrete pdfs (ERF)'!$O$4,NOx!$Z$337*'Time series'!$M$35*'Discrete pdfs (ERF)'!$O$4)</f>
        <v>21.352254573170743</v>
      </c>
      <c r="AB62" s="75">
        <f>SUM(NOx!$Z$319*'Discrete pdfs (ERF)'!$O$3,NOx!$Z$325*'Time series'!$M$36*'Discrete pdfs (ERF)'!$O$4,NOx!$Z$331*'Time series'!$M$36*'Discrete pdfs (ERF)'!$O$4,NOx!$Z$337*'Time series'!$M$36*'Discrete pdfs (ERF)'!$O$4)</f>
        <v>21.22839570800565</v>
      </c>
      <c r="AC62" s="75">
        <f>SUM(NOx!$Z$319*'Discrete pdfs (ERF)'!$O$3,NOx!$Z$325*'Time series'!$M$37*'Discrete pdfs (ERF)'!$O$4,NOx!$Z$331*'Time series'!$M$37*'Discrete pdfs (ERF)'!$O$4,NOx!$Z$337*'Time series'!$M$37*'Discrete pdfs (ERF)'!$O$4)</f>
        <v>21.103977627433913</v>
      </c>
      <c r="AD62" s="75">
        <f>SUM(NOx!$Z$319*'Discrete pdfs (ERF)'!$O$3,NOx!$Z$325*'Time series'!$M$38*'Discrete pdfs (ERF)'!$O$4,NOx!$Z$331*'Time series'!$M$38*'Discrete pdfs (ERF)'!$O$4,NOx!$Z$337*'Time series'!$M$38*'Discrete pdfs (ERF)'!$O$4)</f>
        <v>20.978997806631249</v>
      </c>
      <c r="AE62" s="75">
        <f>SUM(NOx!$Z$319*'Discrete pdfs (ERF)'!$O$3,NOx!$Z$325*'Time series'!$M$39*'Discrete pdfs (ERF)'!$O$4,NOx!$Z$331*'Time series'!$M$39*'Discrete pdfs (ERF)'!$O$4,NOx!$Z$337*'Time series'!$M$39*'Discrete pdfs (ERF)'!$O$4)</f>
        <v>20.853453709373948</v>
      </c>
      <c r="AF62" s="75">
        <f>SUM(NOx!$Z$319*'Discrete pdfs (ERF)'!$O$3,NOx!$Z$325*'Time series'!$M$40*'Discrete pdfs (ERF)'!$O$4,NOx!$Z$331*'Time series'!$M$40*'Discrete pdfs (ERF)'!$O$4,NOx!$Z$337*'Time series'!$M$40*'Discrete pdfs (ERF)'!$O$4)</f>
        <v>20.727342787987386</v>
      </c>
      <c r="AG62" s="75">
        <f>SUM(NOx!$Z$319*'Discrete pdfs (ERF)'!$O$3,NOx!$Z$325*'Time series'!$M$41*'Discrete pdfs (ERF)'!$O$4,NOx!$Z$331*'Time series'!$M$41*'Discrete pdfs (ERF)'!$O$4,NOx!$Z$337*'Time series'!$M$41*'Discrete pdfs (ERF)'!$O$4)</f>
        <v>20.254930121951233</v>
      </c>
      <c r="AH62" s="75">
        <f>SUM(NOx!$Z$319*'Discrete pdfs (ERF)'!$O$3,NOx!$Z$325*'Time series'!$M$42*'Discrete pdfs (ERF)'!$O$4,NOx!$Z$331*'Time series'!$M$42*'Discrete pdfs (ERF)'!$O$4,NOx!$Z$337*'Time series'!$M$42*'Discrete pdfs (ERF)'!$O$4)</f>
        <v>20.202961426079032</v>
      </c>
      <c r="AI62" s="75">
        <f>SUM(NOx!$Z$319*'Discrete pdfs (ERF)'!$O$3,NOx!$Z$325*'Time series'!$M$43*'Discrete pdfs (ERF)'!$O$4,NOx!$Z$331*'Time series'!$M$43*'Discrete pdfs (ERF)'!$O$4,NOx!$Z$337*'Time series'!$M$43*'Discrete pdfs (ERF)'!$O$4)</f>
        <v>20.092384589480591</v>
      </c>
      <c r="AJ62" s="75">
        <f>SUM(NOx!$Z$319*'Discrete pdfs (ERF)'!$O$3,NOx!$Z$325*'Time series'!$M$44*'Discrete pdfs (ERF)'!$O$4,NOx!$Z$331*'Time series'!$M$44*'Discrete pdfs (ERF)'!$O$4,NOx!$Z$337*'Time series'!$M$44*'Discrete pdfs (ERF)'!$O$4)</f>
        <v>19.981379963931673</v>
      </c>
      <c r="AK62" s="75">
        <f>SUM(NOx!$Z$319*'Discrete pdfs (ERF)'!$O$3,NOx!$Z$325*'Time series'!$M$45*'Discrete pdfs (ERF)'!$O$4,NOx!$Z$331*'Time series'!$M$45*'Discrete pdfs (ERF)'!$O$4,NOx!$Z$337*'Time series'!$M$45*'Discrete pdfs (ERF)'!$O$4)</f>
        <v>19.869945894443834</v>
      </c>
      <c r="AL62" s="75">
        <f>SUM(NOx!$Z$319*'Discrete pdfs (ERF)'!$O$3,NOx!$Z$325*'Time series'!$M$46*'Discrete pdfs (ERF)'!$O$4,NOx!$Z$331*'Time series'!$M$46*'Discrete pdfs (ERF)'!$O$4,NOx!$Z$337*'Time series'!$M$46*'Discrete pdfs (ERF)'!$O$4)</f>
        <v>19.889155304878059</v>
      </c>
      <c r="AM62" s="75">
        <f>SUM(NOx!$Z$319*'Discrete pdfs (ERF)'!$O$3,NOx!$Z$325*'Time series'!$M$47*'Discrete pdfs (ERF)'!$O$4,NOx!$Z$331*'Time series'!$M$47*'Discrete pdfs (ERF)'!$O$4,NOx!$Z$337*'Time series'!$M$47*'Discrete pdfs (ERF)'!$O$4)</f>
        <v>19.889155304878059</v>
      </c>
      <c r="AN62" s="75">
        <f>SUM(NOx!$Z$319*'Discrete pdfs (ERF)'!$O$3,NOx!$Z$325*'Time series'!$M$48*'Discrete pdfs (ERF)'!$O$4,NOx!$Z$331*'Time series'!$M$48*'Discrete pdfs (ERF)'!$O$4,NOx!$Z$337*'Time series'!$M$48*'Discrete pdfs (ERF)'!$O$4)</f>
        <v>19.889155304878059</v>
      </c>
      <c r="AP62" s="75">
        <f>SUM(NOx!$Z$319*'Discrete pdfs (ERF)'!$O$3,NOx!$Z$325*$AQ$9*'Discrete pdfs (ERF)'!$O$4,NOx!$Z$331*$AQ$9*'Discrete pdfs (ERF)'!$O$4,NOx!$Z$337*$AQ$9*'Discrete pdfs (ERF)'!$O$4)</f>
        <v>25.375777560975621</v>
      </c>
    </row>
    <row r="63" spans="1:42">
      <c r="A63" s="1032"/>
      <c r="B63" s="967"/>
      <c r="C63" s="967"/>
      <c r="D63" s="967"/>
      <c r="E63" s="967"/>
      <c r="F63" s="967"/>
      <c r="G63" s="967"/>
      <c r="H63" s="967"/>
      <c r="I63" s="967"/>
      <c r="J63" s="967"/>
      <c r="K63" s="967"/>
      <c r="L63" s="967"/>
      <c r="M63" s="967"/>
      <c r="N63" s="967"/>
      <c r="O63" s="967"/>
      <c r="P63" s="967"/>
      <c r="Q63" s="967"/>
      <c r="R63" s="967"/>
      <c r="S63" s="967"/>
      <c r="T63" s="967"/>
      <c r="U63" s="967"/>
      <c r="V63" s="75">
        <f>SUM(NOx!$Z$320*'Discrete pdfs (ERF)'!$O$3,NOx!$Z$326*'Time series'!$M$30*'Discrete pdfs (ERF)'!$O$4,NOx!$Z$332*'Time series'!$M$30*'Discrete pdfs (ERF)'!$O$4,NOx!$Z$338*'Time series'!$M$30*'Discrete pdfs (ERF)'!$O$4)</f>
        <v>8.8217422282926972</v>
      </c>
      <c r="W63" s="75">
        <f>SUM(NOx!$Z$320*'Discrete pdfs (ERF)'!$O$3,NOx!$Z$326*'Time series'!$M$31*'Discrete pdfs (ERF)'!$O$4,NOx!$Z$332*'Time series'!$M$31*'Discrete pdfs (ERF)'!$O$4,NOx!$Z$338*'Time series'!$M$31*'Discrete pdfs (ERF)'!$O$4)</f>
        <v>8.692062004709614</v>
      </c>
      <c r="X63" s="75">
        <f>SUM(NOx!$Z$320*'Discrete pdfs (ERF)'!$O$3,NOx!$Z$326*'Time series'!$M$32*'Discrete pdfs (ERF)'!$O$4,NOx!$Z$332*'Time series'!$M$32*'Discrete pdfs (ERF)'!$O$4,NOx!$Z$338*'Time series'!$M$32*'Discrete pdfs (ERF)'!$O$4)</f>
        <v>8.5616788660965426</v>
      </c>
      <c r="Y63" s="75">
        <f>SUM(NOx!$Z$320*'Discrete pdfs (ERF)'!$O$3,NOx!$Z$326*'Time series'!$M$33*'Discrete pdfs (ERF)'!$O$4,NOx!$Z$332*'Time series'!$M$33*'Discrete pdfs (ERF)'!$O$4,NOx!$Z$338*'Time series'!$M$33*'Discrete pdfs (ERF)'!$O$4)</f>
        <v>8.4305890023926757</v>
      </c>
      <c r="Z63" s="75">
        <f>SUM(NOx!$Z$320*'Discrete pdfs (ERF)'!$O$3,NOx!$Z$326*'Time series'!$M$34*'Discrete pdfs (ERF)'!$O$4,NOx!$Z$332*'Time series'!$M$34*'Discrete pdfs (ERF)'!$O$4,NOx!$Z$338*'Time series'!$M$34*'Discrete pdfs (ERF)'!$O$4)</f>
        <v>8.2987885828852406</v>
      </c>
      <c r="AA63" s="75">
        <f>SUM(NOx!$Z$320*'Discrete pdfs (ERF)'!$O$3,NOx!$Z$326*'Time series'!$M$35*'Discrete pdfs (ERF)'!$O$4,NOx!$Z$332*'Time series'!$M$35*'Discrete pdfs (ERF)'!$O$4,NOx!$Z$338*'Time series'!$M$35*'Discrete pdfs (ERF)'!$O$4)</f>
        <v>8.1662737560975796</v>
      </c>
      <c r="AB63" s="75">
        <f>SUM(NOx!$Z$320*'Discrete pdfs (ERF)'!$O$3,NOx!$Z$326*'Time series'!$M$36*'Discrete pdfs (ERF)'!$O$4,NOx!$Z$332*'Time series'!$M$36*'Discrete pdfs (ERF)'!$O$4,NOx!$Z$338*'Time series'!$M$36*'Discrete pdfs (ERF)'!$O$4)</f>
        <v>8.0552962129096493</v>
      </c>
      <c r="AC63" s="75">
        <f>SUM(NOx!$Z$320*'Discrete pdfs (ERF)'!$O$3,NOx!$Z$326*'Time series'!$M$37*'Discrete pdfs (ERF)'!$O$4,NOx!$Z$332*'Time series'!$M$37*'Discrete pdfs (ERF)'!$O$4,NOx!$Z$338*'Time series'!$M$37*'Discrete pdfs (ERF)'!$O$4)</f>
        <v>7.9438176127173694</v>
      </c>
      <c r="AD63" s="75">
        <f>SUM(NOx!$Z$320*'Discrete pdfs (ERF)'!$O$3,NOx!$Z$326*'Time series'!$M$38*'Discrete pdfs (ERF)'!$O$4,NOx!$Z$332*'Time series'!$M$38*'Discrete pdfs (ERF)'!$O$4,NOx!$Z$338*'Time series'!$M$38*'Discrete pdfs (ERF)'!$O$4)</f>
        <v>7.8318356932781867</v>
      </c>
      <c r="AE63" s="75">
        <f>SUM(NOx!$Z$320*'Discrete pdfs (ERF)'!$O$3,NOx!$Z$326*'Time series'!$M$39*'Discrete pdfs (ERF)'!$O$4,NOx!$Z$332*'Time series'!$M$39*'Discrete pdfs (ERF)'!$O$4,NOx!$Z$338*'Time series'!$M$39*'Discrete pdfs (ERF)'!$O$4)</f>
        <v>7.7193481821356471</v>
      </c>
      <c r="AF63" s="75">
        <f>SUM(NOx!$Z$320*'Discrete pdfs (ERF)'!$O$3,NOx!$Z$326*'Time series'!$M$40*'Discrete pdfs (ERF)'!$O$4,NOx!$Z$332*'Time series'!$M$40*'Discrete pdfs (ERF)'!$O$4,NOx!$Z$338*'Time series'!$M$40*'Discrete pdfs (ERF)'!$O$4)</f>
        <v>7.6063527965732911</v>
      </c>
      <c r="AG63" s="75">
        <f>SUM(NOx!$Z$320*'Discrete pdfs (ERF)'!$O$3,NOx!$Z$326*'Time series'!$M$41*'Discrete pdfs (ERF)'!$O$4,NOx!$Z$332*'Time series'!$M$41*'Discrete pdfs (ERF)'!$O$4,NOx!$Z$338*'Time series'!$M$41*'Discrete pdfs (ERF)'!$O$4)</f>
        <v>7.1830710478048942</v>
      </c>
      <c r="AH63" s="75">
        <f>SUM(NOx!$Z$320*'Discrete pdfs (ERF)'!$O$3,NOx!$Z$326*'Time series'!$M$42*'Discrete pdfs (ERF)'!$O$4,NOx!$Z$332*'Time series'!$M$42*'Discrete pdfs (ERF)'!$O$4,NOx!$Z$338*'Time series'!$M$42*'Discrete pdfs (ERF)'!$O$4)</f>
        <v>7.1365070963034061</v>
      </c>
      <c r="AI63" s="75">
        <f>SUM(NOx!$Z$320*'Discrete pdfs (ERF)'!$O$3,NOx!$Z$326*'Time series'!$M$43*'Discrete pdfs (ERF)'!$O$4,NOx!$Z$332*'Time series'!$M$43*'Discrete pdfs (ERF)'!$O$4,NOx!$Z$338*'Time series'!$M$43*'Discrete pdfs (ERF)'!$O$4)</f>
        <v>7.037430250711199</v>
      </c>
      <c r="AJ63" s="75">
        <f>SUM(NOx!$Z$320*'Discrete pdfs (ERF)'!$O$3,NOx!$Z$326*'Time series'!$M$44*'Discrete pdfs (ERF)'!$O$4,NOx!$Z$332*'Time series'!$M$44*'Discrete pdfs (ERF)'!$O$4,NOx!$Z$338*'Time series'!$M$44*'Discrete pdfs (ERF)'!$O$4)</f>
        <v>6.9379701062193693</v>
      </c>
      <c r="AK63" s="75">
        <f>SUM(NOx!$Z$320*'Discrete pdfs (ERF)'!$O$3,NOx!$Z$326*'Time series'!$M$45*'Discrete pdfs (ERF)'!$O$4,NOx!$Z$332*'Time series'!$M$45*'Discrete pdfs (ERF)'!$O$4,NOx!$Z$338*'Time series'!$M$45*'Discrete pdfs (ERF)'!$O$4)</f>
        <v>6.8381251799582703</v>
      </c>
      <c r="AL63" s="75">
        <f>SUM(NOx!$Z$320*'Discrete pdfs (ERF)'!$O$3,NOx!$Z$326*'Time series'!$M$46*'Discrete pdfs (ERF)'!$O$4,NOx!$Z$332*'Time series'!$M$46*'Discrete pdfs (ERF)'!$O$4,NOx!$Z$338*'Time series'!$M$46*'Discrete pdfs (ERF)'!$O$4)</f>
        <v>6.8553368117073354</v>
      </c>
      <c r="AM63" s="75">
        <f>SUM(NOx!$Z$320*'Discrete pdfs (ERF)'!$O$3,NOx!$Z$326*'Time series'!$M$47*'Discrete pdfs (ERF)'!$O$4,NOx!$Z$332*'Time series'!$M$47*'Discrete pdfs (ERF)'!$O$4,NOx!$Z$338*'Time series'!$M$47*'Discrete pdfs (ERF)'!$O$4)</f>
        <v>6.8553368117073354</v>
      </c>
      <c r="AN63" s="75">
        <f>SUM(NOx!$Z$320*'Discrete pdfs (ERF)'!$O$3,NOx!$Z$326*'Time series'!$M$48*'Discrete pdfs (ERF)'!$O$4,NOx!$Z$332*'Time series'!$M$48*'Discrete pdfs (ERF)'!$O$4,NOx!$Z$338*'Time series'!$M$48*'Discrete pdfs (ERF)'!$O$4)</f>
        <v>6.8553368117073354</v>
      </c>
      <c r="AP63" s="75">
        <f>SUM(NOx!$Z$320*'Discrete pdfs (ERF)'!$O$3,NOx!$Z$326*$AQ$9*'Discrete pdfs (ERF)'!$O$4,NOx!$Z$332*$AQ$9*'Discrete pdfs (ERF)'!$O$4,NOx!$Z$338*$AQ$9*'Discrete pdfs (ERF)'!$O$4)</f>
        <v>11.77135035317075</v>
      </c>
    </row>
    <row r="64" spans="1:42">
      <c r="A64" s="1032"/>
      <c r="B64" s="967"/>
      <c r="C64" s="967"/>
      <c r="D64" s="967"/>
      <c r="E64" s="967"/>
      <c r="F64" s="967"/>
      <c r="G64" s="967"/>
      <c r="H64" s="967"/>
      <c r="I64" s="967"/>
      <c r="J64" s="967"/>
      <c r="K64" s="967"/>
      <c r="L64" s="967"/>
      <c r="M64" s="967"/>
      <c r="N64" s="967"/>
      <c r="O64" s="967"/>
      <c r="P64" s="967"/>
      <c r="Q64" s="967"/>
      <c r="R64" s="967"/>
      <c r="S64" s="967"/>
      <c r="T64" s="967"/>
      <c r="U64" s="967"/>
      <c r="V64" s="75">
        <f>SUM(NOx!$Z$321*'Discrete pdfs (ERF)'!$O$3,NOx!$Z$327*'Time series'!$M$30*'Discrete pdfs (ERF)'!$O$4,NOx!$Z$333*'Time series'!$M$30*'Discrete pdfs (ERF)'!$O$4,NOx!$Z$339*'Time series'!$M$30*'Discrete pdfs (ERF)'!$O$4)</f>
        <v>-9.1756905917073102</v>
      </c>
      <c r="W64" s="75">
        <f>SUM(NOx!$Z$321*'Discrete pdfs (ERF)'!$O$3,NOx!$Z$327*'Time series'!$M$31*'Discrete pdfs (ERF)'!$O$4,NOx!$Z$333*'Time series'!$M$31*'Discrete pdfs (ERF)'!$O$4,NOx!$Z$339*'Time series'!$M$31*'Discrete pdfs (ERF)'!$O$4)</f>
        <v>-9.2717929002554946</v>
      </c>
      <c r="X64" s="75">
        <f>SUM(NOx!$Z$321*'Discrete pdfs (ERF)'!$O$3,NOx!$Z$327*'Time series'!$M$32*'Discrete pdfs (ERF)'!$O$4,NOx!$Z$333*'Time series'!$M$32*'Discrete pdfs (ERF)'!$O$4,NOx!$Z$339*'Time series'!$M$32*'Discrete pdfs (ERF)'!$O$4)</f>
        <v>-9.3684161190491064</v>
      </c>
      <c r="Y64" s="75">
        <f>SUM(NOx!$Z$321*'Discrete pdfs (ERF)'!$O$3,NOx!$Z$327*'Time series'!$M$33*'Discrete pdfs (ERF)'!$O$4,NOx!$Z$333*'Time series'!$M$33*'Discrete pdfs (ERF)'!$O$4,NOx!$Z$339*'Time series'!$M$33*'Discrete pdfs (ERF)'!$O$4)</f>
        <v>-9.4655630716153674</v>
      </c>
      <c r="Z64" s="75">
        <f>SUM(NOx!$Z$321*'Discrete pdfs (ERF)'!$O$3,NOx!$Z$327*'Time series'!$M$34*'Discrete pdfs (ERF)'!$O$4,NOx!$Z$333*'Time series'!$M$34*'Discrete pdfs (ERF)'!$O$4,NOx!$Z$339*'Time series'!$M$34*'Discrete pdfs (ERF)'!$O$4)</f>
        <v>-9.5632365967860533</v>
      </c>
      <c r="AA64" s="75">
        <f>SUM(NOx!$Z$321*'Discrete pdfs (ERF)'!$O$3,NOx!$Z$327*'Time series'!$M$35*'Discrete pdfs (ERF)'!$O$4,NOx!$Z$333*'Time series'!$M$35*'Discrete pdfs (ERF)'!$O$4,NOx!$Z$339*'Time series'!$M$35*'Discrete pdfs (ERF)'!$O$4)</f>
        <v>-9.6614395487804821</v>
      </c>
      <c r="AB64" s="75">
        <f>SUM(NOx!$Z$321*'Discrete pdfs (ERF)'!$O$3,NOx!$Z$327*'Time series'!$M$36*'Discrete pdfs (ERF)'!$O$4,NOx!$Z$333*'Time series'!$M$36*'Discrete pdfs (ERF)'!$O$4,NOx!$Z$339*'Time series'!$M$36*'Discrete pdfs (ERF)'!$O$4)</f>
        <v>-9.7436818352501096</v>
      </c>
      <c r="AC64" s="75">
        <f>SUM(NOx!$Z$321*'Discrete pdfs (ERF)'!$O$3,NOx!$Z$327*'Time series'!$M$37*'Discrete pdfs (ERF)'!$O$4,NOx!$Z$333*'Time series'!$M$37*'Discrete pdfs (ERF)'!$O$4,NOx!$Z$339*'Time series'!$M$37*'Discrete pdfs (ERF)'!$O$4)</f>
        <v>-9.8262954407497425</v>
      </c>
      <c r="AD64" s="75">
        <f>SUM(NOx!$Z$321*'Discrete pdfs (ERF)'!$O$3,NOx!$Z$327*'Time series'!$M$38*'Discrete pdfs (ERF)'!$O$4,NOx!$Z$333*'Time series'!$M$38*'Discrete pdfs (ERF)'!$O$4,NOx!$Z$339*'Time series'!$M$38*'Discrete pdfs (ERF)'!$O$4)</f>
        <v>-9.9092820417627099</v>
      </c>
      <c r="AE64" s="75">
        <f>SUM(NOx!$Z$321*'Discrete pdfs (ERF)'!$O$3,NOx!$Z$327*'Time series'!$M$39*'Discrete pdfs (ERF)'!$O$4,NOx!$Z$333*'Time series'!$M$39*'Discrete pdfs (ERF)'!$O$4,NOx!$Z$339*'Time series'!$M$39*'Discrete pdfs (ERF)'!$O$4)</f>
        <v>-9.9926433223415572</v>
      </c>
      <c r="AF64" s="75">
        <f>SUM(NOx!$Z$321*'Discrete pdfs (ERF)'!$O$3,NOx!$Z$327*'Time series'!$M$40*'Discrete pdfs (ERF)'!$O$4,NOx!$Z$333*'Time series'!$M$40*'Discrete pdfs (ERF)'!$O$4,NOx!$Z$339*'Time series'!$M$40*'Discrete pdfs (ERF)'!$O$4)</f>
        <v>-10.076380974142232</v>
      </c>
      <c r="AG64" s="75">
        <f>SUM(NOx!$Z$321*'Discrete pdfs (ERF)'!$O$3,NOx!$Z$327*'Time series'!$M$41*'Discrete pdfs (ERF)'!$O$4,NOx!$Z$333*'Time series'!$M$41*'Discrete pdfs (ERF)'!$O$4,NOx!$Z$339*'Time series'!$M$41*'Discrete pdfs (ERF)'!$O$4)</f>
        <v>-10.390062984390241</v>
      </c>
      <c r="AH64" s="75">
        <f>SUM(NOx!$Z$321*'Discrete pdfs (ERF)'!$O$3,NOx!$Z$327*'Time series'!$M$42*'Discrete pdfs (ERF)'!$O$4,NOx!$Z$333*'Time series'!$M$42*'Discrete pdfs (ERF)'!$O$4,NOx!$Z$339*'Time series'!$M$42*'Discrete pdfs (ERF)'!$O$4)</f>
        <v>-10.424570198449379</v>
      </c>
      <c r="AI64" s="75">
        <f>SUM(NOx!$Z$321*'Discrete pdfs (ERF)'!$O$3,NOx!$Z$327*'Time series'!$M$43*'Discrete pdfs (ERF)'!$O$4,NOx!$Z$333*'Time series'!$M$43*'Discrete pdfs (ERF)'!$O$4,NOx!$Z$339*'Time series'!$M$43*'Discrete pdfs (ERF)'!$O$4)</f>
        <v>-10.497993217950746</v>
      </c>
      <c r="AJ64" s="75">
        <f>SUM(NOx!$Z$321*'Discrete pdfs (ERF)'!$O$3,NOx!$Z$327*'Time series'!$M$44*'Discrete pdfs (ERF)'!$O$4,NOx!$Z$333*'Time series'!$M$44*'Discrete pdfs (ERF)'!$O$4,NOx!$Z$339*'Time series'!$M$44*'Discrete pdfs (ERF)'!$O$4)</f>
        <v>-10.571700289315228</v>
      </c>
      <c r="AK64" s="75">
        <f>SUM(NOx!$Z$321*'Discrete pdfs (ERF)'!$O$3,NOx!$Z$327*'Time series'!$M$45*'Discrete pdfs (ERF)'!$O$4,NOx!$Z$333*'Time series'!$M$45*'Discrete pdfs (ERF)'!$O$4,NOx!$Z$339*'Time series'!$M$45*'Discrete pdfs (ERF)'!$O$4)</f>
        <v>-10.645692511455151</v>
      </c>
      <c r="AL64" s="75">
        <f>SUM(NOx!$Z$321*'Discrete pdfs (ERF)'!$O$3,NOx!$Z$327*'Time series'!$M$46*'Discrete pdfs (ERF)'!$O$4,NOx!$Z$333*'Time series'!$M$46*'Discrete pdfs (ERF)'!$O$4,NOx!$Z$339*'Time series'!$M$46*'Discrete pdfs (ERF)'!$O$4)</f>
        <v>-10.632937462926824</v>
      </c>
      <c r="AM64" s="75">
        <f>SUM(NOx!$Z$321*'Discrete pdfs (ERF)'!$O$3,NOx!$Z$327*'Time series'!$M$47*'Discrete pdfs (ERF)'!$O$4,NOx!$Z$333*'Time series'!$M$47*'Discrete pdfs (ERF)'!$O$4,NOx!$Z$339*'Time series'!$M$47*'Discrete pdfs (ERF)'!$O$4)</f>
        <v>-10.632937462926824</v>
      </c>
      <c r="AN64" s="75">
        <f>SUM(NOx!$Z$321*'Discrete pdfs (ERF)'!$O$3,NOx!$Z$327*'Time series'!$M$48*'Discrete pdfs (ERF)'!$O$4,NOx!$Z$333*'Time series'!$M$48*'Discrete pdfs (ERF)'!$O$4,NOx!$Z$339*'Time series'!$M$48*'Discrete pdfs (ERF)'!$O$4)</f>
        <v>-10.632937462926824</v>
      </c>
      <c r="AP64" s="75">
        <f>SUM(NOx!$Z$321*'Discrete pdfs (ERF)'!$O$3,NOx!$Z$327*$AQ$9*'Discrete pdfs (ERF)'!$O$4,NOx!$Z$333*$AQ$9*'Discrete pdfs (ERF)'!$O$4,NOx!$Z$339*$AQ$9*'Discrete pdfs (ERF)'!$O$4)</f>
        <v>-6.9898202848780429</v>
      </c>
    </row>
    <row r="65" spans="1:42">
      <c r="A65" s="1032"/>
      <c r="B65" s="967"/>
      <c r="C65" s="967"/>
      <c r="D65" s="967"/>
      <c r="E65" s="967"/>
      <c r="F65" s="967"/>
      <c r="G65" s="967"/>
      <c r="H65" s="967"/>
      <c r="I65" s="967"/>
      <c r="J65" s="967"/>
      <c r="K65" s="967"/>
      <c r="L65" s="967"/>
      <c r="M65" s="967"/>
      <c r="N65" s="967"/>
      <c r="O65" s="967"/>
      <c r="P65" s="967"/>
      <c r="Q65" s="967"/>
      <c r="R65" s="967"/>
      <c r="S65" s="967"/>
      <c r="T65" s="967"/>
      <c r="U65" s="967"/>
      <c r="V65" s="75">
        <f>SUM(NOx!$Z$322*'Discrete pdfs (ERF)'!$O$3,NOx!$Z$328*'Time series'!$M$30*'Discrete pdfs (ERF)'!$O$4,NOx!$Z$334*'Time series'!$M$30*'Discrete pdfs (ERF)'!$O$4,NOx!$Z$340*'Time series'!$M$30*'Discrete pdfs (ERF)'!$O$4)</f>
        <v>14.030807674634154</v>
      </c>
      <c r="W65" s="75">
        <f>SUM(NOx!$Z$322*'Discrete pdfs (ERF)'!$O$3,NOx!$Z$328*'Time series'!$M$31*'Discrete pdfs (ERF)'!$O$4,NOx!$Z$334*'Time series'!$M$31*'Discrete pdfs (ERF)'!$O$4,NOx!$Z$340*'Time series'!$M$31*'Discrete pdfs (ERF)'!$O$4)</f>
        <v>13.918495338138083</v>
      </c>
      <c r="X65" s="75">
        <f>SUM(NOx!$Z$322*'Discrete pdfs (ERF)'!$O$3,NOx!$Z$328*'Time series'!$M$32*'Discrete pdfs (ERF)'!$O$4,NOx!$Z$334*'Time series'!$M$32*'Discrete pdfs (ERF)'!$O$4,NOx!$Z$340*'Time series'!$M$32*'Discrete pdfs (ERF)'!$O$4)</f>
        <v>13.805574227017841</v>
      </c>
      <c r="Y65" s="75">
        <f>SUM(NOx!$Z$322*'Discrete pdfs (ERF)'!$O$3,NOx!$Z$328*'Time series'!$M$33*'Discrete pdfs (ERF)'!$O$4,NOx!$Z$334*'Time series'!$M$33*'Discrete pdfs (ERF)'!$O$4,NOx!$Z$340*'Time series'!$M$33*'Discrete pdfs (ERF)'!$O$4)</f>
        <v>13.692041041488601</v>
      </c>
      <c r="Z65" s="75">
        <f>SUM(NOx!$Z$322*'Discrete pdfs (ERF)'!$O$3,NOx!$Z$328*'Time series'!$M$34*'Discrete pdfs (ERF)'!$O$4,NOx!$Z$334*'Time series'!$M$34*'Discrete pdfs (ERF)'!$O$4,NOx!$Z$340*'Time series'!$M$34*'Discrete pdfs (ERF)'!$O$4)</f>
        <v>13.577892463879479</v>
      </c>
      <c r="AA65" s="75">
        <f>SUM(NOx!$Z$322*'Discrete pdfs (ERF)'!$O$3,NOx!$Z$328*'Time series'!$M$35*'Discrete pdfs (ERF)'!$O$4,NOx!$Z$334*'Time series'!$M$35*'Discrete pdfs (ERF)'!$O$4,NOx!$Z$340*'Time series'!$M$35*'Discrete pdfs (ERF)'!$O$4)</f>
        <v>13.463125158536597</v>
      </c>
      <c r="AB65" s="75">
        <f>SUM(NOx!$Z$322*'Discrete pdfs (ERF)'!$O$3,NOx!$Z$328*'Time series'!$M$36*'Discrete pdfs (ERF)'!$O$4,NOx!$Z$334*'Time series'!$M$36*'Discrete pdfs (ERF)'!$O$4,NOx!$Z$340*'Time series'!$M$36*'Discrete pdfs (ERF)'!$O$4)</f>
        <v>13.36701067916848</v>
      </c>
      <c r="AC65" s="75">
        <f>SUM(NOx!$Z$322*'Discrete pdfs (ERF)'!$O$3,NOx!$Z$328*'Time series'!$M$37*'Discrete pdfs (ERF)'!$O$4,NOx!$Z$334*'Time series'!$M$37*'Discrete pdfs (ERF)'!$O$4,NOx!$Z$340*'Time series'!$M$37*'Discrete pdfs (ERF)'!$O$4)</f>
        <v>13.270462248644812</v>
      </c>
      <c r="AD65" s="75">
        <f>SUM(NOx!$Z$322*'Discrete pdfs (ERF)'!$O$3,NOx!$Z$328*'Time series'!$M$38*'Discrete pdfs (ERF)'!$O$4,NOx!$Z$334*'Time series'!$M$38*'Discrete pdfs (ERF)'!$O$4,NOx!$Z$340*'Time series'!$M$38*'Discrete pdfs (ERF)'!$O$4)</f>
        <v>13.173477907701946</v>
      </c>
      <c r="AE65" s="75">
        <f>SUM(NOx!$Z$322*'Discrete pdfs (ERF)'!$O$3,NOx!$Z$328*'Time series'!$M$39*'Discrete pdfs (ERF)'!$O$4,NOx!$Z$334*'Time series'!$M$39*'Discrete pdfs (ERF)'!$O$4,NOx!$Z$340*'Time series'!$M$39*'Discrete pdfs (ERF)'!$O$4)</f>
        <v>13.076055688230273</v>
      </c>
      <c r="AF65" s="75">
        <f>SUM(NOx!$Z$322*'Discrete pdfs (ERF)'!$O$3,NOx!$Z$328*'Time series'!$M$40*'Discrete pdfs (ERF)'!$O$4,NOx!$Z$334*'Time series'!$M$40*'Discrete pdfs (ERF)'!$O$4,NOx!$Z$340*'Time series'!$M$40*'Discrete pdfs (ERF)'!$O$4)</f>
        <v>12.978193613234305</v>
      </c>
      <c r="AG65" s="75">
        <f>SUM(NOx!$Z$322*'Discrete pdfs (ERF)'!$O$3,NOx!$Z$328*'Time series'!$M$41*'Discrete pdfs (ERF)'!$O$4,NOx!$Z$334*'Time series'!$M$41*'Discrete pdfs (ERF)'!$O$4,NOx!$Z$340*'Time series'!$M$41*'Discrete pdfs (ERF)'!$O$4)</f>
        <v>12.611601384390253</v>
      </c>
      <c r="AH65" s="75">
        <f>SUM(NOx!$Z$322*'Discrete pdfs (ERF)'!$O$3,NOx!$Z$328*'Time series'!$M$42*'Discrete pdfs (ERF)'!$O$4,NOx!$Z$334*'Time series'!$M$42*'Discrete pdfs (ERF)'!$O$4,NOx!$Z$340*'Time series'!$M$42*'Discrete pdfs (ERF)'!$O$4)</f>
        <v>12.571273676393426</v>
      </c>
      <c r="AI65" s="75">
        <f>SUM(NOx!$Z$322*'Discrete pdfs (ERF)'!$O$3,NOx!$Z$328*'Time series'!$M$43*'Discrete pdfs (ERF)'!$O$4,NOx!$Z$334*'Time series'!$M$43*'Discrete pdfs (ERF)'!$O$4,NOx!$Z$340*'Time series'!$M$43*'Discrete pdfs (ERF)'!$O$4)</f>
        <v>12.485466051193031</v>
      </c>
      <c r="AJ65" s="75">
        <f>SUM(NOx!$Z$322*'Discrete pdfs (ERF)'!$O$3,NOx!$Z$328*'Time series'!$M$44*'Discrete pdfs (ERF)'!$O$4,NOx!$Z$334*'Time series'!$M$44*'Discrete pdfs (ERF)'!$O$4,NOx!$Z$340*'Time series'!$M$44*'Discrete pdfs (ERF)'!$O$4)</f>
        <v>12.399326461767071</v>
      </c>
      <c r="AK65" s="75">
        <f>SUM(NOx!$Z$322*'Discrete pdfs (ERF)'!$O$3,NOx!$Z$328*'Time series'!$M$45*'Discrete pdfs (ERF)'!$O$4,NOx!$Z$334*'Time series'!$M$45*'Discrete pdfs (ERF)'!$O$4,NOx!$Z$340*'Time series'!$M$45*'Discrete pdfs (ERF)'!$O$4)</f>
        <v>12.312853623844514</v>
      </c>
      <c r="AL65" s="75">
        <f>SUM(NOx!$Z$322*'Discrete pdfs (ERF)'!$O$3,NOx!$Z$328*'Time series'!$M$46*'Discrete pdfs (ERF)'!$O$4,NOx!$Z$334*'Time series'!$M$46*'Discrete pdfs (ERF)'!$O$4,NOx!$Z$340*'Time series'!$M$46*'Discrete pdfs (ERF)'!$O$4)</f>
        <v>12.32776012634147</v>
      </c>
      <c r="AM65" s="75">
        <f>SUM(NOx!$Z$322*'Discrete pdfs (ERF)'!$O$3,NOx!$Z$328*'Time series'!$M$47*'Discrete pdfs (ERF)'!$O$4,NOx!$Z$334*'Time series'!$M$47*'Discrete pdfs (ERF)'!$O$4,NOx!$Z$340*'Time series'!$M$47*'Discrete pdfs (ERF)'!$O$4)</f>
        <v>12.32776012634147</v>
      </c>
      <c r="AN65" s="75">
        <f>SUM(NOx!$Z$322*'Discrete pdfs (ERF)'!$O$3,NOx!$Z$328*'Time series'!$M$48*'Discrete pdfs (ERF)'!$O$4,NOx!$Z$334*'Time series'!$M$48*'Discrete pdfs (ERF)'!$O$4,NOx!$Z$340*'Time series'!$M$48*'Discrete pdfs (ERF)'!$O$4)</f>
        <v>12.32776012634147</v>
      </c>
      <c r="AP65" s="75">
        <f>SUM(NOx!$Z$322*'Discrete pdfs (ERF)'!$O$3,NOx!$Z$328*$AQ$9*'Discrete pdfs (ERF)'!$O$4,NOx!$Z$334*$AQ$9*'Discrete pdfs (ERF)'!$O$4,NOx!$Z$340*$AQ$9*'Discrete pdfs (ERF)'!$O$4)</f>
        <v>16.585378997073175</v>
      </c>
    </row>
    <row r="66" spans="1:42">
      <c r="A66" s="1032"/>
      <c r="B66" s="967"/>
      <c r="C66" s="967"/>
      <c r="D66" s="967"/>
      <c r="E66" s="967"/>
      <c r="F66" s="967"/>
      <c r="G66" s="967"/>
      <c r="H66" s="967"/>
      <c r="I66" s="967"/>
      <c r="J66" s="967"/>
      <c r="K66" s="967"/>
      <c r="L66" s="967"/>
      <c r="M66" s="967"/>
      <c r="N66" s="967"/>
      <c r="O66" s="967"/>
      <c r="P66" s="967"/>
      <c r="Q66" s="967"/>
      <c r="R66" s="967"/>
      <c r="S66" s="967"/>
      <c r="T66" s="967"/>
      <c r="U66" s="967"/>
      <c r="V66" s="75">
        <f>SUM(NOx!$Z$323*'Discrete pdfs (ERF)'!$O$3,NOx!$Z$329*'Time series'!$M$30*'Discrete pdfs (ERF)'!$O$4,NOx!$Z$335*'Time series'!$M$30*'Discrete pdfs (ERF)'!$O$4,NOx!$Z$341*'Time series'!$M$30*'Discrete pdfs (ERF)'!$O$4)</f>
        <v>14.491516998536595</v>
      </c>
      <c r="W66" s="75">
        <f>SUM(NOx!$Z$323*'Discrete pdfs (ERF)'!$O$3,NOx!$Z$329*'Time series'!$M$31*'Discrete pdfs (ERF)'!$O$4,NOx!$Z$335*'Time series'!$M$31*'Discrete pdfs (ERF)'!$O$4,NOx!$Z$341*'Time series'!$M$31*'Discrete pdfs (ERF)'!$O$4)</f>
        <v>14.349100324423025</v>
      </c>
      <c r="X66" s="75">
        <f>SUM(NOx!$Z$323*'Discrete pdfs (ERF)'!$O$3,NOx!$Z$329*'Time series'!$M$32*'Discrete pdfs (ERF)'!$O$4,NOx!$Z$335*'Time series'!$M$32*'Discrete pdfs (ERF)'!$O$4,NOx!$Z$341*'Time series'!$M$32*'Discrete pdfs (ERF)'!$O$4)</f>
        <v>14.205911698981886</v>
      </c>
      <c r="Y66" s="75">
        <f>SUM(NOx!$Z$323*'Discrete pdfs (ERF)'!$O$3,NOx!$Z$329*'Time series'!$M$33*'Discrete pdfs (ERF)'!$O$4,NOx!$Z$335*'Time series'!$M$33*'Discrete pdfs (ERF)'!$O$4,NOx!$Z$341*'Time series'!$M$33*'Discrete pdfs (ERF)'!$O$4)</f>
        <v>14.06194693794996</v>
      </c>
      <c r="Z66" s="75">
        <f>SUM(NOx!$Z$323*'Discrete pdfs (ERF)'!$O$3,NOx!$Z$329*'Time series'!$M$34*'Discrete pdfs (ERF)'!$O$4,NOx!$Z$335*'Time series'!$M$34*'Discrete pdfs (ERF)'!$O$4,NOx!$Z$341*'Time series'!$M$34*'Discrete pdfs (ERF)'!$O$4)</f>
        <v>13.917201834383761</v>
      </c>
      <c r="AA66" s="75">
        <f>SUM(NOx!$Z$323*'Discrete pdfs (ERF)'!$O$3,NOx!$Z$329*'Time series'!$M$35*'Discrete pdfs (ERF)'!$O$4,NOx!$Z$335*'Time series'!$M$35*'Discrete pdfs (ERF)'!$O$4,NOx!$Z$341*'Time series'!$M$35*'Discrete pdfs (ERF)'!$O$4)</f>
        <v>13.771672158536594</v>
      </c>
      <c r="AB66" s="75">
        <f>SUM(NOx!$Z$323*'Discrete pdfs (ERF)'!$O$3,NOx!$Z$329*'Time series'!$M$36*'Discrete pdfs (ERF)'!$O$4,NOx!$Z$335*'Time series'!$M$36*'Discrete pdfs (ERF)'!$O$4,NOx!$Z$341*'Time series'!$M$36*'Discrete pdfs (ERF)'!$O$4)</f>
        <v>13.649795035214133</v>
      </c>
      <c r="AC66" s="75">
        <f>SUM(NOx!$Z$323*'Discrete pdfs (ERF)'!$O$3,NOx!$Z$329*'Time series'!$M$37*'Discrete pdfs (ERF)'!$O$4,NOx!$Z$335*'Time series'!$M$37*'Discrete pdfs (ERF)'!$O$4,NOx!$Z$341*'Time series'!$M$37*'Discrete pdfs (ERF)'!$O$4)</f>
        <v>13.527367643931548</v>
      </c>
      <c r="AD66" s="75">
        <f>SUM(NOx!$Z$323*'Discrete pdfs (ERF)'!$O$3,NOx!$Z$329*'Time series'!$M$38*'Discrete pdfs (ERF)'!$O$4,NOx!$Z$335*'Time series'!$M$38*'Discrete pdfs (ERF)'!$O$4,NOx!$Z$341*'Time series'!$M$38*'Discrete pdfs (ERF)'!$O$4)</f>
        <v>13.404387500261727</v>
      </c>
      <c r="AE66" s="75">
        <f>SUM(NOx!$Z$323*'Discrete pdfs (ERF)'!$O$3,NOx!$Z$329*'Time series'!$M$39*'Discrete pdfs (ERF)'!$O$4,NOx!$Z$335*'Time series'!$M$39*'Discrete pdfs (ERF)'!$O$4,NOx!$Z$341*'Time series'!$M$39*'Discrete pdfs (ERF)'!$O$4)</f>
        <v>13.280852108560541</v>
      </c>
      <c r="AF66" s="75">
        <f>SUM(NOx!$Z$323*'Discrete pdfs (ERF)'!$O$3,NOx!$Z$329*'Time series'!$M$40*'Discrete pdfs (ERF)'!$O$4,NOx!$Z$335*'Time series'!$M$40*'Discrete pdfs (ERF)'!$O$4,NOx!$Z$341*'Time series'!$M$40*'Discrete pdfs (ERF)'!$O$4)</f>
        <v>13.156758961916168</v>
      </c>
      <c r="AG66" s="75">
        <f>SUM(NOx!$Z$323*'Discrete pdfs (ERF)'!$O$3,NOx!$Z$329*'Time series'!$M$41*'Discrete pdfs (ERF)'!$O$4,NOx!$Z$335*'Time series'!$M$41*'Discrete pdfs (ERF)'!$O$4,NOx!$Z$341*'Time series'!$M$41*'Discrete pdfs (ERF)'!$O$4)</f>
        <v>12.691904898536594</v>
      </c>
      <c r="AH66" s="75">
        <f>SUM(NOx!$Z$323*'Discrete pdfs (ERF)'!$O$3,NOx!$Z$329*'Time series'!$M$42*'Discrete pdfs (ERF)'!$O$4,NOx!$Z$335*'Time series'!$M$42*'Discrete pdfs (ERF)'!$O$4,NOx!$Z$341*'Time series'!$M$42*'Discrete pdfs (ERF)'!$O$4)</f>
        <v>12.640767701798348</v>
      </c>
      <c r="AI66" s="75">
        <f>SUM(NOx!$Z$323*'Discrete pdfs (ERF)'!$O$3,NOx!$Z$329*'Time series'!$M$43*'Discrete pdfs (ERF)'!$O$4,NOx!$Z$335*'Time series'!$M$43*'Discrete pdfs (ERF)'!$O$4,NOx!$Z$341*'Time series'!$M$43*'Discrete pdfs (ERF)'!$O$4)</f>
        <v>12.531960094585481</v>
      </c>
      <c r="AJ66" s="75">
        <f>SUM(NOx!$Z$323*'Discrete pdfs (ERF)'!$O$3,NOx!$Z$329*'Time series'!$M$44*'Discrete pdfs (ERF)'!$O$4,NOx!$Z$335*'Time series'!$M$44*'Discrete pdfs (ERF)'!$O$4,NOx!$Z$341*'Time series'!$M$44*'Discrete pdfs (ERF)'!$O$4)</f>
        <v>12.422731543045344</v>
      </c>
      <c r="AK66" s="75">
        <f>SUM(NOx!$Z$323*'Discrete pdfs (ERF)'!$O$3,NOx!$Z$329*'Time series'!$M$45*'Discrete pdfs (ERF)'!$O$4,NOx!$Z$335*'Time series'!$M$45*'Discrete pdfs (ERF)'!$O$4,NOx!$Z$341*'Time series'!$M$45*'Discrete pdfs (ERF)'!$O$4)</f>
        <v>12.313080418669319</v>
      </c>
      <c r="AL66" s="75">
        <f>SUM(NOx!$Z$323*'Discrete pdfs (ERF)'!$O$3,NOx!$Z$329*'Time series'!$M$46*'Discrete pdfs (ERF)'!$O$4,NOx!$Z$335*'Time series'!$M$46*'Discrete pdfs (ERF)'!$O$4,NOx!$Z$341*'Time series'!$M$46*'Discrete pdfs (ERF)'!$O$4)</f>
        <v>12.331982478536592</v>
      </c>
      <c r="AM66" s="75">
        <f>SUM(NOx!$Z$323*'Discrete pdfs (ERF)'!$O$3,NOx!$Z$329*'Time series'!$M$47*'Discrete pdfs (ERF)'!$O$4,NOx!$Z$335*'Time series'!$M$47*'Discrete pdfs (ERF)'!$O$4,NOx!$Z$341*'Time series'!$M$47*'Discrete pdfs (ERF)'!$O$4)</f>
        <v>12.331982478536592</v>
      </c>
      <c r="AN66" s="75">
        <f>SUM(NOx!$Z$323*'Discrete pdfs (ERF)'!$O$3,NOx!$Z$329*'Time series'!$M$48*'Discrete pdfs (ERF)'!$O$4,NOx!$Z$335*'Time series'!$M$48*'Discrete pdfs (ERF)'!$O$4,NOx!$Z$341*'Time series'!$M$48*'Discrete pdfs (ERF)'!$O$4)</f>
        <v>12.331982478536592</v>
      </c>
      <c r="AP66" s="75">
        <f>SUM(NOx!$Z$323*'Discrete pdfs (ERF)'!$O$3,NOx!$Z$329*$AQ$9*'Discrete pdfs (ERF)'!$O$4,NOx!$Z$335*$AQ$9*'Discrete pdfs (ERF)'!$O$4,NOx!$Z$341*$AQ$9*'Discrete pdfs (ERF)'!$O$4)</f>
        <v>17.730818778536594</v>
      </c>
    </row>
    <row r="67" spans="1:42">
      <c r="A67" s="1032"/>
      <c r="B67" s="967"/>
      <c r="C67" s="967"/>
      <c r="D67" s="967"/>
      <c r="E67" s="967"/>
      <c r="F67" s="967"/>
      <c r="G67" s="967"/>
      <c r="H67" s="967"/>
      <c r="I67" s="967"/>
      <c r="J67" s="967"/>
      <c r="K67" s="967"/>
      <c r="L67" s="967"/>
      <c r="M67" s="967"/>
      <c r="N67" s="967"/>
      <c r="O67" s="967"/>
      <c r="P67" s="967"/>
      <c r="Q67" s="967"/>
      <c r="R67" s="967"/>
      <c r="S67" s="967"/>
      <c r="T67" s="967"/>
      <c r="U67" s="967"/>
      <c r="V67" s="75">
        <f>SUM(NOx!$Z$344*'Discrete pdfs (ERF)'!$O$3,NOx!$Z$346*'Time series'!$M$30*'Discrete pdfs (ERF)'!$O$4,NOx!$Z$348*'Time series'!$M$30*'Discrete pdfs (ERF)'!$O$4,NOx!$Z$350*'Time series'!$M$30*'Discrete pdfs (ERF)'!$O$4)</f>
        <v>15.404246081234566</v>
      </c>
      <c r="W67" s="75">
        <f>SUM(NOx!$Z$344*'Discrete pdfs (ERF)'!$O$3,NOx!$Z$346*'Time series'!$M$31*'Discrete pdfs (ERF)'!$O$4,NOx!$Z$348*'Time series'!$M$31*'Discrete pdfs (ERF)'!$O$4,NOx!$Z$350*'Time series'!$M$31*'Discrete pdfs (ERF)'!$O$4)</f>
        <v>15.309887708673724</v>
      </c>
      <c r="X67" s="75">
        <f>SUM(NOx!$Z$344*'Discrete pdfs (ERF)'!$O$3,NOx!$Z$346*'Time series'!$M$32*'Discrete pdfs (ERF)'!$O$4,NOx!$Z$348*'Time series'!$M$32*'Discrete pdfs (ERF)'!$O$4,NOx!$Z$350*'Time series'!$M$32*'Discrete pdfs (ERF)'!$O$4)</f>
        <v>15.215017878648935</v>
      </c>
      <c r="Y67" s="75">
        <f>SUM(NOx!$Z$344*'Discrete pdfs (ERF)'!$O$3,NOx!$Z$346*'Time series'!$M$33*'Discrete pdfs (ERF)'!$O$4,NOx!$Z$348*'Time series'!$M$33*'Discrete pdfs (ERF)'!$O$4,NOx!$Z$350*'Time series'!$M$33*'Discrete pdfs (ERF)'!$O$4)</f>
        <v>15.119633818870584</v>
      </c>
      <c r="Z67" s="75">
        <f>SUM(NOx!$Z$344*'Discrete pdfs (ERF)'!$O$3,NOx!$Z$346*'Time series'!$M$34*'Discrete pdfs (ERF)'!$O$4,NOx!$Z$348*'Time series'!$M$34*'Discrete pdfs (ERF)'!$O$4,NOx!$Z$350*'Time series'!$M$34*'Discrete pdfs (ERF)'!$O$4)</f>
        <v>15.023732742022197</v>
      </c>
      <c r="AA67" s="75">
        <f>SUM(NOx!$Z$344*'Discrete pdfs (ERF)'!$O$3,NOx!$Z$346*'Time series'!$M$35*'Discrete pdfs (ERF)'!$O$4,NOx!$Z$348*'Time series'!$M$35*'Discrete pdfs (ERF)'!$O$4,NOx!$Z$350*'Time series'!$M$35*'Discrete pdfs (ERF)'!$O$4)</f>
        <v>14.927311845679014</v>
      </c>
      <c r="AB67" s="75">
        <f>SUM(NOx!$Z$344*'Discrete pdfs (ERF)'!$O$3,NOx!$Z$346*'Time series'!$M$36*'Discrete pdfs (ERF)'!$O$4,NOx!$Z$348*'Time series'!$M$36*'Discrete pdfs (ERF)'!$O$4,NOx!$Z$350*'Time series'!$M$36*'Discrete pdfs (ERF)'!$O$4)</f>
        <v>14.846561982078535</v>
      </c>
      <c r="AC67" s="75">
        <f>SUM(NOx!$Z$344*'Discrete pdfs (ERF)'!$O$3,NOx!$Z$346*'Time series'!$M$37*'Discrete pdfs (ERF)'!$O$4,NOx!$Z$348*'Time series'!$M$37*'Discrete pdfs (ERF)'!$O$4,NOx!$Z$350*'Time series'!$M$37*'Discrete pdfs (ERF)'!$O$4)</f>
        <v>14.765447537648509</v>
      </c>
      <c r="AD67" s="75">
        <f>SUM(NOx!$Z$344*'Discrete pdfs (ERF)'!$O$3,NOx!$Z$346*'Time series'!$M$38*'Discrete pdfs (ERF)'!$O$4,NOx!$Z$348*'Time series'!$M$38*'Discrete pdfs (ERF)'!$O$4,NOx!$Z$350*'Time series'!$M$38*'Discrete pdfs (ERF)'!$O$4)</f>
        <v>14.683966866328177</v>
      </c>
      <c r="AE67" s="75">
        <f>SUM(NOx!$Z$344*'Discrete pdfs (ERF)'!$O$3,NOx!$Z$346*'Time series'!$M$39*'Discrete pdfs (ERF)'!$O$4,NOx!$Z$348*'Time series'!$M$39*'Discrete pdfs (ERF)'!$O$4,NOx!$Z$350*'Time series'!$M$39*'Discrete pdfs (ERF)'!$O$4)</f>
        <v>14.602118314624921</v>
      </c>
      <c r="AF67" s="75">
        <f>SUM(NOx!$Z$344*'Discrete pdfs (ERF)'!$O$3,NOx!$Z$346*'Time series'!$M$40*'Discrete pdfs (ERF)'!$O$4,NOx!$Z$348*'Time series'!$M$40*'Discrete pdfs (ERF)'!$O$4,NOx!$Z$350*'Time series'!$M$40*'Discrete pdfs (ERF)'!$O$4)</f>
        <v>14.519900221580702</v>
      </c>
      <c r="AG67" s="75">
        <f>SUM(NOx!$Z$344*'Discrete pdfs (ERF)'!$O$3,NOx!$Z$346*'Time series'!$M$41*'Discrete pdfs (ERF)'!$O$4,NOx!$Z$348*'Time series'!$M$41*'Discrete pdfs (ERF)'!$O$4,NOx!$Z$350*'Time series'!$M$41*'Discrete pdfs (ERF)'!$O$4)</f>
        <v>14.21191049234568</v>
      </c>
      <c r="AH67" s="75">
        <f>SUM(NOx!$Z$344*'Discrete pdfs (ERF)'!$O$3,NOx!$Z$346*'Time series'!$M$42*'Discrete pdfs (ERF)'!$O$4,NOx!$Z$348*'Time series'!$M$42*'Discrete pdfs (ERF)'!$O$4,NOx!$Z$350*'Time series'!$M$42*'Discrete pdfs (ERF)'!$O$4)</f>
        <v>14.178029468992353</v>
      </c>
      <c r="AI67" s="75">
        <f>SUM(NOx!$Z$344*'Discrete pdfs (ERF)'!$O$3,NOx!$Z$346*'Time series'!$M$43*'Discrete pdfs (ERF)'!$O$4,NOx!$Z$348*'Time series'!$M$43*'Discrete pdfs (ERF)'!$O$4,NOx!$Z$350*'Time series'!$M$43*'Discrete pdfs (ERF)'!$O$4)</f>
        <v>14.105938832114699</v>
      </c>
      <c r="AJ67" s="75">
        <f>SUM(NOx!$Z$344*'Discrete pdfs (ERF)'!$O$3,NOx!$Z$346*'Time series'!$M$44*'Discrete pdfs (ERF)'!$O$4,NOx!$Z$348*'Time series'!$M$44*'Discrete pdfs (ERF)'!$O$4,NOx!$Z$350*'Time series'!$M$44*'Discrete pdfs (ERF)'!$O$4)</f>
        <v>14.033569297966704</v>
      </c>
      <c r="AK67" s="75">
        <f>SUM(NOx!$Z$344*'Discrete pdfs (ERF)'!$O$3,NOx!$Z$346*'Time series'!$M$45*'Discrete pdfs (ERF)'!$O$4,NOx!$Z$348*'Time series'!$M$45*'Discrete pdfs (ERF)'!$O$4,NOx!$Z$350*'Time series'!$M$45*'Discrete pdfs (ERF)'!$O$4)</f>
        <v>13.960919787577652</v>
      </c>
      <c r="AL67" s="75">
        <f>SUM(NOx!$Z$344*'Discrete pdfs (ERF)'!$O$3,NOx!$Z$346*'Time series'!$M$46*'Discrete pdfs (ERF)'!$O$4,NOx!$Z$348*'Time series'!$M$46*'Discrete pdfs (ERF)'!$O$4,NOx!$Z$350*'Time series'!$M$46*'Discrete pdfs (ERF)'!$O$4)</f>
        <v>13.973443374567898</v>
      </c>
      <c r="AM67" s="75">
        <f>SUM(NOx!$Z$344*'Discrete pdfs (ERF)'!$O$3,NOx!$Z$346*'Time series'!$M$47*'Discrete pdfs (ERF)'!$O$4,NOx!$Z$348*'Time series'!$M$47*'Discrete pdfs (ERF)'!$O$4,NOx!$Z$350*'Time series'!$M$47*'Discrete pdfs (ERF)'!$O$4)</f>
        <v>13.973443374567898</v>
      </c>
      <c r="AN67" s="75">
        <f>SUM(NOx!$Z$344*'Discrete pdfs (ERF)'!$O$3,NOx!$Z$346*'Time series'!$M$48*'Discrete pdfs (ERF)'!$O$4,NOx!$Z$348*'Time series'!$M$48*'Discrete pdfs (ERF)'!$O$4,NOx!$Z$350*'Time series'!$M$48*'Discrete pdfs (ERF)'!$O$4)</f>
        <v>13.973443374567898</v>
      </c>
      <c r="AP67" s="75">
        <f>SUM(NOx!$Z$344*'Discrete pdfs (ERF)'!$O$3,NOx!$Z$346*$AQ$9*'Discrete pdfs (ERF)'!$O$4,NOx!$Z$348*$AQ$9*'Discrete pdfs (ERF)'!$O$4,NOx!$Z$350*$AQ$9*'Discrete pdfs (ERF)'!$O$4)</f>
        <v>17.550450141234567</v>
      </c>
    </row>
    <row r="68" spans="1:42">
      <c r="A68" s="1032"/>
      <c r="B68" s="967"/>
      <c r="C68" s="967"/>
      <c r="D68" s="967"/>
      <c r="E68" s="967"/>
      <c r="F68" s="967"/>
      <c r="G68" s="967"/>
      <c r="H68" s="967"/>
      <c r="I68" s="967"/>
      <c r="J68" s="967"/>
      <c r="K68" s="967"/>
      <c r="L68" s="967"/>
      <c r="M68" s="967"/>
      <c r="N68" s="967"/>
      <c r="O68" s="967"/>
      <c r="P68" s="967"/>
      <c r="Q68" s="967"/>
      <c r="R68" s="967"/>
      <c r="S68" s="967"/>
      <c r="T68" s="967"/>
      <c r="U68" s="967"/>
      <c r="V68" s="75">
        <f>SUM(NOx!$Z$356*'Discrete pdfs (ERF)'!$O$3,NOx!$Z$359*'Time series'!$M$30*'Discrete pdfs (ERF)'!$O$4,NOx!$Z$362*'Time series'!$M$30*'Discrete pdfs (ERF)'!$O$4,NOx!$Z$365*'Time series'!$M$30*'Discrete pdfs (ERF)'!$O$4)</f>
        <v>11.400673239436623</v>
      </c>
      <c r="W68" s="75">
        <f>SUM(NOx!$Z$356*'Discrete pdfs (ERF)'!$O$3,NOx!$Z$359*'Time series'!$M$31*'Discrete pdfs (ERF)'!$O$4,NOx!$Z$362*'Time series'!$M$31*'Discrete pdfs (ERF)'!$O$4,NOx!$Z$365*'Time series'!$M$31*'Discrete pdfs (ERF)'!$O$4)</f>
        <v>11.30380568296656</v>
      </c>
      <c r="X68" s="75">
        <f>SUM(NOx!$Z$356*'Discrete pdfs (ERF)'!$O$3,NOx!$Z$359*'Time series'!$M$32*'Discrete pdfs (ERF)'!$O$4,NOx!$Z$362*'Time series'!$M$32*'Discrete pdfs (ERF)'!$O$4,NOx!$Z$365*'Time series'!$M$32*'Discrete pdfs (ERF)'!$O$4)</f>
        <v>11.20641306832279</v>
      </c>
      <c r="Y68" s="75">
        <f>SUM(NOx!$Z$356*'Discrete pdfs (ERF)'!$O$3,NOx!$Z$359*'Time series'!$M$33*'Discrete pdfs (ERF)'!$O$4,NOx!$Z$362*'Time series'!$M$33*'Discrete pdfs (ERF)'!$O$4,NOx!$Z$365*'Time series'!$M$33*'Discrete pdfs (ERF)'!$O$4)</f>
        <v>11.108492549494789</v>
      </c>
      <c r="Z68" s="75">
        <f>SUM(NOx!$Z$356*'Discrete pdfs (ERF)'!$O$3,NOx!$Z$359*'Time series'!$M$34*'Discrete pdfs (ERF)'!$O$4,NOx!$Z$362*'Time series'!$M$34*'Discrete pdfs (ERF)'!$O$4,NOx!$Z$365*'Time series'!$M$34*'Discrete pdfs (ERF)'!$O$4)</f>
        <v>11.010041265045588</v>
      </c>
      <c r="AA68" s="75">
        <f>SUM(NOx!$Z$356*'Discrete pdfs (ERF)'!$O$3,NOx!$Z$359*'Time series'!$M$35*'Discrete pdfs (ERF)'!$O$4,NOx!$Z$362*'Time series'!$M$35*'Discrete pdfs (ERF)'!$O$4,NOx!$Z$365*'Time series'!$M$35*'Discrete pdfs (ERF)'!$O$4)</f>
        <v>10.911056338028171</v>
      </c>
      <c r="AB68" s="75">
        <f>SUM(NOx!$Z$356*'Discrete pdfs (ERF)'!$O$3,NOx!$Z$359*'Time series'!$M$36*'Discrete pdfs (ERF)'!$O$4,NOx!$Z$362*'Time series'!$M$36*'Discrete pdfs (ERF)'!$O$4,NOx!$Z$365*'Time series'!$M$36*'Discrete pdfs (ERF)'!$O$4)</f>
        <v>10.828159168863609</v>
      </c>
      <c r="AC68" s="75">
        <f>SUM(NOx!$Z$356*'Discrete pdfs (ERF)'!$O$3,NOx!$Z$359*'Time series'!$M$37*'Discrete pdfs (ERF)'!$O$4,NOx!$Z$362*'Time series'!$M$37*'Discrete pdfs (ERF)'!$O$4,NOx!$Z$365*'Time series'!$M$37*'Discrete pdfs (ERF)'!$O$4)</f>
        <v>10.744887723912639</v>
      </c>
      <c r="AD68" s="75">
        <f>SUM(NOx!$Z$356*'Discrete pdfs (ERF)'!$O$3,NOx!$Z$359*'Time series'!$M$38*'Discrete pdfs (ERF)'!$O$4,NOx!$Z$362*'Time series'!$M$38*'Discrete pdfs (ERF)'!$O$4,NOx!$Z$365*'Time series'!$M$38*'Discrete pdfs (ERF)'!$O$4)</f>
        <v>10.661240313342351</v>
      </c>
      <c r="AE68" s="75">
        <f>SUM(NOx!$Z$356*'Discrete pdfs (ERF)'!$O$3,NOx!$Z$359*'Time series'!$M$39*'Discrete pdfs (ERF)'!$O$4,NOx!$Z$362*'Time series'!$M$39*'Discrete pdfs (ERF)'!$O$4,NOx!$Z$365*'Time series'!$M$39*'Discrete pdfs (ERF)'!$O$4)</f>
        <v>10.57721523969035</v>
      </c>
      <c r="AF68" s="75">
        <f>SUM(NOx!$Z$356*'Discrete pdfs (ERF)'!$O$3,NOx!$Z$359*'Time series'!$M$40*'Discrete pdfs (ERF)'!$O$4,NOx!$Z$362*'Time series'!$M$40*'Discrete pdfs (ERF)'!$O$4,NOx!$Z$365*'Time series'!$M$40*'Discrete pdfs (ERF)'!$O$4)</f>
        <v>10.492810797830293</v>
      </c>
      <c r="AG68" s="75">
        <f>SUM(NOx!$Z$356*'Discrete pdfs (ERF)'!$O$3,NOx!$Z$359*'Time series'!$M$41*'Discrete pdfs (ERF)'!$O$4,NOx!$Z$362*'Time series'!$M$41*'Discrete pdfs (ERF)'!$O$4,NOx!$Z$365*'Time series'!$M$41*'Discrete pdfs (ERF)'!$O$4)</f>
        <v>10.176630985915496</v>
      </c>
      <c r="AH68" s="75">
        <f>SUM(NOx!$Z$356*'Discrete pdfs (ERF)'!$O$3,NOx!$Z$359*'Time series'!$M$42*'Discrete pdfs (ERF)'!$O$4,NOx!$Z$362*'Time series'!$M$42*'Discrete pdfs (ERF)'!$O$4,NOx!$Z$365*'Time series'!$M$42*'Discrete pdfs (ERF)'!$O$4)</f>
        <v>10.14184899621103</v>
      </c>
      <c r="AI68" s="75">
        <f>SUM(NOx!$Z$356*'Discrete pdfs (ERF)'!$O$3,NOx!$Z$359*'Time series'!$M$43*'Discrete pdfs (ERF)'!$O$4,NOx!$Z$362*'Time series'!$M$43*'Discrete pdfs (ERF)'!$O$4,NOx!$Z$365*'Time series'!$M$43*'Discrete pdfs (ERF)'!$O$4)</f>
        <v>10.06784132048298</v>
      </c>
      <c r="AJ68" s="75">
        <f>SUM(NOx!$Z$356*'Discrete pdfs (ERF)'!$O$3,NOx!$Z$359*'Time series'!$M$44*'Discrete pdfs (ERF)'!$O$4,NOx!$Z$362*'Time series'!$M$44*'Discrete pdfs (ERF)'!$O$4,NOx!$Z$365*'Time series'!$M$44*'Discrete pdfs (ERF)'!$O$4)</f>
        <v>9.9935473310304488</v>
      </c>
      <c r="AK68" s="75">
        <f>SUM(NOx!$Z$356*'Discrete pdfs (ERF)'!$O$3,NOx!$Z$359*'Time series'!$M$45*'Discrete pdfs (ERF)'!$O$4,NOx!$Z$362*'Time series'!$M$45*'Discrete pdfs (ERF)'!$O$4,NOx!$Z$365*'Time series'!$M$45*'Discrete pdfs (ERF)'!$O$4)</f>
        <v>9.9189659201906615</v>
      </c>
      <c r="AL68" s="75">
        <f>SUM(NOx!$Z$356*'Discrete pdfs (ERF)'!$O$3,NOx!$Z$359*'Time series'!$M$46*'Discrete pdfs (ERF)'!$O$4,NOx!$Z$362*'Time series'!$M$46*'Discrete pdfs (ERF)'!$O$4,NOx!$Z$365*'Time series'!$M$46*'Discrete pdfs (ERF)'!$O$4)</f>
        <v>9.9318225352112712</v>
      </c>
      <c r="AM68" s="75">
        <f>SUM(NOx!$Z$356*'Discrete pdfs (ERF)'!$O$3,NOx!$Z$359*'Time series'!$M$47*'Discrete pdfs (ERF)'!$O$4,NOx!$Z$362*'Time series'!$M$47*'Discrete pdfs (ERF)'!$O$4,NOx!$Z$365*'Time series'!$M$47*'Discrete pdfs (ERF)'!$O$4)</f>
        <v>9.9318225352112712</v>
      </c>
      <c r="AN68" s="75">
        <f>SUM(NOx!$Z$356*'Discrete pdfs (ERF)'!$O$3,NOx!$Z$359*'Time series'!$M$48*'Discrete pdfs (ERF)'!$O$4,NOx!$Z$362*'Time series'!$M$48*'Discrete pdfs (ERF)'!$O$4,NOx!$Z$365*'Time series'!$M$48*'Discrete pdfs (ERF)'!$O$4)</f>
        <v>9.9318225352112712</v>
      </c>
      <c r="AP68" s="75">
        <f>SUM(NOx!$Z$356*'Discrete pdfs (ERF)'!$O$3,NOx!$Z$359*$AQ$9*'Discrete pdfs (ERF)'!$O$4,NOx!$Z$362*$AQ$9*'Discrete pdfs (ERF)'!$O$4,NOx!$Z$365*$AQ$9*'Discrete pdfs (ERF)'!$O$4)</f>
        <v>13.603949295774651</v>
      </c>
    </row>
    <row r="69" spans="1:42">
      <c r="A69" s="1032"/>
      <c r="B69" s="967"/>
      <c r="C69" s="967"/>
      <c r="D69" s="967"/>
      <c r="E69" s="967"/>
      <c r="F69" s="967"/>
      <c r="G69" s="967"/>
      <c r="H69" s="967"/>
      <c r="I69" s="967"/>
      <c r="J69" s="967"/>
      <c r="K69" s="967"/>
      <c r="L69" s="967"/>
      <c r="M69" s="967"/>
      <c r="N69" s="967"/>
      <c r="O69" s="967"/>
      <c r="P69" s="967"/>
      <c r="Q69" s="967"/>
      <c r="R69" s="967"/>
      <c r="S69" s="967"/>
      <c r="T69" s="967"/>
      <c r="U69" s="967"/>
      <c r="V69" s="75">
        <f>SUM(NOx!$Z$357*'Discrete pdfs (ERF)'!$O$3,NOx!$Z$360*'Time series'!$M$30*'Discrete pdfs (ERF)'!$O$4,NOx!$Z$363*'Time series'!$M$30*'Discrete pdfs (ERF)'!$O$4,NOx!$Z$366*'Time series'!$M$30*'Discrete pdfs (ERF)'!$O$4)</f>
        <v>16.730969014084518</v>
      </c>
      <c r="W69" s="75">
        <f>SUM(NOx!$Z$357*'Discrete pdfs (ERF)'!$O$3,NOx!$Z$360*'Time series'!$M$31*'Discrete pdfs (ERF)'!$O$4,NOx!$Z$363*'Time series'!$M$31*'Discrete pdfs (ERF)'!$O$4,NOx!$Z$366*'Time series'!$M$31*'Discrete pdfs (ERF)'!$O$4)</f>
        <v>16.618647366799472</v>
      </c>
      <c r="X69" s="75">
        <f>SUM(NOx!$Z$357*'Discrete pdfs (ERF)'!$O$3,NOx!$Z$360*'Time series'!$M$32*'Discrete pdfs (ERF)'!$O$4,NOx!$Z$363*'Time series'!$M$32*'Discrete pdfs (ERF)'!$O$4,NOx!$Z$366*'Time series'!$M$32*'Discrete pdfs (ERF)'!$O$4)</f>
        <v>16.505716894422317</v>
      </c>
      <c r="Y69" s="75">
        <f>SUM(NOx!$Z$357*'Discrete pdfs (ERF)'!$O$3,NOx!$Z$360*'Time series'!$M$33*'Discrete pdfs (ERF)'!$O$4,NOx!$Z$363*'Time series'!$M$33*'Discrete pdfs (ERF)'!$O$4,NOx!$Z$366*'Time series'!$M$33*'Discrete pdfs (ERF)'!$O$4)</f>
        <v>16.39217429689467</v>
      </c>
      <c r="Z69" s="75">
        <f>SUM(NOx!$Z$357*'Discrete pdfs (ERF)'!$O$3,NOx!$Z$360*'Time series'!$M$34*'Discrete pdfs (ERF)'!$O$4,NOx!$Z$363*'Time series'!$M$34*'Discrete pdfs (ERF)'!$O$4,NOx!$Z$366*'Time series'!$M$34*'Discrete pdfs (ERF)'!$O$4)</f>
        <v>16.278016256270611</v>
      </c>
      <c r="AA69" s="75">
        <f>SUM(NOx!$Z$357*'Discrete pdfs (ERF)'!$O$3,NOx!$Z$360*'Time series'!$M$35*'Discrete pdfs (ERF)'!$O$4,NOx!$Z$363*'Time series'!$M$35*'Discrete pdfs (ERF)'!$O$4,NOx!$Z$366*'Time series'!$M$35*'Discrete pdfs (ERF)'!$O$4)</f>
        <v>16.16323943661973</v>
      </c>
      <c r="AB69" s="75">
        <f>SUM(NOx!$Z$357*'Discrete pdfs (ERF)'!$O$3,NOx!$Z$360*'Time series'!$M$36*'Discrete pdfs (ERF)'!$O$4,NOx!$Z$363*'Time series'!$M$36*'Discrete pdfs (ERF)'!$O$4,NOx!$Z$366*'Time series'!$M$36*'Discrete pdfs (ERF)'!$O$4)</f>
        <v>16.06711698927888</v>
      </c>
      <c r="AC69" s="75">
        <f>SUM(NOx!$Z$357*'Discrete pdfs (ERF)'!$O$3,NOx!$Z$360*'Time series'!$M$37*'Discrete pdfs (ERF)'!$O$4,NOx!$Z$363*'Time series'!$M$37*'Discrete pdfs (ERF)'!$O$4,NOx!$Z$366*'Time series'!$M$37*'Discrete pdfs (ERF)'!$O$4)</f>
        <v>15.970560554807555</v>
      </c>
      <c r="AD69" s="75">
        <f>SUM(NOx!$Z$357*'Discrete pdfs (ERF)'!$O$3,NOx!$Z$360*'Time series'!$M$38*'Discrete pdfs (ERF)'!$O$4,NOx!$Z$363*'Time series'!$M$38*'Discrete pdfs (ERF)'!$O$4,NOx!$Z$366*'Time series'!$M$38*'Discrete pdfs (ERF)'!$O$4)</f>
        <v>15.873568173779688</v>
      </c>
      <c r="AE69" s="75">
        <f>SUM(NOx!$Z$357*'Discrete pdfs (ERF)'!$O$3,NOx!$Z$360*'Time series'!$M$39*'Discrete pdfs (ERF)'!$O$4,NOx!$Z$363*'Time series'!$M$39*'Discrete pdfs (ERF)'!$O$4,NOx!$Z$366*'Time series'!$M$39*'Discrete pdfs (ERF)'!$O$4)</f>
        <v>15.776137877922512</v>
      </c>
      <c r="AF69" s="75">
        <f>SUM(NOx!$Z$357*'Discrete pdfs (ERF)'!$O$3,NOx!$Z$360*'Time series'!$M$40*'Discrete pdfs (ERF)'!$O$4,NOx!$Z$363*'Time series'!$M$40*'Discrete pdfs (ERF)'!$O$4,NOx!$Z$366*'Time series'!$M$40*'Discrete pdfs (ERF)'!$O$4)</f>
        <v>15.678267690076634</v>
      </c>
      <c r="AG69" s="75">
        <f>SUM(NOx!$Z$357*'Discrete pdfs (ERF)'!$O$3,NOx!$Z$360*'Time series'!$M$41*'Discrete pdfs (ERF)'!$O$4,NOx!$Z$363*'Time series'!$M$41*'Discrete pdfs (ERF)'!$O$4,NOx!$Z$366*'Time series'!$M$41*'Discrete pdfs (ERF)'!$O$4)</f>
        <v>15.311645070422546</v>
      </c>
      <c r="AH69" s="75">
        <f>SUM(NOx!$Z$357*'Discrete pdfs (ERF)'!$O$3,NOx!$Z$360*'Time series'!$M$42*'Discrete pdfs (ERF)'!$O$4,NOx!$Z$363*'Time series'!$M$42*'Discrete pdfs (ERF)'!$O$4,NOx!$Z$366*'Time series'!$M$42*'Discrete pdfs (ERF)'!$O$4)</f>
        <v>15.271314019224157</v>
      </c>
      <c r="AI69" s="75">
        <f>SUM(NOx!$Z$357*'Discrete pdfs (ERF)'!$O$3,NOx!$Z$360*'Time series'!$M$43*'Discrete pdfs (ERF)'!$O$4,NOx!$Z$363*'Time series'!$M$43*'Discrete pdfs (ERF)'!$O$4,NOx!$Z$366*'Time series'!$M$43*'Discrete pdfs (ERF)'!$O$4)</f>
        <v>15.185499280498076</v>
      </c>
      <c r="AJ69" s="75">
        <f>SUM(NOx!$Z$357*'Discrete pdfs (ERF)'!$O$3,NOx!$Z$360*'Time series'!$M$44*'Discrete pdfs (ERF)'!$O$4,NOx!$Z$363*'Time series'!$M$44*'Discrete pdfs (ERF)'!$O$4,NOx!$Z$366*'Time series'!$M$44*'Discrete pdfs (ERF)'!$O$4)</f>
        <v>15.09935255002631</v>
      </c>
      <c r="AK69" s="75">
        <f>SUM(NOx!$Z$357*'Discrete pdfs (ERF)'!$O$3,NOx!$Z$360*'Time series'!$M$45*'Discrete pdfs (ERF)'!$O$4,NOx!$Z$363*'Time series'!$M$45*'Discrete pdfs (ERF)'!$O$4,NOx!$Z$366*'Time series'!$M$45*'Discrete pdfs (ERF)'!$O$4)</f>
        <v>15.01287254343136</v>
      </c>
      <c r="AL69" s="75">
        <f>SUM(NOx!$Z$357*'Discrete pdfs (ERF)'!$O$3,NOx!$Z$360*'Time series'!$M$46*'Discrete pdfs (ERF)'!$O$4,NOx!$Z$363*'Time series'!$M$46*'Discrete pdfs (ERF)'!$O$4,NOx!$Z$366*'Time series'!$M$46*'Discrete pdfs (ERF)'!$O$4)</f>
        <v>15.02778028169015</v>
      </c>
      <c r="AM69" s="75">
        <f>SUM(NOx!$Z$357*'Discrete pdfs (ERF)'!$O$3,NOx!$Z$360*'Time series'!$M$47*'Discrete pdfs (ERF)'!$O$4,NOx!$Z$363*'Time series'!$M$47*'Discrete pdfs (ERF)'!$O$4,NOx!$Z$366*'Time series'!$M$47*'Discrete pdfs (ERF)'!$O$4)</f>
        <v>15.02778028169015</v>
      </c>
      <c r="AN69" s="75">
        <f>SUM(NOx!$Z$357*'Discrete pdfs (ERF)'!$O$3,NOx!$Z$360*'Time series'!$M$48*'Discrete pdfs (ERF)'!$O$4,NOx!$Z$363*'Time series'!$M$48*'Discrete pdfs (ERF)'!$O$4,NOx!$Z$366*'Time series'!$M$48*'Discrete pdfs (ERF)'!$O$4)</f>
        <v>15.02778028169015</v>
      </c>
      <c r="AP69" s="75">
        <f>SUM(NOx!$Z$357*'Discrete pdfs (ERF)'!$O$3,NOx!$Z$360*$AQ$9*'Discrete pdfs (ERF)'!$O$4,NOx!$Z$363*$AQ$9*'Discrete pdfs (ERF)'!$O$4,NOx!$Z$366*$AQ$9*'Discrete pdfs (ERF)'!$O$4)</f>
        <v>19.285752112676068</v>
      </c>
    </row>
  </sheetData>
  <mergeCells count="23">
    <mergeCell ref="AO7:AO9"/>
    <mergeCell ref="AP7:AP9"/>
    <mergeCell ref="AJ7:AJ9"/>
    <mergeCell ref="AK7:AK9"/>
    <mergeCell ref="AL7:AL9"/>
    <mergeCell ref="AM7:AM9"/>
    <mergeCell ref="AN7:AN9"/>
    <mergeCell ref="A10:A69"/>
    <mergeCell ref="A7:A9"/>
    <mergeCell ref="V7:V9"/>
    <mergeCell ref="W7:W9"/>
    <mergeCell ref="AI7:AI9"/>
    <mergeCell ref="X7:X9"/>
    <mergeCell ref="Y7:Y9"/>
    <mergeCell ref="Z7:Z9"/>
    <mergeCell ref="AA7:AA9"/>
    <mergeCell ref="AB7:AB9"/>
    <mergeCell ref="AC7:AC9"/>
    <mergeCell ref="AD7:AD9"/>
    <mergeCell ref="AE7:AE9"/>
    <mergeCell ref="AF7:AF9"/>
    <mergeCell ref="AG7:AG9"/>
    <mergeCell ref="AH7:AH9"/>
  </mergeCells>
  <pageMargins left="0.7" right="0.7" top="0.75" bottom="0.75" header="0.3" footer="0.3"/>
  <pageSetup paperSize="9" orientation="portrait" horizontalDpi="0"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023D2-55A9-0449-8893-3706DEF7A422}">
  <dimension ref="A1"/>
  <sheetViews>
    <sheetView workbookViewId="0"/>
  </sheetViews>
  <sheetFormatPr baseColWidth="10" defaultRowHeight="16"/>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B1:AV36"/>
  <sheetViews>
    <sheetView zoomScaleNormal="100" workbookViewId="0">
      <selection activeCell="C11" sqref="C11"/>
    </sheetView>
  </sheetViews>
  <sheetFormatPr baseColWidth="10" defaultColWidth="11.1640625" defaultRowHeight="16"/>
  <cols>
    <col min="1" max="1" width="6.33203125" customWidth="1"/>
    <col min="2" max="2" width="14.1640625" customWidth="1"/>
    <col min="3" max="3" width="13.33203125" customWidth="1"/>
    <col min="4" max="4" width="11" customWidth="1"/>
    <col min="5" max="5" width="16" style="63" customWidth="1"/>
    <col min="6" max="6" width="10.83203125" style="63" customWidth="1"/>
    <col min="7" max="7" width="16.83203125" style="63" customWidth="1"/>
    <col min="8" max="8" width="3.5" customWidth="1"/>
    <col min="9" max="9" width="12.5" customWidth="1"/>
    <col min="10" max="10" width="11.33203125" customWidth="1"/>
    <col min="11" max="11" width="11.83203125" customWidth="1"/>
    <col min="12" max="12" width="6.5" customWidth="1"/>
    <col min="13" max="13" width="14.1640625" customWidth="1"/>
    <col min="14" max="14" width="12.1640625" style="63" customWidth="1"/>
    <col min="15" max="15" width="7.1640625" customWidth="1"/>
    <col min="16" max="16" width="12.1640625" customWidth="1"/>
    <col min="17" max="17" width="16.5" customWidth="1"/>
    <col min="18" max="18" width="18.6640625" customWidth="1"/>
    <col min="19" max="19" width="4.83203125" customWidth="1"/>
    <col min="20" max="20" width="12.5" customWidth="1"/>
    <col min="21" max="21" width="14.5" hidden="1" customWidth="1"/>
    <col min="22" max="22" width="16.83203125" style="63" hidden="1" customWidth="1"/>
    <col min="23" max="23" width="3.5" customWidth="1"/>
    <col min="24" max="24" width="12.5" customWidth="1"/>
    <col min="25" max="25" width="11.6640625" customWidth="1"/>
    <col min="26" max="26" width="12.33203125" customWidth="1"/>
    <col min="27" max="27" width="6.33203125" customWidth="1"/>
    <col min="28" max="28" width="13.1640625" customWidth="1"/>
    <col min="29" max="29" width="11.1640625" customWidth="1"/>
    <col min="30" max="30" width="6.1640625" customWidth="1"/>
    <col min="31" max="31" width="19.1640625" customWidth="1"/>
    <col min="32" max="32" width="14.6640625" customWidth="1"/>
    <col min="33" max="33" width="19.33203125" customWidth="1"/>
    <col min="34" max="34" width="5.83203125" customWidth="1"/>
    <col min="35" max="35" width="13.33203125" customWidth="1"/>
    <col min="36" max="36" width="16.5" hidden="1" customWidth="1"/>
    <col min="37" max="37" width="3.33203125" hidden="1" customWidth="1"/>
    <col min="38" max="38" width="5.83203125" customWidth="1"/>
    <col min="39" max="39" width="13.33203125" customWidth="1"/>
    <col min="42" max="42" width="6.83203125" customWidth="1"/>
    <col min="45" max="45" width="6.5" customWidth="1"/>
    <col min="46" max="46" width="14.6640625" customWidth="1"/>
    <col min="47" max="47" width="14.5" customWidth="1"/>
    <col min="48" max="48" width="18.83203125" customWidth="1"/>
  </cols>
  <sheetData>
    <row r="1" spans="2:48" ht="34.25" customHeight="1">
      <c r="B1" s="73"/>
      <c r="C1" s="428"/>
      <c r="D1" s="428"/>
      <c r="E1" s="95"/>
      <c r="F1" s="95"/>
      <c r="G1" s="95"/>
      <c r="H1" s="73"/>
      <c r="I1" s="428" t="s">
        <v>466</v>
      </c>
      <c r="J1" s="73"/>
      <c r="K1" s="73"/>
      <c r="L1" s="73"/>
      <c r="M1" s="73"/>
      <c r="N1" s="95"/>
      <c r="O1" s="73"/>
      <c r="P1" s="73"/>
      <c r="Q1" s="73"/>
      <c r="R1" s="73"/>
      <c r="T1" s="121"/>
      <c r="U1" s="123"/>
      <c r="V1" s="109"/>
      <c r="W1" s="121"/>
      <c r="X1" s="123" t="s">
        <v>467</v>
      </c>
      <c r="Y1" s="121"/>
      <c r="Z1" s="121"/>
      <c r="AA1" s="121"/>
      <c r="AB1" s="121"/>
      <c r="AC1" s="109"/>
      <c r="AD1" s="109"/>
      <c r="AE1" s="121"/>
      <c r="AF1" s="121"/>
      <c r="AG1" s="121"/>
      <c r="AI1" s="127"/>
      <c r="AJ1" s="128"/>
      <c r="AK1" s="129"/>
      <c r="AL1" s="127"/>
      <c r="AM1" s="128" t="s">
        <v>468</v>
      </c>
      <c r="AN1" s="127"/>
      <c r="AO1" s="127"/>
      <c r="AP1" s="127"/>
      <c r="AQ1" s="127"/>
      <c r="AR1" s="129"/>
      <c r="AS1" s="127"/>
      <c r="AT1" s="127"/>
      <c r="AU1" s="127"/>
      <c r="AV1" s="127"/>
    </row>
    <row r="2" spans="2:48" ht="30" customHeight="1">
      <c r="AC2" s="63"/>
      <c r="AD2" s="63"/>
      <c r="AK2" s="63"/>
      <c r="AR2" s="63"/>
    </row>
    <row r="3" spans="2:48" ht="19">
      <c r="B3" s="1050" t="s">
        <v>158</v>
      </c>
      <c r="C3" s="451" t="s">
        <v>493</v>
      </c>
      <c r="D3" s="452" t="s">
        <v>497</v>
      </c>
      <c r="E3" s="1050" t="s">
        <v>190</v>
      </c>
      <c r="F3" s="454"/>
      <c r="G3" s="1051" t="s">
        <v>158</v>
      </c>
      <c r="I3" s="1056" t="s">
        <v>471</v>
      </c>
      <c r="J3" s="1057"/>
      <c r="K3" s="1058"/>
      <c r="M3" s="427">
        <v>2018</v>
      </c>
      <c r="N3" s="74"/>
      <c r="P3" s="1051" t="s">
        <v>168</v>
      </c>
      <c r="Q3" s="1052">
        <v>2018</v>
      </c>
      <c r="R3" s="1051" t="s">
        <v>36</v>
      </c>
      <c r="T3" s="1042" t="s">
        <v>158</v>
      </c>
      <c r="U3" s="426" t="s">
        <v>472</v>
      </c>
      <c r="V3" s="1042" t="s">
        <v>190</v>
      </c>
      <c r="X3" s="1044" t="s">
        <v>470</v>
      </c>
      <c r="Y3" s="1045"/>
      <c r="Z3" s="1046"/>
      <c r="AB3" s="105" t="s">
        <v>259</v>
      </c>
      <c r="AC3" s="105"/>
      <c r="AE3" s="1042" t="str">
        <f>P3</f>
        <v>Scalars</v>
      </c>
      <c r="AF3" s="1042">
        <v>2011</v>
      </c>
      <c r="AG3" s="1042" t="s">
        <v>36</v>
      </c>
      <c r="AI3" s="1035" t="s">
        <v>158</v>
      </c>
      <c r="AJ3" s="425" t="s">
        <v>472</v>
      </c>
      <c r="AK3" s="1035" t="s">
        <v>190</v>
      </c>
      <c r="AM3" s="1036" t="s">
        <v>469</v>
      </c>
      <c r="AN3" s="1037"/>
      <c r="AO3" s="1038"/>
      <c r="AQ3" s="131" t="s">
        <v>324</v>
      </c>
      <c r="AR3" s="131"/>
      <c r="AT3" s="1035" t="str">
        <f>AE3</f>
        <v>Scalars</v>
      </c>
      <c r="AU3" s="1035">
        <v>2005</v>
      </c>
      <c r="AV3" s="1035" t="s">
        <v>36</v>
      </c>
    </row>
    <row r="4" spans="2:48" ht="19">
      <c r="B4" s="1050"/>
      <c r="C4" s="451" t="s">
        <v>473</v>
      </c>
      <c r="D4" s="452" t="s">
        <v>496</v>
      </c>
      <c r="E4" s="1050"/>
      <c r="F4" s="454"/>
      <c r="G4" s="1051"/>
      <c r="I4" s="1053" t="s">
        <v>196</v>
      </c>
      <c r="J4" s="1054"/>
      <c r="K4" s="1055"/>
      <c r="M4" s="74" t="s">
        <v>260</v>
      </c>
      <c r="N4" s="74"/>
      <c r="P4" s="1051"/>
      <c r="Q4" s="1052"/>
      <c r="R4" s="1051"/>
      <c r="T4" s="1042"/>
      <c r="U4" s="426" t="s">
        <v>473</v>
      </c>
      <c r="V4" s="1042"/>
      <c r="X4" s="1047" t="s">
        <v>196</v>
      </c>
      <c r="Y4" s="1048"/>
      <c r="Z4" s="1049"/>
      <c r="AB4" s="105" t="s">
        <v>260</v>
      </c>
      <c r="AC4" s="105"/>
      <c r="AE4" s="1042"/>
      <c r="AF4" s="1042"/>
      <c r="AG4" s="1042"/>
      <c r="AI4" s="1035"/>
      <c r="AJ4" s="425" t="s">
        <v>473</v>
      </c>
      <c r="AK4" s="1035"/>
      <c r="AM4" s="1039" t="s">
        <v>196</v>
      </c>
      <c r="AN4" s="1040"/>
      <c r="AO4" s="1041"/>
      <c r="AQ4" s="131" t="s">
        <v>260</v>
      </c>
      <c r="AR4" s="131"/>
      <c r="AT4" s="1035"/>
      <c r="AU4" s="1035"/>
      <c r="AV4" s="1035"/>
    </row>
    <row r="5" spans="2:48">
      <c r="B5" s="1043" t="s">
        <v>498</v>
      </c>
      <c r="C5" s="1043"/>
      <c r="D5" s="1043"/>
      <c r="E5" s="1043"/>
      <c r="G5"/>
      <c r="I5" s="102" t="s">
        <v>246</v>
      </c>
      <c r="J5" s="103" t="s">
        <v>248</v>
      </c>
      <c r="K5" s="104" t="s">
        <v>247</v>
      </c>
      <c r="Q5" s="62"/>
      <c r="R5" s="60"/>
      <c r="X5" s="106" t="s">
        <v>246</v>
      </c>
      <c r="Y5" s="107" t="s">
        <v>248</v>
      </c>
      <c r="Z5" s="108" t="s">
        <v>247</v>
      </c>
      <c r="AC5" s="63"/>
      <c r="AD5" s="63"/>
      <c r="AK5" s="63"/>
      <c r="AM5" s="132" t="s">
        <v>246</v>
      </c>
      <c r="AN5" s="133" t="s">
        <v>248</v>
      </c>
      <c r="AO5" s="134" t="s">
        <v>247</v>
      </c>
      <c r="AR5" s="63"/>
    </row>
    <row r="6" spans="2:48" ht="19">
      <c r="B6" t="s">
        <v>240</v>
      </c>
      <c r="F6" s="96"/>
      <c r="G6" t="s">
        <v>240</v>
      </c>
      <c r="I6" s="114"/>
      <c r="K6" s="116"/>
      <c r="P6" t="s">
        <v>169</v>
      </c>
      <c r="Q6" s="402">
        <v>327.120444636</v>
      </c>
      <c r="R6" s="60" t="s">
        <v>173</v>
      </c>
      <c r="T6" t="s">
        <v>240</v>
      </c>
      <c r="V6"/>
      <c r="X6" s="860"/>
      <c r="Y6" s="861"/>
      <c r="Z6" s="862"/>
      <c r="AD6" s="63"/>
      <c r="AE6" t="str">
        <f>P6</f>
        <v>Fuel</v>
      </c>
      <c r="AF6">
        <v>247.68</v>
      </c>
      <c r="AG6" s="60" t="s">
        <v>173</v>
      </c>
      <c r="AI6" t="s">
        <v>240</v>
      </c>
      <c r="AM6" s="872"/>
      <c r="AN6" s="861"/>
      <c r="AO6" s="862"/>
      <c r="AT6" s="135" t="str">
        <f>AE6</f>
        <v>Fuel</v>
      </c>
      <c r="AU6" s="867">
        <v>233.02500000000001</v>
      </c>
      <c r="AV6" s="60" t="s">
        <v>173</v>
      </c>
    </row>
    <row r="7" spans="2:48" ht="19">
      <c r="B7" t="s">
        <v>241</v>
      </c>
      <c r="C7" s="84">
        <f>'Contrail-cirrus'!J73</f>
        <v>9.3595037832884959E-10</v>
      </c>
      <c r="D7" s="84"/>
      <c r="E7" s="63" t="s">
        <v>227</v>
      </c>
      <c r="G7" t="s">
        <v>241</v>
      </c>
      <c r="I7" s="860">
        <f>'Contrail-cirrus'!H75</f>
        <v>57.40467982711138</v>
      </c>
      <c r="J7" s="955">
        <v>17.058883130000002</v>
      </c>
      <c r="K7" s="956">
        <v>97.629751350000006</v>
      </c>
      <c r="M7" s="60"/>
      <c r="P7" t="s">
        <v>193</v>
      </c>
      <c r="Q7">
        <f>Q6*1000000000000/1000</f>
        <v>327120444636</v>
      </c>
      <c r="R7" s="60" t="s">
        <v>194</v>
      </c>
      <c r="T7" t="s">
        <v>241</v>
      </c>
      <c r="U7" s="84">
        <v>1.4579204089146588E-9</v>
      </c>
      <c r="V7" s="63" t="str">
        <f>E7</f>
        <v>mW/m2/km</v>
      </c>
      <c r="X7" s="860">
        <f>'Contrail-cirrus'!H62</f>
        <v>44.125665448926682</v>
      </c>
      <c r="Y7" s="955">
        <v>13.138963820000001</v>
      </c>
      <c r="Z7" s="956">
        <v>75.08523692</v>
      </c>
      <c r="AB7" s="60"/>
      <c r="AC7" s="63"/>
      <c r="AD7" s="63"/>
      <c r="AE7" t="str">
        <f>P7</f>
        <v>Fuel  (kg)</v>
      </c>
      <c r="AF7">
        <f>AF6*1000000000000/1000</f>
        <v>247680000000</v>
      </c>
      <c r="AG7" s="60" t="s">
        <v>194</v>
      </c>
      <c r="AI7" t="s">
        <v>241</v>
      </c>
      <c r="AJ7" s="84">
        <v>1.4579204089146588E-9</v>
      </c>
      <c r="AK7" s="63" t="s">
        <v>227</v>
      </c>
      <c r="AM7" s="860">
        <f>'Contrail-cirrus'!H49</f>
        <v>34.788343196029551</v>
      </c>
      <c r="AN7" s="955">
        <v>10.33727333</v>
      </c>
      <c r="AO7" s="956">
        <v>59.238597509999998</v>
      </c>
      <c r="AQ7" s="432"/>
      <c r="AR7" s="63"/>
      <c r="AT7" s="135" t="str">
        <f>AE7</f>
        <v>Fuel  (kg)</v>
      </c>
      <c r="AU7" s="136">
        <f>AU6*1000000000000/1000</f>
        <v>233025000000</v>
      </c>
      <c r="AV7" s="60" t="s">
        <v>194</v>
      </c>
    </row>
    <row r="8" spans="2:48" ht="19">
      <c r="C8" s="84"/>
      <c r="D8" s="84"/>
      <c r="F8" s="97"/>
      <c r="G8"/>
      <c r="I8" s="860"/>
      <c r="J8" s="955"/>
      <c r="K8" s="956"/>
      <c r="M8" s="60"/>
      <c r="P8" t="s">
        <v>170</v>
      </c>
      <c r="Q8" s="86">
        <v>52610.600000000006</v>
      </c>
      <c r="R8" s="60" t="s">
        <v>174</v>
      </c>
      <c r="U8" s="84"/>
      <c r="X8" s="860"/>
      <c r="Y8" s="955"/>
      <c r="Z8" s="956"/>
      <c r="AB8" s="60"/>
      <c r="AC8" s="63"/>
      <c r="AD8" s="63"/>
      <c r="AE8" t="str">
        <f>P8</f>
        <v>distance</v>
      </c>
      <c r="AF8" s="94">
        <v>40441</v>
      </c>
      <c r="AG8" s="60" t="s">
        <v>174</v>
      </c>
      <c r="AJ8" s="84"/>
      <c r="AK8" s="63"/>
      <c r="AM8" s="860"/>
      <c r="AN8" s="955"/>
      <c r="AO8" s="956"/>
      <c r="AQ8" s="432"/>
      <c r="AR8" s="63"/>
      <c r="AT8" s="135" t="str">
        <f>AE8</f>
        <v>distance</v>
      </c>
      <c r="AU8" s="301">
        <v>31857</v>
      </c>
      <c r="AV8" s="60" t="s">
        <v>174</v>
      </c>
    </row>
    <row r="9" spans="2:48" ht="19">
      <c r="B9" t="s">
        <v>160</v>
      </c>
      <c r="C9" s="75"/>
      <c r="D9" s="75"/>
      <c r="E9" s="96" t="s">
        <v>159</v>
      </c>
      <c r="F9" s="97"/>
      <c r="G9" t="s">
        <v>160</v>
      </c>
      <c r="I9" s="854">
        <f>'CO2'!D83</f>
        <v>34.329621175692772</v>
      </c>
      <c r="J9" s="955">
        <v>28.483581709999999</v>
      </c>
      <c r="K9" s="956">
        <v>40.187892349999998</v>
      </c>
      <c r="M9" s="863">
        <v>8902.0785290641343</v>
      </c>
      <c r="N9" s="63" t="s">
        <v>263</v>
      </c>
      <c r="P9" t="s">
        <v>128</v>
      </c>
      <c r="Q9" s="75">
        <f>((Q7*Q11)*Q17)/1000000000000</f>
        <v>4.7049733551995878</v>
      </c>
      <c r="R9" s="60" t="s">
        <v>256</v>
      </c>
      <c r="T9" t="s">
        <v>160</v>
      </c>
      <c r="U9" s="75">
        <f>'CO2'!D86</f>
        <v>29.013833591023779</v>
      </c>
      <c r="V9" s="63" t="str">
        <f>E9</f>
        <v>mW/m2</v>
      </c>
      <c r="X9" s="872">
        <f>'CO2'!D86</f>
        <v>29.013833591023779</v>
      </c>
      <c r="Y9" s="955">
        <v>24.057284769999999</v>
      </c>
      <c r="Z9" s="956">
        <v>33.95463299</v>
      </c>
      <c r="AB9" s="432">
        <v>7191.9818137196562</v>
      </c>
      <c r="AC9" s="63" t="s">
        <v>263</v>
      </c>
      <c r="AD9" s="63"/>
      <c r="AE9" t="str">
        <f>P9</f>
        <v>NOx</v>
      </c>
      <c r="AF9" s="75">
        <f>((AF7*AF11)*AF17)/1000000000000</f>
        <v>3.5623814399999998</v>
      </c>
      <c r="AG9" s="60" t="s">
        <v>256</v>
      </c>
      <c r="AI9" t="s">
        <v>160</v>
      </c>
      <c r="AJ9" s="75">
        <f>'CO2'!D89</f>
        <v>24.973256472548158</v>
      </c>
      <c r="AK9" s="63" t="s">
        <v>159</v>
      </c>
      <c r="AM9" s="872">
        <f>'CO2'!D89</f>
        <v>24.973256472548158</v>
      </c>
      <c r="AN9" s="955">
        <v>20.712417030000001</v>
      </c>
      <c r="AO9" s="956">
        <v>29.232297469999999</v>
      </c>
      <c r="AQ9" s="432">
        <v>5952.7639700832924</v>
      </c>
      <c r="AR9" s="63" t="s">
        <v>263</v>
      </c>
      <c r="AT9" s="135" t="str">
        <f>AE9</f>
        <v>NOx</v>
      </c>
      <c r="AU9" s="866">
        <f>((AU7*AU11)*AU17)/1000000000000</f>
        <v>3.1435072499999999</v>
      </c>
      <c r="AV9" s="60" t="s">
        <v>256</v>
      </c>
    </row>
    <row r="10" spans="2:48" ht="19">
      <c r="C10" s="65"/>
      <c r="D10" s="65"/>
      <c r="F10" s="97"/>
      <c r="G10"/>
      <c r="I10" s="855"/>
      <c r="J10" s="861"/>
      <c r="K10" s="862"/>
      <c r="M10" s="432"/>
      <c r="N10" s="388"/>
      <c r="P10" t="s">
        <v>172</v>
      </c>
      <c r="Q10" s="75">
        <f>Q9*(14/46)</f>
        <v>1.4319484124520485</v>
      </c>
      <c r="R10" s="60" t="s">
        <v>195</v>
      </c>
      <c r="V10"/>
      <c r="X10" s="873"/>
      <c r="Y10" s="861"/>
      <c r="Z10" s="862"/>
      <c r="AB10" s="60"/>
      <c r="AC10" s="63"/>
      <c r="AD10" s="63"/>
      <c r="AE10" t="str">
        <f>P10</f>
        <v>Nox</v>
      </c>
      <c r="AF10" s="75">
        <f>AF9*(14/46)</f>
        <v>1.0842030469565218</v>
      </c>
      <c r="AG10" s="60" t="s">
        <v>195</v>
      </c>
      <c r="AM10" s="873"/>
      <c r="AN10" s="861"/>
      <c r="AO10" s="862"/>
      <c r="AQ10" s="432"/>
      <c r="AR10" s="63"/>
      <c r="AT10" s="135" t="str">
        <f>AE10</f>
        <v>Nox</v>
      </c>
      <c r="AU10" s="866">
        <f>AU9*(14/46)</f>
        <v>0.95671959782608695</v>
      </c>
      <c r="AV10" s="60" t="s">
        <v>195</v>
      </c>
    </row>
    <row r="11" spans="2:48" ht="19">
      <c r="B11" t="s">
        <v>161</v>
      </c>
      <c r="C11" s="456">
        <f>(MEDIAN(Table13[short-term O3]))*'Discrete pdfs (ERF)'!O3</f>
        <v>34.442957746478882</v>
      </c>
      <c r="D11" s="456">
        <f>STDEV(Table13[short-term O3])*'Discrete pdfs (ERF)'!O3</f>
        <v>9.9497866357429583</v>
      </c>
      <c r="E11" s="97" t="s">
        <v>70</v>
      </c>
      <c r="F11" s="97"/>
      <c r="G11" t="s">
        <v>161</v>
      </c>
      <c r="I11" s="858">
        <f>'Discrete pdfs (ERF)'!B74</f>
        <v>49.320538665223424</v>
      </c>
      <c r="J11" s="868">
        <f>'Discrete pdfs (ERF)'!B75</f>
        <v>31.637808978468534</v>
      </c>
      <c r="K11" s="869">
        <f>'Discrete pdfs (ERF)'!B76</f>
        <v>76.403738006212208</v>
      </c>
      <c r="M11" s="60"/>
      <c r="P11" s="76" t="s">
        <v>191</v>
      </c>
      <c r="Q11" s="76">
        <v>0.95</v>
      </c>
      <c r="R11" s="60"/>
      <c r="T11" t="s">
        <v>161</v>
      </c>
      <c r="U11" s="65">
        <f>C11</f>
        <v>34.442957746478882</v>
      </c>
      <c r="V11" s="97" t="str">
        <f>E11</f>
        <v>mW/m2 / Tg N</v>
      </c>
      <c r="X11" s="874">
        <f>'Discrete pdfs (ERF)'!B82</f>
        <v>37.343159734927141</v>
      </c>
      <c r="Y11" s="868">
        <f>'Discrete pdfs (ERF)'!B83</f>
        <v>23.95464012194828</v>
      </c>
      <c r="Z11" s="869">
        <f>'Discrete pdfs (ERF)'!B84</f>
        <v>57.849266652947286</v>
      </c>
      <c r="AB11" s="60"/>
      <c r="AC11" s="63"/>
      <c r="AD11" s="63"/>
      <c r="AE11" s="76" t="s">
        <v>191</v>
      </c>
      <c r="AF11" s="76">
        <v>0.95</v>
      </c>
      <c r="AI11" t="s">
        <v>161</v>
      </c>
      <c r="AJ11" s="65">
        <f>C11</f>
        <v>34.442957746478882</v>
      </c>
      <c r="AK11" s="63" t="s">
        <v>70</v>
      </c>
      <c r="AM11" s="874">
        <f>'Discrete pdfs (ERF)'!B90</f>
        <v>32.952252683152182</v>
      </c>
      <c r="AN11" s="868">
        <f>'Discrete pdfs (ERF)'!B91</f>
        <v>21.137990460248215</v>
      </c>
      <c r="AO11" s="869">
        <f>'Discrete pdfs (ERF)'!B92</f>
        <v>51.04719755409544</v>
      </c>
      <c r="AQ11" s="432"/>
      <c r="AR11" s="63"/>
      <c r="AT11" s="76" t="s">
        <v>191</v>
      </c>
      <c r="AU11" s="137">
        <v>0.95</v>
      </c>
    </row>
    <row r="12" spans="2:48" ht="19">
      <c r="B12" t="s">
        <v>162</v>
      </c>
      <c r="C12" s="81">
        <f>((MEDIAN('Discrete pdfs (RF)'!D4:D53)))*'Discrete pdfs (ERF)'!O4</f>
        <v>-9.3465430419221214</v>
      </c>
      <c r="D12" s="81">
        <f>((STDEV('Discrete pdfs (RF)'!D4:D53)))*'Discrete pdfs (ERF)'!O4</f>
        <v>3.4438462527269396</v>
      </c>
      <c r="E12" s="97" t="s">
        <v>70</v>
      </c>
      <c r="F12" s="97"/>
      <c r="G12" t="s">
        <v>162</v>
      </c>
      <c r="I12" s="858">
        <f>'Discrete pdfs (ERF)'!D74</f>
        <v>-10.573176301928147</v>
      </c>
      <c r="J12" s="868">
        <f>'Discrete pdfs (ERF)'!D75</f>
        <v>-19.814460554882505</v>
      </c>
      <c r="K12" s="869">
        <f>'Discrete pdfs (ERF)'!D76</f>
        <v>-7.3782099493858029</v>
      </c>
      <c r="P12" s="76" t="s">
        <v>192</v>
      </c>
      <c r="Q12" s="76"/>
      <c r="T12" t="s">
        <v>162</v>
      </c>
      <c r="U12" s="65">
        <f>C12</f>
        <v>-9.3465430419221214</v>
      </c>
      <c r="V12" s="63" t="str">
        <f>E12</f>
        <v>mW/m2 / Tg N</v>
      </c>
      <c r="X12" s="874">
        <f>'Discrete pdfs (ERF)'!D82</f>
        <v>-7.9041693467585485</v>
      </c>
      <c r="Y12" s="868">
        <f>'Discrete pdfs (ERF)'!D83</f>
        <v>-14.812658681563617</v>
      </c>
      <c r="Z12" s="869">
        <f>'Discrete pdfs (ERF)'!D84</f>
        <v>-5.5157144126357842</v>
      </c>
      <c r="AD12" s="63"/>
      <c r="AE12" s="76" t="s">
        <v>192</v>
      </c>
      <c r="AF12" s="76"/>
      <c r="AI12" t="s">
        <v>162</v>
      </c>
      <c r="AJ12" s="65">
        <f>C12</f>
        <v>-9.3465430419221214</v>
      </c>
      <c r="AK12" s="63" t="s">
        <v>70</v>
      </c>
      <c r="AM12" s="874">
        <f>'Discrete pdfs (ERF)'!D90</f>
        <v>-6.7065156750989567</v>
      </c>
      <c r="AN12" s="868">
        <f>'Discrete pdfs (ERF)'!D91</f>
        <v>-12.568218528685286</v>
      </c>
      <c r="AO12" s="869">
        <f>'Discrete pdfs (ERF)'!D92</f>
        <v>-4.6799636425908568</v>
      </c>
      <c r="AT12" s="76" t="s">
        <v>192</v>
      </c>
      <c r="AU12" s="137"/>
    </row>
    <row r="13" spans="2:48" ht="19">
      <c r="B13" t="s">
        <v>77</v>
      </c>
      <c r="C13" s="81">
        <f>((MEDIAN('Discrete pdfs (RF)'!C4:C53)))*'Discrete pdfs (ERF)'!O4</f>
        <v>-18.693086083844243</v>
      </c>
      <c r="D13" s="81">
        <f>((STDEV('Discrete pdfs (RF)'!C4:C53)))*'Discrete pdfs (ERF)'!O4</f>
        <v>6.9276705959647096</v>
      </c>
      <c r="E13" s="97" t="s">
        <v>70</v>
      </c>
      <c r="G13" t="s">
        <v>77</v>
      </c>
      <c r="I13" s="858">
        <f>'Discrete pdfs (ERF)'!C74</f>
        <v>-21.146352603856293</v>
      </c>
      <c r="J13" s="868">
        <f>'Discrete pdfs (ERF)'!C75</f>
        <v>-39.62892110976501</v>
      </c>
      <c r="K13" s="869">
        <f>'Discrete pdfs (ERF)'!C76</f>
        <v>-14.756419898771606</v>
      </c>
      <c r="M13" s="60"/>
      <c r="P13" s="80" t="s">
        <v>224</v>
      </c>
      <c r="Q13" s="85">
        <f>Q22/Q23</f>
        <v>1.1657924009020941</v>
      </c>
      <c r="T13" t="s">
        <v>77</v>
      </c>
      <c r="U13" s="65">
        <f>C13</f>
        <v>-18.693086083844243</v>
      </c>
      <c r="V13" s="63" t="str">
        <f>E13</f>
        <v>mW/m2 / Tg N</v>
      </c>
      <c r="X13" s="874">
        <f>'Discrete pdfs (ERF)'!C82</f>
        <v>-15.808338693517097</v>
      </c>
      <c r="Y13" s="868">
        <f>'Discrete pdfs (ERF)'!C83</f>
        <v>-29.625317363127234</v>
      </c>
      <c r="Z13" s="869">
        <f>'Discrete pdfs (ERF)'!C84</f>
        <v>-11.031428825271568</v>
      </c>
      <c r="AB13" s="60"/>
      <c r="AC13" s="63"/>
      <c r="AD13" s="63"/>
      <c r="AE13" s="80" t="s">
        <v>224</v>
      </c>
      <c r="AF13" s="85">
        <f>AF22/AF23</f>
        <v>1.1657924009020941</v>
      </c>
      <c r="AI13" t="s">
        <v>77</v>
      </c>
      <c r="AJ13" s="65">
        <f>C13</f>
        <v>-18.693086083844243</v>
      </c>
      <c r="AK13" s="63" t="s">
        <v>70</v>
      </c>
      <c r="AM13" s="874">
        <f>'Discrete pdfs (ERF)'!C90</f>
        <v>-13.413031350197913</v>
      </c>
      <c r="AN13" s="868">
        <f>'Discrete pdfs (ERF)'!C91</f>
        <v>-25.136437057370571</v>
      </c>
      <c r="AO13" s="869">
        <f>'Discrete pdfs (ERF)'!C92</f>
        <v>-9.3599272851817137</v>
      </c>
      <c r="AQ13" s="60"/>
      <c r="AR13" s="63"/>
      <c r="AT13" s="80" t="s">
        <v>224</v>
      </c>
      <c r="AU13" s="138">
        <f>AU22/AU23</f>
        <v>1.1657924009020941</v>
      </c>
    </row>
    <row r="14" spans="2:48" ht="19">
      <c r="B14" t="s">
        <v>73</v>
      </c>
      <c r="C14" s="81">
        <f>((MEDIAN('Discrete pdfs (RF)'!E4:E53)))*'Discrete pdfs (ERF)'!O4</f>
        <v>-2.8039629125766363</v>
      </c>
      <c r="D14" s="81">
        <f>((STDEV('Discrete pdfs (RF)'!E4:E53)))*'Discrete pdfs (ERF)'!O4</f>
        <v>1.0385489173703184</v>
      </c>
      <c r="E14" s="97" t="s">
        <v>70</v>
      </c>
      <c r="G14" t="s">
        <v>73</v>
      </c>
      <c r="I14" s="858">
        <f>'Discrete pdfs (ERF)'!E74</f>
        <v>-3.171952890578444</v>
      </c>
      <c r="J14" s="868">
        <f>'Discrete pdfs (ERF)'!E75</f>
        <v>-5.9443381664647497</v>
      </c>
      <c r="K14" s="869">
        <f>'Discrete pdfs (ERF)'!E76</f>
        <v>-2.2134629848157408</v>
      </c>
      <c r="P14" s="80" t="s">
        <v>170</v>
      </c>
      <c r="Q14" s="80"/>
      <c r="T14" t="s">
        <v>73</v>
      </c>
      <c r="U14" s="65">
        <f>C14</f>
        <v>-2.8039629125766363</v>
      </c>
      <c r="V14" s="63" t="str">
        <f>E14</f>
        <v>mW/m2 / Tg N</v>
      </c>
      <c r="X14" s="874">
        <f>'Discrete pdfs (ERF)'!E82</f>
        <v>-2.3712508040275644</v>
      </c>
      <c r="Y14" s="868">
        <f>'Discrete pdfs (ERF)'!E83</f>
        <v>-4.4437976044690837</v>
      </c>
      <c r="Z14" s="869">
        <f>'Discrete pdfs (ERF)'!E84</f>
        <v>-1.6547143237907354</v>
      </c>
      <c r="AD14" s="63"/>
      <c r="AE14" s="80" t="s">
        <v>170</v>
      </c>
      <c r="AF14" s="80"/>
      <c r="AI14" t="s">
        <v>73</v>
      </c>
      <c r="AJ14" s="65">
        <f>C14</f>
        <v>-2.8039629125766363</v>
      </c>
      <c r="AK14" s="63" t="s">
        <v>70</v>
      </c>
      <c r="AM14" s="874">
        <f>'Discrete pdfs (ERF)'!E90</f>
        <v>-2.0119547025296871</v>
      </c>
      <c r="AN14" s="868">
        <f>'Discrete pdfs (ERF)'!E91</f>
        <v>-3.7704655586055846</v>
      </c>
      <c r="AO14" s="869">
        <f>'Discrete pdfs (ERF)'!E92</f>
        <v>-1.4039890927772569</v>
      </c>
      <c r="AT14" s="80" t="s">
        <v>170</v>
      </c>
      <c r="AU14" s="139"/>
    </row>
    <row r="15" spans="2:48" ht="19">
      <c r="B15" t="s">
        <v>163</v>
      </c>
      <c r="C15" s="81">
        <f>MEDIAN('Discrete pdfs (ERF)'!M4:M63)</f>
        <v>5.4603140858326471</v>
      </c>
      <c r="D15" s="81">
        <f>STDEV('Discrete pdfs (ERF)'!M4:M63)</f>
        <v>8.1252380622779654</v>
      </c>
      <c r="E15" s="97" t="s">
        <v>70</v>
      </c>
      <c r="G15" t="s">
        <v>163</v>
      </c>
      <c r="I15" s="854">
        <f>'Discrete pdfs (ERF)'!F74</f>
        <v>17.539347582079568</v>
      </c>
      <c r="J15" s="870">
        <f>'Discrete pdfs (ERF)'!F75</f>
        <v>0.58115934213264642</v>
      </c>
      <c r="K15" s="871">
        <f>'Discrete pdfs (ERF)'!F76</f>
        <v>28.506355402982386</v>
      </c>
      <c r="M15" s="432">
        <f>Q10</f>
        <v>1.4319484124520485</v>
      </c>
      <c r="N15" s="63" t="s">
        <v>201</v>
      </c>
      <c r="T15" t="s">
        <v>163</v>
      </c>
      <c r="U15" s="65">
        <f>C15</f>
        <v>5.4603140858326471</v>
      </c>
      <c r="V15" s="63" t="str">
        <f>E15</f>
        <v>mW/m2 / Tg N</v>
      </c>
      <c r="X15" s="872">
        <f>'Discrete pdfs (ERF)'!F82</f>
        <v>13.621291243260556</v>
      </c>
      <c r="Y15" s="870">
        <f>'Discrete pdfs (ERF)'!F83</f>
        <v>0.86707182416225981</v>
      </c>
      <c r="Z15" s="871">
        <f>'Discrete pdfs (ERF)'!F84</f>
        <v>21.977615988037023</v>
      </c>
      <c r="AB15" s="432">
        <f>AF10</f>
        <v>1.0842030469565218</v>
      </c>
      <c r="AC15" s="63" t="s">
        <v>201</v>
      </c>
      <c r="AD15" s="63"/>
      <c r="AI15" t="s">
        <v>163</v>
      </c>
      <c r="AJ15" s="65">
        <f>C15</f>
        <v>5.4603140858326471</v>
      </c>
      <c r="AK15" s="63" t="s">
        <v>70</v>
      </c>
      <c r="AM15" s="872">
        <f>'Discrete pdfs (ERF)'!F90</f>
        <v>12.923260364304795</v>
      </c>
      <c r="AN15" s="870">
        <f>'Discrete pdfs (ERF)'!F91</f>
        <v>1.8956168261127804</v>
      </c>
      <c r="AO15" s="871">
        <f>'Discrete pdfs (ERF)'!F92</f>
        <v>20.436349863128171</v>
      </c>
      <c r="AQ15" s="432">
        <f>AU10</f>
        <v>0.95671959782608695</v>
      </c>
      <c r="AR15" s="63" t="s">
        <v>201</v>
      </c>
      <c r="AU15" s="136"/>
    </row>
    <row r="16" spans="2:48" ht="19">
      <c r="C16" s="81"/>
      <c r="D16" s="81"/>
      <c r="G16"/>
      <c r="I16" s="854"/>
      <c r="J16" s="870"/>
      <c r="K16" s="871"/>
      <c r="P16" s="74" t="s">
        <v>178</v>
      </c>
      <c r="Q16" s="74" t="s">
        <v>179</v>
      </c>
      <c r="R16" s="74" t="s">
        <v>198</v>
      </c>
      <c r="U16" s="65"/>
      <c r="V16"/>
      <c r="X16" s="872"/>
      <c r="Y16" s="870"/>
      <c r="Z16" s="871"/>
      <c r="AD16" s="63"/>
      <c r="AE16" s="122" t="str">
        <f t="shared" ref="AE16:AE23" si="0">P16</f>
        <v xml:space="preserve">EIs </v>
      </c>
      <c r="AF16" s="122" t="s">
        <v>179</v>
      </c>
      <c r="AG16" s="105" t="s">
        <v>198</v>
      </c>
      <c r="AJ16" s="65"/>
      <c r="AM16" s="872"/>
      <c r="AN16" s="870"/>
      <c r="AO16" s="871"/>
      <c r="AT16" s="131" t="s">
        <v>178</v>
      </c>
      <c r="AU16" s="131" t="s">
        <v>179</v>
      </c>
      <c r="AV16" s="131" t="s">
        <v>198</v>
      </c>
    </row>
    <row r="17" spans="2:48" ht="19">
      <c r="B17" t="s">
        <v>202</v>
      </c>
      <c r="C17" s="439">
        <f>MEDIAN('Discrete pdfs (ERF)'!K4:K13)</f>
        <v>5.1788268955650935E-3</v>
      </c>
      <c r="D17" s="439">
        <f>STDEV('Discrete pdfs (ERF)'!K4:K13)</f>
        <v>2.6197553032660209E-3</v>
      </c>
      <c r="E17" s="63" t="s">
        <v>140</v>
      </c>
      <c r="G17" t="s">
        <v>202</v>
      </c>
      <c r="I17" s="854">
        <f>'Discrete pdfs (ERF)'!I74</f>
        <v>1.981165428334827</v>
      </c>
      <c r="J17" s="870">
        <f>'Discrete pdfs (ERF)'!I75</f>
        <v>0.78770555106323104</v>
      </c>
      <c r="K17" s="871">
        <f>'Discrete pdfs (ERF)'!I76</f>
        <v>3.1587252887860515</v>
      </c>
      <c r="M17" s="432">
        <f>Q18*Q7*Q11/1000000000000</f>
        <v>382.55100397957017</v>
      </c>
      <c r="N17" s="63" t="s">
        <v>146</v>
      </c>
      <c r="P17" t="s">
        <v>171</v>
      </c>
      <c r="Q17">
        <v>15.14</v>
      </c>
      <c r="R17" s="60" t="s">
        <v>199</v>
      </c>
      <c r="T17" t="s">
        <v>202</v>
      </c>
      <c r="U17" s="65">
        <f>C17</f>
        <v>5.1788268955650935E-3</v>
      </c>
      <c r="V17" s="63" t="str">
        <f>E17</f>
        <v>mW/m2 / Tg H2O</v>
      </c>
      <c r="X17" s="872">
        <f>'Discrete pdfs (ERF)'!I82</f>
        <v>1.5000439787124467</v>
      </c>
      <c r="Y17" s="870">
        <f>'Discrete pdfs (ERF)'!I83</f>
        <v>0.59641307685441503</v>
      </c>
      <c r="Z17" s="871">
        <f>'Discrete pdfs (ERF)'!I84</f>
        <v>2.3916361461206894</v>
      </c>
      <c r="AB17" s="432">
        <f>AF7*AF11*AF18/1000000000000</f>
        <v>289.64937600000002</v>
      </c>
      <c r="AC17" s="63" t="s">
        <v>146</v>
      </c>
      <c r="AD17" s="63"/>
      <c r="AE17" t="str">
        <f t="shared" si="0"/>
        <v>EINOx</v>
      </c>
      <c r="AF17">
        <f t="shared" ref="AF17:AG20" si="1">Q17</f>
        <v>15.14</v>
      </c>
      <c r="AG17" s="60" t="str">
        <f t="shared" si="1"/>
        <v>g/kg fuel</v>
      </c>
      <c r="AI17" t="s">
        <v>202</v>
      </c>
      <c r="AJ17" s="65">
        <f>C17</f>
        <v>5.1788268955650935E-3</v>
      </c>
      <c r="AK17" s="63" t="s">
        <v>140</v>
      </c>
      <c r="AM17" s="872">
        <f>'Discrete pdfs (ERF)'!I90</f>
        <v>1.411287742811159</v>
      </c>
      <c r="AN17" s="870">
        <f>'Discrete pdfs (ERF)'!I91</f>
        <v>0.56112385834140854</v>
      </c>
      <c r="AO17" s="871">
        <f>'Discrete pdfs (ERF)'!I92</f>
        <v>2.2501252137830008</v>
      </c>
      <c r="AQ17" s="432">
        <f>AU7*AU11*AU18/1000000000000</f>
        <v>272.51108625000001</v>
      </c>
      <c r="AR17" s="63" t="s">
        <v>146</v>
      </c>
      <c r="AT17" t="s">
        <v>171</v>
      </c>
      <c r="AU17" s="136">
        <v>14.2</v>
      </c>
      <c r="AV17" s="60" t="s">
        <v>199</v>
      </c>
    </row>
    <row r="18" spans="2:48" ht="19">
      <c r="C18" s="439"/>
      <c r="D18" s="439"/>
      <c r="G18"/>
      <c r="I18" s="854"/>
      <c r="J18" s="870"/>
      <c r="K18" s="871"/>
      <c r="P18" t="s">
        <v>242</v>
      </c>
      <c r="Q18">
        <v>1231</v>
      </c>
      <c r="R18" s="60" t="s">
        <v>199</v>
      </c>
      <c r="U18" s="65"/>
      <c r="X18" s="872"/>
      <c r="Y18" s="870"/>
      <c r="Z18" s="871"/>
      <c r="AD18" s="63"/>
      <c r="AE18" t="str">
        <f t="shared" si="0"/>
        <v>EI H2O</v>
      </c>
      <c r="AF18">
        <f t="shared" si="1"/>
        <v>1231</v>
      </c>
      <c r="AG18" s="60" t="str">
        <f t="shared" si="1"/>
        <v>g/kg fuel</v>
      </c>
      <c r="AJ18" s="65"/>
      <c r="AK18" s="63"/>
      <c r="AM18" s="872"/>
      <c r="AN18" s="870"/>
      <c r="AO18" s="871"/>
      <c r="AT18" t="s">
        <v>242</v>
      </c>
      <c r="AU18" s="136">
        <v>1231</v>
      </c>
      <c r="AV18" s="60" t="s">
        <v>199</v>
      </c>
    </row>
    <row r="19" spans="2:48" ht="19">
      <c r="B19" t="s">
        <v>164</v>
      </c>
      <c r="C19" s="81">
        <f>MEDIAN('Discrete pdfs (ERF)'!J4:J12)</f>
        <v>100.67114093959731</v>
      </c>
      <c r="D19" s="81">
        <f>STDEV('Discrete pdfs (ERF)'!J4:J12)</f>
        <v>165.53728158331356</v>
      </c>
      <c r="E19" s="63" t="s">
        <v>1</v>
      </c>
      <c r="G19" t="s">
        <v>164</v>
      </c>
      <c r="I19" s="101">
        <f>'Discrete pdfs (ERF)'!H74</f>
        <v>0.93855026900597305</v>
      </c>
      <c r="J19" s="870">
        <f>'Discrete pdfs (ERF)'!H75</f>
        <v>7.4138629599411532E-2</v>
      </c>
      <c r="K19" s="871">
        <f>'Discrete pdfs (ERF)'!H76</f>
        <v>3.9962996768286958</v>
      </c>
      <c r="M19" s="864">
        <f>Q7*Q19*Q11/1000000000000</f>
        <v>9.3229326721259997E-3</v>
      </c>
      <c r="N19" s="63" t="s">
        <v>164</v>
      </c>
      <c r="P19" t="s">
        <v>243</v>
      </c>
      <c r="Q19">
        <v>0.03</v>
      </c>
      <c r="R19" s="60" t="s">
        <v>200</v>
      </c>
      <c r="T19" t="s">
        <v>164</v>
      </c>
      <c r="U19" s="65">
        <f>C19</f>
        <v>100.67114093959731</v>
      </c>
      <c r="V19" s="63" t="str">
        <f>E19</f>
        <v>mW/m2 / Tg BC</v>
      </c>
      <c r="X19" s="460">
        <f>'Discrete pdfs (ERF)'!H82</f>
        <v>0.71062550335570462</v>
      </c>
      <c r="Y19" s="870">
        <f>'Discrete pdfs (ERF)'!H83</f>
        <v>5.6134234592445327E-2</v>
      </c>
      <c r="Z19" s="871">
        <f>'Discrete pdfs (ERF)'!H84</f>
        <v>3.025807528044679</v>
      </c>
      <c r="AB19" s="864">
        <f>AF7*AF11*AF19/1000000000000</f>
        <v>7.05888E-3</v>
      </c>
      <c r="AC19" s="63" t="s">
        <v>164</v>
      </c>
      <c r="AD19" s="63"/>
      <c r="AE19" t="str">
        <f t="shared" si="0"/>
        <v>EI BC</v>
      </c>
      <c r="AF19">
        <f t="shared" si="1"/>
        <v>0.03</v>
      </c>
      <c r="AG19" s="60" t="str">
        <f t="shared" si="1"/>
        <v>g BC/kg fuel</v>
      </c>
      <c r="AI19" t="s">
        <v>164</v>
      </c>
      <c r="AJ19" s="65">
        <f>C19</f>
        <v>100.67114093959731</v>
      </c>
      <c r="AK19" s="63" t="s">
        <v>1</v>
      </c>
      <c r="AM19" s="460">
        <f>'Discrete pdfs (ERF)'!H90</f>
        <v>0.66857843959731544</v>
      </c>
      <c r="AN19" s="870">
        <f>'Discrete pdfs (ERF)'!H91</f>
        <v>5.2812823061630224E-2</v>
      </c>
      <c r="AO19" s="871">
        <f>'Discrete pdfs (ERF)'!H92</f>
        <v>2.846773252675272</v>
      </c>
      <c r="AQ19" s="864">
        <f>AU7*AU11*AU19/1000000000000</f>
        <v>6.6412125000000002E-3</v>
      </c>
      <c r="AR19" s="63" t="s">
        <v>164</v>
      </c>
      <c r="AT19" t="s">
        <v>243</v>
      </c>
      <c r="AU19" s="136">
        <v>0.03</v>
      </c>
      <c r="AV19" s="60" t="s">
        <v>200</v>
      </c>
    </row>
    <row r="20" spans="2:48" ht="19">
      <c r="C20" s="81"/>
      <c r="D20" s="81"/>
      <c r="G20"/>
      <c r="I20" s="854"/>
      <c r="J20" s="870"/>
      <c r="K20" s="871"/>
      <c r="M20" s="60"/>
      <c r="P20" t="s">
        <v>244</v>
      </c>
      <c r="Q20">
        <f>0.6*(64/32)</f>
        <v>1.2</v>
      </c>
      <c r="R20" s="60" t="s">
        <v>225</v>
      </c>
      <c r="V20"/>
      <c r="X20" s="872"/>
      <c r="Y20" s="870"/>
      <c r="Z20" s="871"/>
      <c r="AB20" s="60"/>
      <c r="AC20" s="63"/>
      <c r="AD20" s="63"/>
      <c r="AE20" t="str">
        <f t="shared" si="0"/>
        <v>EI SO2</v>
      </c>
      <c r="AF20">
        <f t="shared" si="1"/>
        <v>1.2</v>
      </c>
      <c r="AG20" s="60" t="str">
        <f t="shared" si="1"/>
        <v>g SO2/kg fuel</v>
      </c>
      <c r="AM20" s="872"/>
      <c r="AN20" s="870"/>
      <c r="AO20" s="871"/>
      <c r="AQ20" s="60"/>
      <c r="AR20" s="63"/>
      <c r="AT20" t="s">
        <v>244</v>
      </c>
      <c r="AU20" s="136">
        <f>0.6*(64/32)</f>
        <v>1.2</v>
      </c>
      <c r="AV20" s="60" t="s">
        <v>225</v>
      </c>
    </row>
    <row r="21" spans="2:48" ht="19">
      <c r="B21" t="s">
        <v>165</v>
      </c>
      <c r="C21" s="81">
        <f>MEDIAN('Discrete pdfs (ERF)'!I4:I12)</f>
        <v>-19.909502262443439</v>
      </c>
      <c r="D21" s="81">
        <f>STDEV('Discrete pdfs (ERF)'!I4:I12)</f>
        <v>16.022583989625002</v>
      </c>
      <c r="E21" s="63" t="s">
        <v>129</v>
      </c>
      <c r="G21" t="s">
        <v>165</v>
      </c>
      <c r="I21" s="854">
        <f>'Discrete pdfs (ERF)'!G74</f>
        <v>-7.4245979651320182</v>
      </c>
      <c r="J21" s="870">
        <f>'Discrete pdfs (ERF)'!G75</f>
        <v>-18.563822903523821</v>
      </c>
      <c r="K21" s="871">
        <f>'Discrete pdfs (ERF)'!G76</f>
        <v>-2.5630055456016501</v>
      </c>
      <c r="M21" s="432">
        <f>Q7*Q11*Q20/1000000000000</f>
        <v>0.37291730688503999</v>
      </c>
      <c r="N21" s="63" t="s">
        <v>197</v>
      </c>
      <c r="P21" t="s">
        <v>166</v>
      </c>
      <c r="Q21">
        <v>54.22</v>
      </c>
      <c r="T21" t="s">
        <v>165</v>
      </c>
      <c r="U21" s="65">
        <f>C21</f>
        <v>-19.909502262443439</v>
      </c>
      <c r="V21" s="63" t="str">
        <f>E21</f>
        <v>mW/m2 / Tg SO2</v>
      </c>
      <c r="X21" s="872">
        <f>'Discrete pdfs (ERF)'!G82</f>
        <v>-5.6215514932126691</v>
      </c>
      <c r="Y21" s="870">
        <f>'Discrete pdfs (ERF)'!G83</f>
        <v>-14.055641376560958</v>
      </c>
      <c r="Z21" s="871">
        <f>'Discrete pdfs (ERF)'!G84</f>
        <v>-1.9405855670103094</v>
      </c>
      <c r="AB21" s="432">
        <f>AF7*AF11*AF20/1000000000000</f>
        <v>0.28235519999999997</v>
      </c>
      <c r="AC21" s="63" t="s">
        <v>197</v>
      </c>
      <c r="AD21" s="63"/>
      <c r="AE21" t="str">
        <f t="shared" si="0"/>
        <v>Contrail cirrus</v>
      </c>
      <c r="AF21">
        <f>Q21</f>
        <v>54.22</v>
      </c>
      <c r="AI21" t="s">
        <v>165</v>
      </c>
      <c r="AJ21" s="65">
        <f>C21</f>
        <v>-19.909502262443439</v>
      </c>
      <c r="AK21" s="63" t="s">
        <v>129</v>
      </c>
      <c r="AM21" s="872">
        <f>'Discrete pdfs (ERF)'!G90</f>
        <v>-5.2889294117647063</v>
      </c>
      <c r="AN21" s="870">
        <f>'Discrete pdfs (ERF)'!G91</f>
        <v>-13.223981878928932</v>
      </c>
      <c r="AO21" s="871">
        <f>'Discrete pdfs (ERF)'!G92</f>
        <v>-1.8257628865979385</v>
      </c>
      <c r="AQ21" s="432">
        <f>AU7*AU11*AU20/1000000000000</f>
        <v>0.26564850000000001</v>
      </c>
      <c r="AR21" s="63" t="s">
        <v>197</v>
      </c>
      <c r="AT21" t="s">
        <v>166</v>
      </c>
      <c r="AU21" s="136">
        <v>54.22</v>
      </c>
    </row>
    <row r="22" spans="2:48" ht="19">
      <c r="C22" s="81"/>
      <c r="D22" s="81"/>
      <c r="G22"/>
      <c r="I22" s="854"/>
      <c r="J22" s="870"/>
      <c r="K22" s="871"/>
      <c r="M22" s="75"/>
      <c r="N22" s="388"/>
      <c r="P22" t="s">
        <v>226</v>
      </c>
      <c r="Q22" s="87">
        <v>38680000000</v>
      </c>
      <c r="R22" s="60" t="s">
        <v>261</v>
      </c>
      <c r="V22"/>
      <c r="X22" s="872"/>
      <c r="Y22" s="870"/>
      <c r="Z22" s="871"/>
      <c r="AC22" s="63"/>
      <c r="AD22" s="63"/>
      <c r="AE22" t="str">
        <f t="shared" si="0"/>
        <v>2006 distance</v>
      </c>
      <c r="AF22" s="86">
        <f>Q22</f>
        <v>38680000000</v>
      </c>
      <c r="AG22" s="60" t="str">
        <f>R22</f>
        <v>km (AEDT)</v>
      </c>
      <c r="AM22" s="872"/>
      <c r="AN22" s="870"/>
      <c r="AO22" s="871"/>
      <c r="AR22" s="63"/>
      <c r="AT22" t="s">
        <v>226</v>
      </c>
      <c r="AU22" s="140">
        <v>38680000000</v>
      </c>
      <c r="AV22" s="60" t="s">
        <v>261</v>
      </c>
    </row>
    <row r="23" spans="2:48" ht="19">
      <c r="G23"/>
      <c r="I23" s="854"/>
      <c r="J23" s="870"/>
      <c r="K23" s="871"/>
      <c r="P23" s="84" t="s">
        <v>226</v>
      </c>
      <c r="Q23" s="87">
        <f>'Contrail-cirrus'!E24</f>
        <v>33179149195.061901</v>
      </c>
      <c r="R23" s="60" t="s">
        <v>262</v>
      </c>
      <c r="X23" s="860"/>
      <c r="Y23" s="861"/>
      <c r="Z23" s="862"/>
      <c r="AC23" s="63"/>
      <c r="AD23" s="63"/>
      <c r="AE23" t="str">
        <f t="shared" si="0"/>
        <v>2006 distance</v>
      </c>
      <c r="AF23" s="86">
        <f>Q23</f>
        <v>33179149195.061901</v>
      </c>
      <c r="AG23" s="60" t="str">
        <f>R23</f>
        <v>km (ICAO scheduled)</v>
      </c>
      <c r="AK23" s="63"/>
      <c r="AM23" s="860"/>
      <c r="AN23" s="861"/>
      <c r="AO23" s="862"/>
      <c r="AR23" s="63"/>
      <c r="AT23" s="84" t="s">
        <v>226</v>
      </c>
      <c r="AU23" s="140">
        <f>Q23</f>
        <v>33179149195.061901</v>
      </c>
      <c r="AV23" s="60" t="s">
        <v>262</v>
      </c>
    </row>
    <row r="24" spans="2:48" ht="19">
      <c r="F24" s="318"/>
      <c r="G24" s="455" t="s">
        <v>167</v>
      </c>
      <c r="H24" s="113"/>
      <c r="I24" s="963">
        <v>100.91292563</v>
      </c>
      <c r="J24" s="964">
        <v>54.918920720000003</v>
      </c>
      <c r="K24" s="965">
        <v>145.49249653000001</v>
      </c>
      <c r="P24" t="s">
        <v>357</v>
      </c>
      <c r="Q24" s="423">
        <f>'Contrail-cirrus'!E67</f>
        <v>52610600000.000008</v>
      </c>
      <c r="T24" s="110" t="s">
        <v>167</v>
      </c>
      <c r="U24" s="111"/>
      <c r="V24" s="112"/>
      <c r="W24" s="113"/>
      <c r="X24" s="963">
        <v>80.373344889999998</v>
      </c>
      <c r="Y24" s="964">
        <v>45.117754990000002</v>
      </c>
      <c r="Z24" s="965">
        <v>114.52750912</v>
      </c>
      <c r="AC24" s="63"/>
      <c r="AD24" s="63"/>
      <c r="AE24" t="s">
        <v>264</v>
      </c>
      <c r="AF24" s="86">
        <f>'Contrail-cirrus'!E54</f>
        <v>40440565850.362999</v>
      </c>
      <c r="AI24" s="110" t="s">
        <v>167</v>
      </c>
      <c r="AJ24" s="111"/>
      <c r="AK24" s="112"/>
      <c r="AL24" s="113"/>
      <c r="AM24" s="963">
        <v>66.903057020000006</v>
      </c>
      <c r="AN24" s="964">
        <v>38.281137010000002</v>
      </c>
      <c r="AO24" s="965">
        <v>94.549265550000001</v>
      </c>
      <c r="AR24" s="63"/>
      <c r="AT24" t="s">
        <v>268</v>
      </c>
      <c r="AU24" s="423">
        <f>'Contrail-cirrus'!E41</f>
        <v>31857353024.202999</v>
      </c>
    </row>
    <row r="25" spans="2:48" ht="19">
      <c r="F25" s="318"/>
      <c r="G25" s="62" t="s">
        <v>228</v>
      </c>
      <c r="H25" s="116"/>
      <c r="I25" s="957">
        <v>66.578017860000003</v>
      </c>
      <c r="J25" s="958">
        <v>21.00164161</v>
      </c>
      <c r="K25" s="959">
        <v>110.8124858</v>
      </c>
      <c r="P25" t="s">
        <v>358</v>
      </c>
      <c r="Q25" s="424">
        <f>Q24*Q13</f>
        <v>61333037686.899719</v>
      </c>
      <c r="T25" s="114" t="s">
        <v>228</v>
      </c>
      <c r="U25" s="62"/>
      <c r="V25" s="115"/>
      <c r="W25" s="116"/>
      <c r="X25" s="958">
        <v>51.360272600000002</v>
      </c>
      <c r="Y25" s="958">
        <v>16.47765558</v>
      </c>
      <c r="Z25" s="959">
        <v>85.151003009999997</v>
      </c>
      <c r="AC25" s="63"/>
      <c r="AD25" s="63"/>
      <c r="AE25" t="s">
        <v>265</v>
      </c>
      <c r="AF25" s="86">
        <f>AF24*AF13</f>
        <v>47145304356.53392</v>
      </c>
      <c r="AI25" s="114" t="s">
        <v>228</v>
      </c>
      <c r="AJ25" s="62"/>
      <c r="AK25" s="115"/>
      <c r="AL25" s="116"/>
      <c r="AM25" s="958">
        <v>41.935924350000001</v>
      </c>
      <c r="AN25" s="958">
        <v>13.656670739999999</v>
      </c>
      <c r="AO25" s="959">
        <v>69.226637030000006</v>
      </c>
      <c r="AR25" s="63"/>
      <c r="AT25" t="s">
        <v>269</v>
      </c>
      <c r="AU25" s="141">
        <f>AU24*AU13</f>
        <v>37139060068.471207</v>
      </c>
    </row>
    <row r="26" spans="2:48">
      <c r="F26" s="318"/>
      <c r="G26" s="412" t="s">
        <v>258</v>
      </c>
      <c r="H26" s="412"/>
      <c r="I26" s="960">
        <f>I24/I9</f>
        <v>2.9395292512418347</v>
      </c>
      <c r="J26" s="961">
        <f>J24/J9</f>
        <v>1.9280904093855269</v>
      </c>
      <c r="K26" s="962">
        <f>K24/K9</f>
        <v>3.6203067148406953</v>
      </c>
      <c r="R26" s="86"/>
      <c r="T26" s="117" t="s">
        <v>258</v>
      </c>
      <c r="U26" s="118"/>
      <c r="V26" s="119"/>
      <c r="W26" s="120"/>
      <c r="X26" s="960">
        <f>X24/X9</f>
        <v>2.7701732222957838</v>
      </c>
      <c r="Y26" s="961">
        <f>Y24/Y9</f>
        <v>1.8754300587680164</v>
      </c>
      <c r="Z26" s="962">
        <f>Z24/Z9</f>
        <v>3.3729567671583895</v>
      </c>
      <c r="AC26" s="63"/>
      <c r="AD26" s="63"/>
      <c r="AE26" s="63"/>
      <c r="AF26" s="63"/>
      <c r="AG26" s="63"/>
      <c r="AI26" s="117" t="s">
        <v>258</v>
      </c>
      <c r="AJ26" s="118"/>
      <c r="AK26" s="119"/>
      <c r="AL26" s="120"/>
      <c r="AM26" s="960">
        <f>AM24/AM9</f>
        <v>2.6789881044766095</v>
      </c>
      <c r="AN26" s="961">
        <f>AN24/AN9</f>
        <v>1.8482216225442618</v>
      </c>
      <c r="AO26" s="962">
        <f>AO24/AO9</f>
        <v>3.2344110361846288</v>
      </c>
      <c r="AR26" s="63"/>
    </row>
    <row r="27" spans="2:48">
      <c r="I27" s="92"/>
      <c r="J27" s="92"/>
      <c r="K27" s="92"/>
      <c r="T27" s="890" t="s">
        <v>589</v>
      </c>
      <c r="U27" s="891"/>
      <c r="V27" s="892"/>
      <c r="W27" s="891"/>
      <c r="X27" s="903">
        <v>2.2999999999999998</v>
      </c>
      <c r="Y27" s="893">
        <v>1.1000000000000001</v>
      </c>
      <c r="Z27" s="875">
        <v>3.3</v>
      </c>
    </row>
    <row r="28" spans="2:48">
      <c r="B28" s="409"/>
      <c r="C28" s="62"/>
      <c r="D28" s="62"/>
      <c r="E28" s="115"/>
      <c r="T28" s="894" t="s">
        <v>590</v>
      </c>
      <c r="U28" s="528"/>
      <c r="V28" s="895"/>
      <c r="W28" s="528"/>
      <c r="X28" s="904">
        <v>1.82</v>
      </c>
      <c r="Y28" s="896">
        <v>1.63</v>
      </c>
      <c r="Z28" s="897">
        <v>2.0099999999999998</v>
      </c>
    </row>
    <row r="29" spans="2:48">
      <c r="B29" s="62"/>
      <c r="C29" s="62"/>
      <c r="D29" s="62"/>
      <c r="E29" s="115"/>
      <c r="T29" s="434" t="s">
        <v>480</v>
      </c>
      <c r="U29" s="62"/>
      <c r="V29" s="115"/>
      <c r="W29" s="62"/>
      <c r="X29" s="865">
        <f>(X24/(X27*1000))*100</f>
        <v>3.4944932560869564</v>
      </c>
      <c r="Y29" s="898">
        <f t="shared" ref="Y29:Z29" si="2">(Y24/(Y27*1000))*100</f>
        <v>4.1016140900000009</v>
      </c>
      <c r="Z29" s="899">
        <f t="shared" si="2"/>
        <v>3.4705305793939392</v>
      </c>
    </row>
    <row r="30" spans="2:48">
      <c r="B30" s="62"/>
      <c r="C30" s="402"/>
      <c r="D30" s="402"/>
      <c r="E30" s="115"/>
      <c r="I30" s="142" t="s">
        <v>503</v>
      </c>
      <c r="T30" s="900" t="s">
        <v>481</v>
      </c>
      <c r="U30" s="412"/>
      <c r="V30" s="119"/>
      <c r="W30" s="412"/>
      <c r="X30" s="905">
        <f>(X9/(X28*1000))*100</f>
        <v>1.5941666808254824</v>
      </c>
      <c r="Y30" s="901">
        <f>(Y9/(Y28*1000))*100</f>
        <v>1.4759070411042943</v>
      </c>
      <c r="Z30" s="902">
        <f>(Z9/(Z28*1000))*100</f>
        <v>1.6892852233830846</v>
      </c>
      <c r="AM30" s="142" t="s">
        <v>503</v>
      </c>
    </row>
    <row r="31" spans="2:48">
      <c r="C31" s="81"/>
      <c r="D31" s="81"/>
      <c r="I31" s="459" t="s">
        <v>506</v>
      </c>
      <c r="X31" s="142" t="s">
        <v>503</v>
      </c>
      <c r="AM31" s="459" t="s">
        <v>506</v>
      </c>
    </row>
    <row r="32" spans="2:48">
      <c r="I32" s="457" t="s">
        <v>504</v>
      </c>
      <c r="X32" s="459" t="s">
        <v>506</v>
      </c>
      <c r="AM32" s="457" t="s">
        <v>504</v>
      </c>
    </row>
    <row r="33" spans="9:39">
      <c r="I33" s="458" t="s">
        <v>505</v>
      </c>
      <c r="X33" s="457" t="s">
        <v>504</v>
      </c>
      <c r="AM33" s="458" t="s">
        <v>505</v>
      </c>
    </row>
    <row r="34" spans="9:39">
      <c r="X34" s="458" t="s">
        <v>505</v>
      </c>
    </row>
    <row r="35" spans="9:39">
      <c r="I35" t="s">
        <v>906</v>
      </c>
      <c r="AM35" t="s">
        <v>906</v>
      </c>
    </row>
    <row r="36" spans="9:39">
      <c r="X36" t="s">
        <v>906</v>
      </c>
    </row>
  </sheetData>
  <mergeCells count="23">
    <mergeCell ref="AE3:AE4"/>
    <mergeCell ref="AF3:AF4"/>
    <mergeCell ref="AG3:AG4"/>
    <mergeCell ref="B5:E5"/>
    <mergeCell ref="T3:T4"/>
    <mergeCell ref="V3:V4"/>
    <mergeCell ref="X3:Z3"/>
    <mergeCell ref="X4:Z4"/>
    <mergeCell ref="B3:B4"/>
    <mergeCell ref="E3:E4"/>
    <mergeCell ref="P3:P4"/>
    <mergeCell ref="Q3:Q4"/>
    <mergeCell ref="R3:R4"/>
    <mergeCell ref="I4:K4"/>
    <mergeCell ref="I3:K3"/>
    <mergeCell ref="G3:G4"/>
    <mergeCell ref="AT3:AT4"/>
    <mergeCell ref="AU3:AU4"/>
    <mergeCell ref="AV3:AV4"/>
    <mergeCell ref="AI3:AI4"/>
    <mergeCell ref="AK3:AK4"/>
    <mergeCell ref="AM3:AO3"/>
    <mergeCell ref="AM4:AO4"/>
  </mergeCells>
  <pageMargins left="0.75" right="0.75" top="1" bottom="1" header="0.5" footer="0.5"/>
  <pageSetup paperSize="9" orientation="portrait" horizontalDpi="4294967292" verticalDpi="4294967292"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AV37"/>
  <sheetViews>
    <sheetView topLeftCell="O1" zoomScaleNormal="100" workbookViewId="0">
      <selection activeCell="I7" sqref="I7:K7"/>
    </sheetView>
  </sheetViews>
  <sheetFormatPr baseColWidth="10" defaultColWidth="11.1640625" defaultRowHeight="16"/>
  <cols>
    <col min="1" max="1" width="6.33203125" customWidth="1"/>
    <col min="2" max="2" width="14.6640625" customWidth="1"/>
    <col min="3" max="4" width="15.5" customWidth="1"/>
    <col min="5" max="5" width="15.5" style="63" customWidth="1"/>
    <col min="6" max="6" width="12.83203125" style="63" customWidth="1"/>
    <col min="7" max="7" width="15.5" style="63" customWidth="1"/>
    <col min="8" max="8" width="4.1640625" customWidth="1"/>
    <col min="9" max="9" width="12.5" customWidth="1"/>
    <col min="10" max="10" width="11.33203125" customWidth="1"/>
    <col min="11" max="11" width="11.83203125" customWidth="1"/>
    <col min="12" max="12" width="6.5" customWidth="1"/>
    <col min="13" max="13" width="14.1640625" customWidth="1"/>
    <col min="14" max="14" width="12.1640625" style="63" customWidth="1"/>
    <col min="15" max="15" width="7.1640625" customWidth="1"/>
    <col min="16" max="16" width="12.1640625" customWidth="1"/>
    <col min="17" max="17" width="16.5" customWidth="1"/>
    <col min="18" max="18" width="18.6640625" customWidth="1"/>
    <col min="19" max="19" width="4.83203125" customWidth="1"/>
    <col min="20" max="20" width="12.5" customWidth="1"/>
    <col min="21" max="21" width="14.5" hidden="1" customWidth="1"/>
    <col min="22" max="22" width="16.83203125" style="63" hidden="1" customWidth="1"/>
    <col min="23" max="23" width="3.5" customWidth="1"/>
    <col min="24" max="24" width="12.5" customWidth="1"/>
    <col min="25" max="25" width="11.6640625" customWidth="1"/>
    <col min="26" max="26" width="12.33203125" customWidth="1"/>
    <col min="27" max="27" width="6.33203125" customWidth="1"/>
    <col min="28" max="28" width="13.1640625" customWidth="1"/>
    <col min="29" max="29" width="11.1640625" customWidth="1"/>
    <col min="30" max="30" width="6.1640625" customWidth="1"/>
    <col min="31" max="31" width="19.1640625" customWidth="1"/>
    <col min="32" max="32" width="14.6640625" customWidth="1"/>
    <col min="33" max="33" width="19.33203125" customWidth="1"/>
    <col min="34" max="34" width="5.83203125" customWidth="1"/>
    <col min="35" max="35" width="13.33203125" customWidth="1"/>
    <col min="36" max="36" width="16.5" hidden="1" customWidth="1"/>
    <col min="37" max="37" width="16.83203125" hidden="1" customWidth="1"/>
    <col min="38" max="38" width="5.83203125" customWidth="1"/>
    <col min="39" max="39" width="13.33203125" customWidth="1"/>
    <col min="42" max="42" width="6.83203125" customWidth="1"/>
    <col min="45" max="45" width="6.5" customWidth="1"/>
    <col min="46" max="46" width="14.6640625" customWidth="1"/>
    <col min="47" max="47" width="14.5" customWidth="1"/>
    <col min="48" max="48" width="18.83203125" customWidth="1"/>
  </cols>
  <sheetData>
    <row r="1" spans="2:48" ht="34.25" customHeight="1">
      <c r="B1" s="73"/>
      <c r="C1" s="428"/>
      <c r="D1" s="428"/>
      <c r="E1" s="95"/>
      <c r="F1" s="95"/>
      <c r="G1" s="95"/>
      <c r="H1" s="73"/>
      <c r="I1" s="428" t="s">
        <v>479</v>
      </c>
      <c r="J1" s="73"/>
      <c r="K1" s="73"/>
      <c r="L1" s="73"/>
      <c r="M1" s="73"/>
      <c r="N1" s="95"/>
      <c r="O1" s="73"/>
      <c r="P1" s="73"/>
      <c r="Q1" s="73"/>
      <c r="R1" s="73"/>
      <c r="T1" s="121"/>
      <c r="U1" s="123"/>
      <c r="V1" s="109"/>
      <c r="W1" s="121"/>
      <c r="X1" s="123" t="s">
        <v>478</v>
      </c>
      <c r="Y1" s="121"/>
      <c r="Z1" s="121"/>
      <c r="AA1" s="121"/>
      <c r="AB1" s="121"/>
      <c r="AC1" s="109"/>
      <c r="AD1" s="109"/>
      <c r="AE1" s="121"/>
      <c r="AF1" s="121"/>
      <c r="AG1" s="121"/>
      <c r="AI1" s="127"/>
      <c r="AJ1" s="128"/>
      <c r="AK1" s="129"/>
      <c r="AL1" s="127"/>
      <c r="AM1" s="128" t="s">
        <v>477</v>
      </c>
      <c r="AN1" s="127"/>
      <c r="AO1" s="127"/>
      <c r="AP1" s="127"/>
      <c r="AQ1" s="127"/>
      <c r="AR1" s="129"/>
      <c r="AS1" s="127"/>
      <c r="AT1" s="127"/>
      <c r="AU1" s="127"/>
      <c r="AV1" s="127"/>
    </row>
    <row r="2" spans="2:48" ht="30" customHeight="1">
      <c r="AC2" s="63"/>
      <c r="AD2" s="63"/>
      <c r="AK2" s="63"/>
      <c r="AR2" s="63"/>
    </row>
    <row r="3" spans="2:48" ht="19">
      <c r="B3" s="1050" t="s">
        <v>158</v>
      </c>
      <c r="C3" s="530" t="s">
        <v>472</v>
      </c>
      <c r="D3" s="530" t="s">
        <v>497</v>
      </c>
      <c r="E3" s="1050" t="s">
        <v>190</v>
      </c>
      <c r="F3" s="454"/>
      <c r="G3" s="1051" t="s">
        <v>158</v>
      </c>
      <c r="I3" s="1056" t="s">
        <v>474</v>
      </c>
      <c r="J3" s="1057"/>
      <c r="K3" s="1058"/>
      <c r="M3" s="427">
        <v>2018</v>
      </c>
      <c r="N3" s="74"/>
      <c r="P3" s="1051" t="s">
        <v>168</v>
      </c>
      <c r="Q3" s="1052">
        <v>2018</v>
      </c>
      <c r="R3" s="1051" t="s">
        <v>36</v>
      </c>
      <c r="T3" s="1042" t="s">
        <v>158</v>
      </c>
      <c r="U3" s="430" t="s">
        <v>472</v>
      </c>
      <c r="V3" s="1042" t="s">
        <v>190</v>
      </c>
      <c r="X3" s="1044" t="s">
        <v>475</v>
      </c>
      <c r="Y3" s="1045"/>
      <c r="Z3" s="1046"/>
      <c r="AB3" s="105" t="s">
        <v>259</v>
      </c>
      <c r="AC3" s="105"/>
      <c r="AE3" s="1042" t="str">
        <f>P3</f>
        <v>Scalars</v>
      </c>
      <c r="AF3" s="1042">
        <v>2011</v>
      </c>
      <c r="AG3" s="1042" t="s">
        <v>36</v>
      </c>
      <c r="AI3" s="1035" t="s">
        <v>158</v>
      </c>
      <c r="AJ3" s="429" t="s">
        <v>472</v>
      </c>
      <c r="AK3" s="1035" t="s">
        <v>190</v>
      </c>
      <c r="AM3" s="1036" t="s">
        <v>476</v>
      </c>
      <c r="AN3" s="1037"/>
      <c r="AO3" s="1038"/>
      <c r="AQ3" s="131" t="s">
        <v>324</v>
      </c>
      <c r="AR3" s="131"/>
      <c r="AT3" s="1035" t="str">
        <f>AE3</f>
        <v>Scalars</v>
      </c>
      <c r="AU3" s="1035">
        <v>2005</v>
      </c>
      <c r="AV3" s="1035" t="s">
        <v>36</v>
      </c>
    </row>
    <row r="4" spans="2:48" ht="19">
      <c r="B4" s="1050"/>
      <c r="C4" s="530" t="s">
        <v>473</v>
      </c>
      <c r="D4" s="530" t="s">
        <v>496</v>
      </c>
      <c r="E4" s="1050"/>
      <c r="F4" s="454"/>
      <c r="G4" s="1051"/>
      <c r="I4" s="1053" t="s">
        <v>196</v>
      </c>
      <c r="J4" s="1054"/>
      <c r="K4" s="1055"/>
      <c r="M4" s="74" t="s">
        <v>260</v>
      </c>
      <c r="N4" s="74"/>
      <c r="P4" s="1051"/>
      <c r="Q4" s="1052"/>
      <c r="R4" s="1051"/>
      <c r="T4" s="1042"/>
      <c r="U4" s="430" t="s">
        <v>473</v>
      </c>
      <c r="V4" s="1042"/>
      <c r="X4" s="1047" t="s">
        <v>196</v>
      </c>
      <c r="Y4" s="1048"/>
      <c r="Z4" s="1049"/>
      <c r="AB4" s="105" t="s">
        <v>260</v>
      </c>
      <c r="AC4" s="105"/>
      <c r="AE4" s="1042"/>
      <c r="AF4" s="1042"/>
      <c r="AG4" s="1042"/>
      <c r="AI4" s="1035"/>
      <c r="AJ4" s="429" t="s">
        <v>473</v>
      </c>
      <c r="AK4" s="1035"/>
      <c r="AM4" s="1039" t="s">
        <v>196</v>
      </c>
      <c r="AN4" s="1040"/>
      <c r="AO4" s="1041"/>
      <c r="AQ4" s="131" t="s">
        <v>260</v>
      </c>
      <c r="AR4" s="131"/>
      <c r="AT4" s="1035"/>
      <c r="AU4" s="1035"/>
      <c r="AV4" s="1035"/>
    </row>
    <row r="5" spans="2:48">
      <c r="B5" s="1043" t="s">
        <v>498</v>
      </c>
      <c r="C5" s="1043"/>
      <c r="D5" s="1043"/>
      <c r="E5" s="1043"/>
      <c r="F5" s="876"/>
      <c r="G5" s="876"/>
      <c r="I5" s="102" t="s">
        <v>246</v>
      </c>
      <c r="J5" s="103" t="s">
        <v>248</v>
      </c>
      <c r="K5" s="104" t="s">
        <v>247</v>
      </c>
      <c r="Q5" s="62"/>
      <c r="R5" s="60"/>
      <c r="X5" s="106" t="s">
        <v>246</v>
      </c>
      <c r="Y5" s="107" t="s">
        <v>248</v>
      </c>
      <c r="Z5" s="108" t="s">
        <v>247</v>
      </c>
      <c r="AC5" s="63"/>
      <c r="AD5" s="63"/>
      <c r="AK5" s="63"/>
      <c r="AM5" s="132" t="s">
        <v>246</v>
      </c>
      <c r="AN5" s="133" t="s">
        <v>248</v>
      </c>
      <c r="AO5" s="134" t="s">
        <v>247</v>
      </c>
      <c r="AR5" s="63"/>
    </row>
    <row r="6" spans="2:48" ht="19">
      <c r="B6" t="s">
        <v>240</v>
      </c>
      <c r="F6" s="96"/>
      <c r="G6" t="s">
        <v>240</v>
      </c>
      <c r="I6" s="859"/>
      <c r="J6" s="856"/>
      <c r="K6" s="857"/>
      <c r="P6" t="s">
        <v>169</v>
      </c>
      <c r="Q6" s="402">
        <v>327.120444636</v>
      </c>
      <c r="R6" s="60" t="s">
        <v>173</v>
      </c>
      <c r="T6" t="s">
        <v>240</v>
      </c>
      <c r="V6"/>
      <c r="X6" s="859"/>
      <c r="Y6" s="856"/>
      <c r="Z6" s="857"/>
      <c r="AD6" s="63"/>
      <c r="AE6" t="str">
        <f>P6</f>
        <v>Fuel</v>
      </c>
      <c r="AF6">
        <v>247.68</v>
      </c>
      <c r="AG6" s="60" t="s">
        <v>173</v>
      </c>
      <c r="AI6" t="s">
        <v>240</v>
      </c>
      <c r="AM6" s="859"/>
      <c r="AN6" s="856"/>
      <c r="AO6" s="857"/>
      <c r="AT6" s="135" t="str">
        <f>AE6</f>
        <v>Fuel</v>
      </c>
      <c r="AU6" s="867">
        <v>233.02500000000001</v>
      </c>
      <c r="AV6" s="60" t="s">
        <v>173</v>
      </c>
    </row>
    <row r="7" spans="2:48" ht="19">
      <c r="B7" t="s">
        <v>241</v>
      </c>
      <c r="C7" s="84">
        <f>'Contrail-cirrus'!P17</f>
        <v>1.8155479324723805E-9</v>
      </c>
      <c r="D7" s="84"/>
      <c r="E7" s="63" t="s">
        <v>227</v>
      </c>
      <c r="G7" t="s">
        <v>241</v>
      </c>
      <c r="I7" s="860">
        <f>'Contrail-cirrus'!H72</f>
        <v>111.35306976470137</v>
      </c>
      <c r="J7" s="955">
        <v>33.071751069999998</v>
      </c>
      <c r="K7" s="956">
        <v>189.48021700000001</v>
      </c>
      <c r="M7" s="432"/>
      <c r="P7" t="s">
        <v>193</v>
      </c>
      <c r="Q7">
        <f>Q6*1000000000000/1000</f>
        <v>327120444636</v>
      </c>
      <c r="R7" s="60" t="s">
        <v>194</v>
      </c>
      <c r="T7" t="s">
        <v>241</v>
      </c>
      <c r="U7" s="84">
        <v>1.4579204089146588E-9</v>
      </c>
      <c r="V7" s="63" t="str">
        <f>E7</f>
        <v>mW/m2/km</v>
      </c>
      <c r="X7" s="860">
        <f>'Contrail-cirrus'!H59</f>
        <v>85.594559850286259</v>
      </c>
      <c r="Y7" s="955">
        <v>25.433344550000001</v>
      </c>
      <c r="Z7" s="956">
        <v>145.67154646</v>
      </c>
      <c r="AB7" s="60"/>
      <c r="AC7" s="63"/>
      <c r="AD7" s="63"/>
      <c r="AE7" t="str">
        <f>P7</f>
        <v>Fuel  (kg)</v>
      </c>
      <c r="AF7">
        <f>AF6*1000000000000/1000</f>
        <v>247680000000</v>
      </c>
      <c r="AG7" s="60" t="s">
        <v>194</v>
      </c>
      <c r="AI7" t="s">
        <v>241</v>
      </c>
      <c r="AJ7" s="84">
        <v>1.4579204089146588E-9</v>
      </c>
      <c r="AK7" s="63" t="s">
        <v>227</v>
      </c>
      <c r="AM7" s="860">
        <f>'Contrail-cirrus'!H46</f>
        <v>67.458785037603604</v>
      </c>
      <c r="AN7" s="955">
        <v>20.187471420000001</v>
      </c>
      <c r="AO7" s="956">
        <v>114.94661778</v>
      </c>
      <c r="AQ7" s="432"/>
      <c r="AR7" s="63"/>
      <c r="AT7" s="135" t="str">
        <f>AE7</f>
        <v>Fuel  (kg)</v>
      </c>
      <c r="AU7" s="136">
        <f>AU6*1000000000000/1000</f>
        <v>233025000000</v>
      </c>
      <c r="AV7" s="60" t="s">
        <v>194</v>
      </c>
    </row>
    <row r="8" spans="2:48" ht="19">
      <c r="C8" s="84"/>
      <c r="D8" s="84"/>
      <c r="F8" s="97"/>
      <c r="G8"/>
      <c r="I8" s="860"/>
      <c r="J8" s="955"/>
      <c r="K8" s="956"/>
      <c r="M8" s="432"/>
      <c r="P8" t="s">
        <v>170</v>
      </c>
      <c r="Q8" s="86">
        <v>52610.600000000006</v>
      </c>
      <c r="R8" s="60" t="s">
        <v>174</v>
      </c>
      <c r="U8" s="84"/>
      <c r="X8" s="860"/>
      <c r="Y8" s="955"/>
      <c r="Z8" s="956"/>
      <c r="AB8" s="60"/>
      <c r="AC8" s="63"/>
      <c r="AD8" s="63"/>
      <c r="AE8" t="str">
        <f>P8</f>
        <v>distance</v>
      </c>
      <c r="AF8" s="94">
        <v>40441</v>
      </c>
      <c r="AG8" s="60" t="s">
        <v>174</v>
      </c>
      <c r="AJ8" s="84"/>
      <c r="AK8" s="63"/>
      <c r="AM8" s="860"/>
      <c r="AN8" s="955"/>
      <c r="AO8" s="956"/>
      <c r="AQ8" s="432"/>
      <c r="AR8" s="63"/>
      <c r="AT8" s="135" t="str">
        <f>AE8</f>
        <v>distance</v>
      </c>
      <c r="AU8" s="301">
        <v>31857</v>
      </c>
      <c r="AV8" s="60" t="s">
        <v>174</v>
      </c>
    </row>
    <row r="9" spans="2:48" ht="19">
      <c r="B9" t="s">
        <v>160</v>
      </c>
      <c r="C9" s="75"/>
      <c r="D9" s="75"/>
      <c r="E9" s="96" t="s">
        <v>159</v>
      </c>
      <c r="F9" s="97"/>
      <c r="G9" t="s">
        <v>160</v>
      </c>
      <c r="I9" s="872">
        <f>'CO2'!D83</f>
        <v>34.329621175692772</v>
      </c>
      <c r="J9" s="955">
        <v>30.882629390000002</v>
      </c>
      <c r="K9" s="956">
        <v>37.76958131</v>
      </c>
      <c r="M9" s="863">
        <v>8902.0785290641343</v>
      </c>
      <c r="N9" s="63" t="s">
        <v>263</v>
      </c>
      <c r="P9" t="s">
        <v>128</v>
      </c>
      <c r="Q9" s="75">
        <f>((Q7*Q11)*Q17)/1000000000000</f>
        <v>4.7049733551995878</v>
      </c>
      <c r="R9" s="60" t="s">
        <v>256</v>
      </c>
      <c r="T9" t="s">
        <v>160</v>
      </c>
      <c r="U9" s="75">
        <f>'CO2'!D86</f>
        <v>29.013833591023779</v>
      </c>
      <c r="V9" s="63" t="str">
        <f>E9</f>
        <v>mW/m2</v>
      </c>
      <c r="X9" s="872">
        <f>U9</f>
        <v>29.013833591023779</v>
      </c>
      <c r="Y9" s="955">
        <v>26.099698839999999</v>
      </c>
      <c r="Z9" s="956">
        <v>31.916949049999999</v>
      </c>
      <c r="AB9" s="432">
        <v>7191.9818137196562</v>
      </c>
      <c r="AC9" s="63" t="s">
        <v>263</v>
      </c>
      <c r="AD9" s="63"/>
      <c r="AE9" t="str">
        <f>P9</f>
        <v>NOx</v>
      </c>
      <c r="AF9" s="75">
        <f>((AF7*AF11)*AF17)/1000000000000</f>
        <v>3.5623814399999998</v>
      </c>
      <c r="AG9" s="60" t="s">
        <v>256</v>
      </c>
      <c r="AI9" t="s">
        <v>160</v>
      </c>
      <c r="AJ9" s="75">
        <f>'CO2'!D89</f>
        <v>24.973256472548158</v>
      </c>
      <c r="AK9" s="63" t="s">
        <v>159</v>
      </c>
      <c r="AM9" s="872">
        <f>AJ9</f>
        <v>24.973256472548158</v>
      </c>
      <c r="AN9" s="955">
        <v>22.463975739999999</v>
      </c>
      <c r="AO9" s="956">
        <v>27.474552930000002</v>
      </c>
      <c r="AQ9" s="432">
        <v>5952.7639700832924</v>
      </c>
      <c r="AR9" s="63" t="s">
        <v>263</v>
      </c>
      <c r="AT9" s="135" t="str">
        <f>AE9</f>
        <v>NOx</v>
      </c>
      <c r="AU9" s="866">
        <f>((AU7*AU11)*AU17)/1000000000000</f>
        <v>3.1435072499999999</v>
      </c>
      <c r="AV9" s="60" t="s">
        <v>256</v>
      </c>
    </row>
    <row r="10" spans="2:48" ht="19">
      <c r="F10" s="97"/>
      <c r="G10"/>
      <c r="I10" s="873"/>
      <c r="J10" s="861"/>
      <c r="K10" s="862"/>
      <c r="M10" s="432"/>
      <c r="P10" t="s">
        <v>128</v>
      </c>
      <c r="Q10" s="75">
        <f>Q9*(14/46)</f>
        <v>1.4319484124520485</v>
      </c>
      <c r="R10" s="60" t="s">
        <v>195</v>
      </c>
      <c r="V10"/>
      <c r="X10" s="873"/>
      <c r="Y10" s="861"/>
      <c r="Z10" s="862"/>
      <c r="AB10" s="60"/>
      <c r="AC10" s="63"/>
      <c r="AD10" s="63"/>
      <c r="AE10" t="str">
        <f>P10</f>
        <v>NOx</v>
      </c>
      <c r="AF10" s="75">
        <f>AF9*(14/46)</f>
        <v>1.0842030469565218</v>
      </c>
      <c r="AG10" s="60" t="s">
        <v>195</v>
      </c>
      <c r="AM10" s="873"/>
      <c r="AN10" s="861"/>
      <c r="AO10" s="862"/>
      <c r="AQ10" s="432"/>
      <c r="AR10" s="63"/>
      <c r="AT10" s="135" t="str">
        <f>AE10</f>
        <v>NOx</v>
      </c>
      <c r="AU10" s="866">
        <f>AU9*(14/46)</f>
        <v>0.95671959782608695</v>
      </c>
      <c r="AV10" s="60" t="s">
        <v>195</v>
      </c>
    </row>
    <row r="11" spans="2:48" ht="19">
      <c r="B11" t="s">
        <v>161</v>
      </c>
      <c r="C11" s="81">
        <f>MEDIAN(Table1[short-term O3])</f>
        <v>25.140845070422539</v>
      </c>
      <c r="D11" s="456">
        <f>STDEV(Table13[short-term O3])</f>
        <v>7.2626179822941301</v>
      </c>
      <c r="E11" s="97" t="s">
        <v>70</v>
      </c>
      <c r="F11" s="97"/>
      <c r="G11" t="s">
        <v>161</v>
      </c>
      <c r="I11" s="874">
        <f>'Discrete pdfs (RF)'!B74</f>
        <v>36.000393186294467</v>
      </c>
      <c r="J11" s="868">
        <f>'Discrete pdfs (RF)'!B75</f>
        <v>23.093291225159511</v>
      </c>
      <c r="K11" s="869">
        <f>'Discrete pdfs (RF)'!B76</f>
        <v>55.769151829351976</v>
      </c>
      <c r="M11" s="432"/>
      <c r="P11" s="76" t="s">
        <v>191</v>
      </c>
      <c r="Q11" s="76">
        <v>0.95</v>
      </c>
      <c r="R11" s="60"/>
      <c r="T11" t="s">
        <v>161</v>
      </c>
      <c r="U11" s="65">
        <f>C11</f>
        <v>25.140845070422539</v>
      </c>
      <c r="V11" s="97" t="str">
        <f>E11</f>
        <v>mW/m2 / Tg N</v>
      </c>
      <c r="X11" s="874">
        <f>'Discrete pdfs (RF)'!B82</f>
        <v>27.257780828413967</v>
      </c>
      <c r="Y11" s="868">
        <f>'Discrete pdfs (RF)'!B83</f>
        <v>17.48513877514473</v>
      </c>
      <c r="Z11" s="869">
        <f>'Discrete pdfs (RF)'!B84</f>
        <v>42.225742082443269</v>
      </c>
      <c r="AB11" s="60"/>
      <c r="AC11" s="63"/>
      <c r="AD11" s="63"/>
      <c r="AE11" s="76" t="s">
        <v>191</v>
      </c>
      <c r="AF11" s="76">
        <v>0.95</v>
      </c>
      <c r="AI11" t="s">
        <v>161</v>
      </c>
      <c r="AJ11" s="65">
        <f>C11</f>
        <v>25.140845070422539</v>
      </c>
      <c r="AK11" s="63" t="s">
        <v>70</v>
      </c>
      <c r="AM11" s="874">
        <f>'Discrete pdfs (RF)'!B90</f>
        <v>24.052739184782613</v>
      </c>
      <c r="AN11" s="868">
        <f>'Discrete pdfs (RF)'!B91</f>
        <v>15.429190116969499</v>
      </c>
      <c r="AO11" s="869">
        <f>'Discrete pdfs (RF)'!B92</f>
        <v>37.2607281416755</v>
      </c>
      <c r="AQ11" s="432"/>
      <c r="AR11" s="63"/>
      <c r="AT11" s="76" t="s">
        <v>191</v>
      </c>
      <c r="AU11" s="137">
        <v>0.95</v>
      </c>
    </row>
    <row r="12" spans="2:48" ht="19">
      <c r="B12" t="s">
        <v>162</v>
      </c>
      <c r="C12" s="81">
        <f>(MEDIAN('Discrete pdfs (RF)'!D4:D53))</f>
        <v>-7.9207991880695943</v>
      </c>
      <c r="D12" s="81">
        <f>((STDEV('Discrete pdfs (RF)'!D4:D53)))</f>
        <v>2.9185137734974065</v>
      </c>
      <c r="E12" s="97" t="s">
        <v>70</v>
      </c>
      <c r="F12" s="97"/>
      <c r="G12" t="s">
        <v>162</v>
      </c>
      <c r="I12" s="874">
        <f>'Discrete pdfs (RF)'!D74</f>
        <v>-8.9603188999391072</v>
      </c>
      <c r="J12" s="868">
        <f>'Discrete pdfs (RF)'!D75</f>
        <v>-16.791915724476699</v>
      </c>
      <c r="K12" s="869">
        <f>'Discrete pdfs (RF)'!D76</f>
        <v>-6.252720296089664</v>
      </c>
      <c r="P12" s="76" t="s">
        <v>192</v>
      </c>
      <c r="Q12" s="76"/>
      <c r="T12" t="s">
        <v>162</v>
      </c>
      <c r="U12" s="65">
        <f>C12</f>
        <v>-7.9207991880695943</v>
      </c>
      <c r="V12" s="63" t="str">
        <f>E12</f>
        <v>mW/m2 / Tg N</v>
      </c>
      <c r="X12" s="874">
        <f>'Discrete pdfs (RF)'!D82</f>
        <v>-6.6984485989479232</v>
      </c>
      <c r="Y12" s="868">
        <f>'Discrete pdfs (RF)'!D83</f>
        <v>-12.553100577596286</v>
      </c>
      <c r="Z12" s="869">
        <f>'Discrete pdfs (RF)'!D84</f>
        <v>-4.6743342479964278</v>
      </c>
      <c r="AD12" s="63"/>
      <c r="AE12" s="76" t="s">
        <v>192</v>
      </c>
      <c r="AF12" s="76"/>
      <c r="AI12" t="s">
        <v>162</v>
      </c>
      <c r="AJ12" s="65">
        <f>C12</f>
        <v>-7.9207991880695943</v>
      </c>
      <c r="AK12" s="63" t="s">
        <v>70</v>
      </c>
      <c r="AM12" s="874">
        <f>'Discrete pdfs (RF)'!D90</f>
        <v>-5.6834878602533534</v>
      </c>
      <c r="AN12" s="868">
        <f>'Discrete pdfs (RF)'!D91</f>
        <v>-10.651032651428208</v>
      </c>
      <c r="AO12" s="869">
        <f>'Discrete pdfs (RF)'!D92</f>
        <v>-3.9660708835515734</v>
      </c>
      <c r="AT12" s="76" t="s">
        <v>192</v>
      </c>
      <c r="AU12" s="137"/>
    </row>
    <row r="13" spans="2:48" ht="19">
      <c r="B13" t="s">
        <v>77</v>
      </c>
      <c r="C13" s="81">
        <f>(MEDIAN('Discrete pdfs (RF)'!C4:C53))</f>
        <v>-15.841598376139189</v>
      </c>
      <c r="D13" s="81">
        <f>((STDEV('Discrete pdfs (RF)'!C4:C53)))</f>
        <v>5.8709072847158561</v>
      </c>
      <c r="E13" s="97" t="s">
        <v>70</v>
      </c>
      <c r="G13" t="s">
        <v>77</v>
      </c>
      <c r="I13" s="874">
        <f>'Discrete pdfs (RF)'!C74</f>
        <v>-17.920637799878214</v>
      </c>
      <c r="J13" s="868">
        <f>'Discrete pdfs (RF)'!C75</f>
        <v>-33.583831448953397</v>
      </c>
      <c r="K13" s="869">
        <f>'Discrete pdfs (RF)'!C76</f>
        <v>-12.505440592179328</v>
      </c>
      <c r="M13" s="60"/>
      <c r="P13" s="80" t="s">
        <v>224</v>
      </c>
      <c r="Q13" s="85">
        <f>Q22/Q23</f>
        <v>1.1657924009020941</v>
      </c>
      <c r="T13" t="s">
        <v>77</v>
      </c>
      <c r="U13" s="65">
        <f>C13</f>
        <v>-15.841598376139189</v>
      </c>
      <c r="V13" s="63" t="str">
        <f>E13</f>
        <v>mW/m2 / Tg N</v>
      </c>
      <c r="X13" s="874">
        <f>'Discrete pdfs (RF)'!C82</f>
        <v>-13.396897197895846</v>
      </c>
      <c r="Y13" s="868">
        <f>'Discrete pdfs (RF)'!C83</f>
        <v>-25.106201155192572</v>
      </c>
      <c r="Z13" s="869">
        <f>'Discrete pdfs (RF)'!C84</f>
        <v>-9.3486684959928557</v>
      </c>
      <c r="AB13" s="60"/>
      <c r="AC13" s="63"/>
      <c r="AD13" s="63"/>
      <c r="AE13" s="80" t="s">
        <v>224</v>
      </c>
      <c r="AF13" s="85">
        <f>AF22/AF23</f>
        <v>1.1657924009020941</v>
      </c>
      <c r="AI13" t="s">
        <v>77</v>
      </c>
      <c r="AJ13" s="65">
        <f>C13</f>
        <v>-15.841598376139189</v>
      </c>
      <c r="AK13" s="63" t="s">
        <v>70</v>
      </c>
      <c r="AM13" s="874">
        <f>'Discrete pdfs (RF)'!C90</f>
        <v>-11.366975720506707</v>
      </c>
      <c r="AN13" s="868">
        <f>'Discrete pdfs (RF)'!C91</f>
        <v>-21.302065302856416</v>
      </c>
      <c r="AO13" s="869">
        <f>'Discrete pdfs (RF)'!C92</f>
        <v>-7.9321417671031469</v>
      </c>
      <c r="AQ13" s="60"/>
      <c r="AR13" s="63"/>
      <c r="AT13" s="80" t="s">
        <v>224</v>
      </c>
      <c r="AU13" s="138">
        <f>AU22/AU23</f>
        <v>1.1657924009020941</v>
      </c>
    </row>
    <row r="14" spans="2:48" ht="19">
      <c r="B14" t="s">
        <v>73</v>
      </c>
      <c r="C14" s="81">
        <f>(MEDIAN('Discrete pdfs (RF)'!E4:E53))</f>
        <v>-2.3762397564208784</v>
      </c>
      <c r="D14" s="81">
        <f>((STDEV('Discrete pdfs (RF)'!E4:E53)))</f>
        <v>0.88012620116128681</v>
      </c>
      <c r="E14" s="97" t="s">
        <v>70</v>
      </c>
      <c r="G14" t="s">
        <v>73</v>
      </c>
      <c r="I14" s="874">
        <f>'Discrete pdfs (RF)'!E74</f>
        <v>-2.6880956699817324</v>
      </c>
      <c r="J14" s="868">
        <f>'Discrete pdfs (RF)'!E75</f>
        <v>-5.0375747173430083</v>
      </c>
      <c r="K14" s="869">
        <f>'Discrete pdfs (RF)'!E76</f>
        <v>-1.8758160888268989</v>
      </c>
      <c r="P14" s="80" t="s">
        <v>170</v>
      </c>
      <c r="Q14" s="80"/>
      <c r="T14" t="s">
        <v>73</v>
      </c>
      <c r="U14" s="65">
        <f>C14</f>
        <v>-2.3762397564208784</v>
      </c>
      <c r="V14" s="63" t="str">
        <f>E14</f>
        <v>mW/m2 / Tg N</v>
      </c>
      <c r="X14" s="874">
        <f>'Discrete pdfs (RF)'!E82</f>
        <v>-2.0095345796843769</v>
      </c>
      <c r="Y14" s="868">
        <f>'Discrete pdfs (RF)'!E83</f>
        <v>-3.765930173278885</v>
      </c>
      <c r="Z14" s="869">
        <f>'Discrete pdfs (RF)'!E84</f>
        <v>-1.4023002743989283</v>
      </c>
      <c r="AD14" s="63"/>
      <c r="AE14" s="80" t="s">
        <v>170</v>
      </c>
      <c r="AF14" s="80"/>
      <c r="AI14" t="s">
        <v>73</v>
      </c>
      <c r="AJ14" s="65">
        <f>C14</f>
        <v>-2.3762397564208784</v>
      </c>
      <c r="AK14" s="63" t="s">
        <v>70</v>
      </c>
      <c r="AM14" s="874">
        <f>'Discrete pdfs (RF)'!E90</f>
        <v>-1.7050463580760062</v>
      </c>
      <c r="AN14" s="868">
        <f>'Discrete pdfs (RF)'!E91</f>
        <v>-3.1953097954284617</v>
      </c>
      <c r="AO14" s="869">
        <f>'Discrete pdfs (RF)'!E92</f>
        <v>-1.189821265065472</v>
      </c>
      <c r="AT14" s="80" t="s">
        <v>170</v>
      </c>
      <c r="AU14" s="139"/>
    </row>
    <row r="15" spans="2:48" ht="19">
      <c r="B15" t="s">
        <v>163</v>
      </c>
      <c r="C15" s="81">
        <f>MEDIAN('Discrete pdfs (RF)'!M4:M63)</f>
        <v>0.974050593256511</v>
      </c>
      <c r="D15" s="81">
        <f>STDEV('Discrete pdfs (RF)'!M4:M63)</f>
        <v>6.575331675470041</v>
      </c>
      <c r="E15" s="97" t="s">
        <v>70</v>
      </c>
      <c r="G15" t="s">
        <v>163</v>
      </c>
      <c r="I15" s="872">
        <f>'Discrete pdfs (RF)'!F74</f>
        <v>8.1885466254751655</v>
      </c>
      <c r="J15" s="870">
        <f>'Discrete pdfs (RF)'!F75</f>
        <v>-4.812634904049049</v>
      </c>
      <c r="K15" s="871">
        <f>'Discrete pdfs (RF)'!F76</f>
        <v>15.976409025082054</v>
      </c>
      <c r="M15" s="432">
        <f>Q10</f>
        <v>1.4319484124520485</v>
      </c>
      <c r="N15" s="63" t="s">
        <v>201</v>
      </c>
      <c r="T15" t="s">
        <v>163</v>
      </c>
      <c r="U15" s="65">
        <f>C15</f>
        <v>0.974050593256511</v>
      </c>
      <c r="V15" s="63" t="str">
        <f>E15</f>
        <v>mW/m2 / Tg N</v>
      </c>
      <c r="X15" s="872">
        <f>'Discrete pdfs (RF)'!F82</f>
        <v>6.4670880894448279</v>
      </c>
      <c r="Y15" s="870">
        <f>'Discrete pdfs (RF)'!F83</f>
        <v>-3.2819945063015821</v>
      </c>
      <c r="Z15" s="871">
        <f>'Discrete pdfs (RF)'!F84</f>
        <v>12.430442078482022</v>
      </c>
      <c r="AB15" s="432">
        <f>AF10</f>
        <v>1.0842030469565218</v>
      </c>
      <c r="AC15" s="63" t="s">
        <v>201</v>
      </c>
      <c r="AD15" s="63"/>
      <c r="AI15" t="s">
        <v>163</v>
      </c>
      <c r="AJ15" s="65">
        <f>C15</f>
        <v>0.974050593256511</v>
      </c>
      <c r="AK15" s="63" t="s">
        <v>70</v>
      </c>
      <c r="AM15" s="872">
        <f>'Discrete pdfs (RF)'!F90</f>
        <v>6.5649580636903346</v>
      </c>
      <c r="AN15" s="870">
        <f>'Discrete pdfs (RF)'!F91</f>
        <v>-1.9380401450415163</v>
      </c>
      <c r="AO15" s="871">
        <f>'Discrete pdfs (RF)'!F92</f>
        <v>11.852668334899535</v>
      </c>
      <c r="AQ15" s="432">
        <f>AU10</f>
        <v>0.95671959782608695</v>
      </c>
      <c r="AR15" s="63" t="s">
        <v>201</v>
      </c>
      <c r="AU15" s="136"/>
    </row>
    <row r="16" spans="2:48" ht="19">
      <c r="C16" s="81"/>
      <c r="D16" s="81"/>
      <c r="G16"/>
      <c r="I16" s="872"/>
      <c r="J16" s="870"/>
      <c r="K16" s="871"/>
      <c r="P16" s="74" t="s">
        <v>178</v>
      </c>
      <c r="Q16" s="74" t="s">
        <v>179</v>
      </c>
      <c r="R16" s="74" t="s">
        <v>198</v>
      </c>
      <c r="U16" s="65"/>
      <c r="V16"/>
      <c r="X16" s="872"/>
      <c r="Y16" s="870"/>
      <c r="Z16" s="871"/>
      <c r="AD16" s="63"/>
      <c r="AE16" s="122" t="str">
        <f t="shared" ref="AE16:AG23" si="0">P16</f>
        <v xml:space="preserve">EIs </v>
      </c>
      <c r="AF16" s="122" t="s">
        <v>179</v>
      </c>
      <c r="AG16" s="105" t="s">
        <v>198</v>
      </c>
      <c r="AJ16" s="65"/>
      <c r="AM16" s="872"/>
      <c r="AN16" s="870"/>
      <c r="AO16" s="871"/>
      <c r="AT16" s="131" t="s">
        <v>178</v>
      </c>
      <c r="AU16" s="131" t="s">
        <v>179</v>
      </c>
      <c r="AV16" s="131" t="s">
        <v>198</v>
      </c>
    </row>
    <row r="17" spans="2:48" ht="19">
      <c r="B17" t="s">
        <v>202</v>
      </c>
      <c r="C17" s="439">
        <f>MEDIAN('Discrete pdfs (RF)'!K4:K13)</f>
        <v>5.1788268955650935E-3</v>
      </c>
      <c r="D17" s="439">
        <f>STDEV('Discrete pdfs (RF)'!K4:K13)</f>
        <v>2.6197553032660209E-3</v>
      </c>
      <c r="E17" s="63" t="s">
        <v>140</v>
      </c>
      <c r="G17" t="s">
        <v>202</v>
      </c>
      <c r="I17" s="872">
        <f>'Discrete pdfs (RF)'!I74</f>
        <v>1.981165428334827</v>
      </c>
      <c r="J17" s="870">
        <f>'Discrete pdfs (RF)'!I75</f>
        <v>0.78770555106323104</v>
      </c>
      <c r="K17" s="871">
        <f>'Discrete pdfs (RF)'!I76</f>
        <v>3.1587252887860515</v>
      </c>
      <c r="M17" s="432">
        <f>Q18*Q7*Q11/1000000000000</f>
        <v>382.55100397957017</v>
      </c>
      <c r="N17" s="63" t="s">
        <v>146</v>
      </c>
      <c r="P17" t="s">
        <v>171</v>
      </c>
      <c r="Q17">
        <v>15.14</v>
      </c>
      <c r="R17" s="60" t="s">
        <v>199</v>
      </c>
      <c r="T17" t="s">
        <v>202</v>
      </c>
      <c r="U17" s="65">
        <f>C17</f>
        <v>5.1788268955650935E-3</v>
      </c>
      <c r="V17" s="63" t="str">
        <f>E17</f>
        <v>mW/m2 / Tg H2O</v>
      </c>
      <c r="X17" s="872">
        <f>'Discrete pdfs (RF)'!I82</f>
        <v>1.5000439787124467</v>
      </c>
      <c r="Y17" s="870">
        <f>'Discrete pdfs (RF)'!I83</f>
        <v>0.59641307685441503</v>
      </c>
      <c r="Z17" s="871">
        <f>'Discrete pdfs (RF)'!I84</f>
        <v>2.3916361461206894</v>
      </c>
      <c r="AB17" s="432">
        <f>AF7*AF11*AF18/1000000000000</f>
        <v>289.64937600000002</v>
      </c>
      <c r="AC17" s="63" t="s">
        <v>146</v>
      </c>
      <c r="AD17" s="63"/>
      <c r="AE17" t="str">
        <f t="shared" si="0"/>
        <v>EINOx</v>
      </c>
      <c r="AF17">
        <f t="shared" si="0"/>
        <v>15.14</v>
      </c>
      <c r="AG17" s="60" t="str">
        <f t="shared" si="0"/>
        <v>g/kg fuel</v>
      </c>
      <c r="AI17" t="s">
        <v>202</v>
      </c>
      <c r="AJ17" s="65">
        <f>C17</f>
        <v>5.1788268955650935E-3</v>
      </c>
      <c r="AK17" s="63" t="s">
        <v>140</v>
      </c>
      <c r="AM17" s="872">
        <f>'Discrete pdfs (RF)'!I90</f>
        <v>1.411287742811159</v>
      </c>
      <c r="AN17" s="870">
        <f>'Discrete pdfs (RF)'!I91</f>
        <v>0.56112385834140854</v>
      </c>
      <c r="AO17" s="871">
        <f>'Discrete pdfs (RF)'!I92</f>
        <v>2.2501252137830008</v>
      </c>
      <c r="AQ17" s="432">
        <f>AU7*AU11*AU18/1000000000000</f>
        <v>272.51108625000001</v>
      </c>
      <c r="AR17" s="63" t="s">
        <v>146</v>
      </c>
      <c r="AT17" t="s">
        <v>171</v>
      </c>
      <c r="AU17" s="136">
        <v>14.2</v>
      </c>
      <c r="AV17" s="60" t="s">
        <v>199</v>
      </c>
    </row>
    <row r="18" spans="2:48" ht="19">
      <c r="C18" s="439"/>
      <c r="D18" s="439"/>
      <c r="G18"/>
      <c r="I18" s="872"/>
      <c r="J18" s="870"/>
      <c r="K18" s="871"/>
      <c r="P18" t="s">
        <v>242</v>
      </c>
      <c r="Q18">
        <v>1231</v>
      </c>
      <c r="R18" s="60" t="s">
        <v>199</v>
      </c>
      <c r="U18" s="65"/>
      <c r="X18" s="872"/>
      <c r="Y18" s="870"/>
      <c r="Z18" s="871"/>
      <c r="AD18" s="63"/>
      <c r="AE18" t="str">
        <f t="shared" si="0"/>
        <v>EI H2O</v>
      </c>
      <c r="AF18">
        <f t="shared" si="0"/>
        <v>1231</v>
      </c>
      <c r="AG18" s="60" t="str">
        <f t="shared" si="0"/>
        <v>g/kg fuel</v>
      </c>
      <c r="AJ18" s="65"/>
      <c r="AK18" s="63"/>
      <c r="AM18" s="872"/>
      <c r="AN18" s="870"/>
      <c r="AO18" s="871"/>
      <c r="AT18" t="s">
        <v>242</v>
      </c>
      <c r="AU18" s="136">
        <v>1231</v>
      </c>
      <c r="AV18" s="60" t="s">
        <v>199</v>
      </c>
    </row>
    <row r="19" spans="2:48" ht="19">
      <c r="B19" t="s">
        <v>164</v>
      </c>
      <c r="C19" s="81">
        <f>MEDIAN('Discrete pdfs (RF)'!J4:J12)</f>
        <v>100.67114093959731</v>
      </c>
      <c r="D19" s="81">
        <f>STDEV('Discrete pdfs (RF)'!J4:J12)</f>
        <v>165.53728158331356</v>
      </c>
      <c r="E19" s="63" t="s">
        <v>1</v>
      </c>
      <c r="G19" t="s">
        <v>164</v>
      </c>
      <c r="I19" s="460">
        <f>'Discrete pdfs (RF)'!H74</f>
        <v>0.93855026900597305</v>
      </c>
      <c r="J19" s="870">
        <f>'Discrete pdfs (RF)'!H75</f>
        <v>7.4138629599411532E-2</v>
      </c>
      <c r="K19" s="871">
        <f>'Discrete pdfs (RF)'!H76</f>
        <v>3.9962996768286958</v>
      </c>
      <c r="M19" s="864">
        <f>Q7*Q19*Q11/1000000000000</f>
        <v>9.3229326721259997E-3</v>
      </c>
      <c r="N19" s="63" t="s">
        <v>164</v>
      </c>
      <c r="P19" t="s">
        <v>243</v>
      </c>
      <c r="Q19">
        <v>0.03</v>
      </c>
      <c r="R19" s="60" t="s">
        <v>200</v>
      </c>
      <c r="T19" t="s">
        <v>164</v>
      </c>
      <c r="U19" s="65">
        <f>C19</f>
        <v>100.67114093959731</v>
      </c>
      <c r="V19" s="63" t="str">
        <f>E19</f>
        <v>mW/m2 / Tg BC</v>
      </c>
      <c r="X19" s="460">
        <f>'Discrete pdfs (RF)'!H82</f>
        <v>0.71062550335570462</v>
      </c>
      <c r="Y19" s="870">
        <f>'Discrete pdfs (RF)'!H83</f>
        <v>5.6134234592445327E-2</v>
      </c>
      <c r="Z19" s="871">
        <f>'Discrete pdfs (RF)'!H84</f>
        <v>3.025807528044679</v>
      </c>
      <c r="AB19" s="864">
        <f>AF7*AF11*AF19/1000000000000</f>
        <v>7.05888E-3</v>
      </c>
      <c r="AC19" s="63" t="s">
        <v>164</v>
      </c>
      <c r="AD19" s="63"/>
      <c r="AE19" t="str">
        <f t="shared" si="0"/>
        <v>EI BC</v>
      </c>
      <c r="AF19">
        <f t="shared" si="0"/>
        <v>0.03</v>
      </c>
      <c r="AG19" s="60" t="str">
        <f t="shared" si="0"/>
        <v>g BC/kg fuel</v>
      </c>
      <c r="AI19" t="s">
        <v>164</v>
      </c>
      <c r="AJ19" s="65">
        <f>C19</f>
        <v>100.67114093959731</v>
      </c>
      <c r="AK19" s="63" t="s">
        <v>1</v>
      </c>
      <c r="AM19" s="460">
        <f>'Discrete pdfs (RF)'!H90</f>
        <v>0.66857843959731544</v>
      </c>
      <c r="AN19" s="870">
        <f>'Discrete pdfs (RF)'!H91</f>
        <v>5.2812823061630224E-2</v>
      </c>
      <c r="AO19" s="871">
        <f>'Discrete pdfs (RF)'!H92</f>
        <v>2.846773252675272</v>
      </c>
      <c r="AQ19" s="864">
        <f>AU7*AU11*AU19/1000000000000</f>
        <v>6.6412125000000002E-3</v>
      </c>
      <c r="AR19" s="63" t="s">
        <v>164</v>
      </c>
      <c r="AT19" t="s">
        <v>243</v>
      </c>
      <c r="AU19" s="136">
        <v>0.03</v>
      </c>
      <c r="AV19" s="60" t="s">
        <v>200</v>
      </c>
    </row>
    <row r="20" spans="2:48" ht="19">
      <c r="C20" s="81"/>
      <c r="D20" s="81"/>
      <c r="G20"/>
      <c r="I20" s="872"/>
      <c r="J20" s="870"/>
      <c r="K20" s="871"/>
      <c r="M20" s="60"/>
      <c r="P20" t="s">
        <v>244</v>
      </c>
      <c r="Q20">
        <f>0.6*(64/32)</f>
        <v>1.2</v>
      </c>
      <c r="R20" s="60" t="s">
        <v>225</v>
      </c>
      <c r="V20"/>
      <c r="X20" s="872"/>
      <c r="Y20" s="870"/>
      <c r="Z20" s="871"/>
      <c r="AB20" s="60"/>
      <c r="AC20" s="63"/>
      <c r="AD20" s="63"/>
      <c r="AE20" t="str">
        <f t="shared" si="0"/>
        <v>EI SO2</v>
      </c>
      <c r="AF20">
        <f t="shared" si="0"/>
        <v>1.2</v>
      </c>
      <c r="AG20" s="60" t="str">
        <f t="shared" si="0"/>
        <v>g SO2/kg fuel</v>
      </c>
      <c r="AM20" s="872"/>
      <c r="AN20" s="870"/>
      <c r="AO20" s="871"/>
      <c r="AQ20" s="60"/>
      <c r="AR20" s="63"/>
      <c r="AT20" t="s">
        <v>244</v>
      </c>
      <c r="AU20" s="136">
        <f>0.6*(64/32)</f>
        <v>1.2</v>
      </c>
      <c r="AV20" s="60" t="s">
        <v>225</v>
      </c>
    </row>
    <row r="21" spans="2:48" ht="19">
      <c r="B21" t="s">
        <v>165</v>
      </c>
      <c r="C21" s="81">
        <f>MEDIAN('Discrete pdfs (RF)'!I4:I12)</f>
        <v>-19.909502262443439</v>
      </c>
      <c r="D21" s="81">
        <f>STDEV('Discrete pdfs (RF)'!I4:I12)</f>
        <v>16.022583989625002</v>
      </c>
      <c r="E21" s="63" t="s">
        <v>129</v>
      </c>
      <c r="G21" t="s">
        <v>165</v>
      </c>
      <c r="I21" s="872">
        <f>'Discrete pdfs (RF)'!G74</f>
        <v>-7.4245979651320182</v>
      </c>
      <c r="J21" s="870">
        <f>'Discrete pdfs (RF)'!G75</f>
        <v>-18.563822903523821</v>
      </c>
      <c r="K21" s="871">
        <f>'Discrete pdfs (RF)'!G76</f>
        <v>-2.5630055456016501</v>
      </c>
      <c r="M21" s="432">
        <f>Q7*Q11*Q20/1000000000000</f>
        <v>0.37291730688503999</v>
      </c>
      <c r="N21" s="63" t="s">
        <v>197</v>
      </c>
      <c r="P21" t="s">
        <v>166</v>
      </c>
      <c r="Q21">
        <v>54.22</v>
      </c>
      <c r="T21" t="s">
        <v>165</v>
      </c>
      <c r="U21" s="65">
        <f>C21</f>
        <v>-19.909502262443439</v>
      </c>
      <c r="V21" s="63" t="str">
        <f>E21</f>
        <v>mW/m2 / Tg SO2</v>
      </c>
      <c r="X21" s="872">
        <f>'Discrete pdfs (RF)'!G82</f>
        <v>-5.6215514932126691</v>
      </c>
      <c r="Y21" s="870">
        <f>'Discrete pdfs (RF)'!G83</f>
        <v>-14.055641376560958</v>
      </c>
      <c r="Z21" s="871">
        <f>'Discrete pdfs (RF)'!G84</f>
        <v>-1.9405855670103094</v>
      </c>
      <c r="AB21" s="432">
        <f>AF7*AF11*AF20/1000000000000</f>
        <v>0.28235519999999997</v>
      </c>
      <c r="AC21" s="63" t="s">
        <v>197</v>
      </c>
      <c r="AD21" s="63"/>
      <c r="AE21" t="str">
        <f t="shared" si="0"/>
        <v>Contrail cirrus</v>
      </c>
      <c r="AF21">
        <f>Q21</f>
        <v>54.22</v>
      </c>
      <c r="AI21" t="s">
        <v>165</v>
      </c>
      <c r="AJ21" s="65">
        <f>C21</f>
        <v>-19.909502262443439</v>
      </c>
      <c r="AK21" s="63" t="s">
        <v>129</v>
      </c>
      <c r="AM21" s="872">
        <f>'Discrete pdfs (RF)'!G90</f>
        <v>-5.2889294117647063</v>
      </c>
      <c r="AN21" s="870">
        <f>'Discrete pdfs (RF)'!G91</f>
        <v>-13.223981878928932</v>
      </c>
      <c r="AO21" s="871">
        <f>'Discrete pdfs (RF)'!G92</f>
        <v>-1.8257628865979385</v>
      </c>
      <c r="AQ21" s="432">
        <f>AU7*AU11*AU20/1000000000000</f>
        <v>0.26564850000000001</v>
      </c>
      <c r="AR21" s="63" t="s">
        <v>197</v>
      </c>
      <c r="AT21" t="s">
        <v>166</v>
      </c>
      <c r="AU21" s="136">
        <v>54.22</v>
      </c>
    </row>
    <row r="22" spans="2:48" ht="19">
      <c r="C22" s="81"/>
      <c r="D22" s="81"/>
      <c r="G22"/>
      <c r="I22" s="872"/>
      <c r="J22" s="870"/>
      <c r="K22" s="871"/>
      <c r="P22" t="s">
        <v>226</v>
      </c>
      <c r="Q22" s="87">
        <v>38680000000</v>
      </c>
      <c r="R22" s="60" t="s">
        <v>261</v>
      </c>
      <c r="V22"/>
      <c r="X22" s="872"/>
      <c r="Y22" s="870"/>
      <c r="Z22" s="871"/>
      <c r="AC22" s="63"/>
      <c r="AD22" s="63"/>
      <c r="AE22" t="str">
        <f t="shared" si="0"/>
        <v>2006 distance</v>
      </c>
      <c r="AF22" s="86">
        <f>Q22</f>
        <v>38680000000</v>
      </c>
      <c r="AG22" s="60" t="str">
        <f>R22</f>
        <v>km (AEDT)</v>
      </c>
      <c r="AM22" s="872"/>
      <c r="AN22" s="870"/>
      <c r="AO22" s="871"/>
      <c r="AR22" s="63"/>
      <c r="AT22" t="s">
        <v>226</v>
      </c>
      <c r="AU22" s="140">
        <v>38680000000</v>
      </c>
      <c r="AV22" s="60" t="s">
        <v>261</v>
      </c>
    </row>
    <row r="23" spans="2:48" ht="19">
      <c r="I23" s="860"/>
      <c r="J23" s="861"/>
      <c r="K23" s="862"/>
      <c r="P23" s="84" t="s">
        <v>226</v>
      </c>
      <c r="Q23" s="87">
        <f>'Contrail-cirrus'!E24</f>
        <v>33179149195.061901</v>
      </c>
      <c r="R23" s="60" t="s">
        <v>262</v>
      </c>
      <c r="X23" s="860"/>
      <c r="Y23" s="861"/>
      <c r="Z23" s="862"/>
      <c r="AC23" s="63"/>
      <c r="AD23" s="63"/>
      <c r="AE23" t="str">
        <f t="shared" si="0"/>
        <v>2006 distance</v>
      </c>
      <c r="AF23" s="86">
        <f>Q23</f>
        <v>33179149195.061901</v>
      </c>
      <c r="AG23" s="60" t="str">
        <f>R23</f>
        <v>km (ICAO scheduled)</v>
      </c>
      <c r="AK23" s="63"/>
      <c r="AM23" s="860"/>
      <c r="AN23" s="861"/>
      <c r="AO23" s="862"/>
      <c r="AR23" s="63"/>
      <c r="AT23" s="84" t="s">
        <v>226</v>
      </c>
      <c r="AU23" s="140">
        <f>Q23</f>
        <v>33179149195.061901</v>
      </c>
      <c r="AV23" s="60" t="s">
        <v>262</v>
      </c>
    </row>
    <row r="24" spans="2:48" ht="19">
      <c r="F24" s="115"/>
      <c r="G24" s="877" t="s">
        <v>167</v>
      </c>
      <c r="H24" s="395"/>
      <c r="I24" s="963">
        <v>149.14422461999999</v>
      </c>
      <c r="J24" s="964">
        <v>69.531390200000004</v>
      </c>
      <c r="K24" s="965">
        <v>228.51326215</v>
      </c>
      <c r="P24" t="s">
        <v>357</v>
      </c>
      <c r="Q24" s="423">
        <f>'Contrail-cirrus'!E67</f>
        <v>52610600000.000008</v>
      </c>
      <c r="T24" s="110" t="s">
        <v>167</v>
      </c>
      <c r="U24" s="111"/>
      <c r="V24" s="112"/>
      <c r="W24" s="113"/>
      <c r="X24" s="963">
        <v>117.4</v>
      </c>
      <c r="Y24" s="964">
        <v>56</v>
      </c>
      <c r="Z24" s="965">
        <v>178.5</v>
      </c>
      <c r="AC24" s="63"/>
      <c r="AD24" s="63"/>
      <c r="AE24" t="s">
        <v>264</v>
      </c>
      <c r="AF24" s="86">
        <f>'Contrail-cirrus'!E54</f>
        <v>40440565850.362999</v>
      </c>
      <c r="AI24" s="110" t="s">
        <v>167</v>
      </c>
      <c r="AJ24" s="111"/>
      <c r="AK24" s="112"/>
      <c r="AL24" s="113"/>
      <c r="AM24" s="963">
        <v>95.239485959999996</v>
      </c>
      <c r="AN24" s="964">
        <v>46.722153249999998</v>
      </c>
      <c r="AO24" s="965">
        <v>143.76803113</v>
      </c>
      <c r="AR24" s="63"/>
      <c r="AT24" t="s">
        <v>268</v>
      </c>
      <c r="AU24" s="423">
        <f>'Contrail-cirrus'!E41</f>
        <v>31857353024.202999</v>
      </c>
    </row>
    <row r="25" spans="2:48" ht="19">
      <c r="F25" s="115"/>
      <c r="G25" s="114" t="s">
        <v>228</v>
      </c>
      <c r="H25" s="62"/>
      <c r="I25" s="957">
        <v>114.81024523000001</v>
      </c>
      <c r="J25" s="958">
        <v>35.248709220000002</v>
      </c>
      <c r="K25" s="959">
        <v>194.11059728999999</v>
      </c>
      <c r="P25" t="s">
        <v>358</v>
      </c>
      <c r="Q25" s="424">
        <f>Q24*Q13</f>
        <v>61333037686.899719</v>
      </c>
      <c r="T25" s="114" t="s">
        <v>228</v>
      </c>
      <c r="U25" s="62"/>
      <c r="V25" s="115"/>
      <c r="W25" s="116"/>
      <c r="X25" s="958">
        <v>88.4</v>
      </c>
      <c r="Y25" s="958">
        <v>27.1</v>
      </c>
      <c r="Z25" s="959">
        <v>149.5</v>
      </c>
      <c r="AC25" s="63"/>
      <c r="AD25" s="63"/>
      <c r="AE25" t="s">
        <v>265</v>
      </c>
      <c r="AF25" s="86">
        <f>AF24*AF13</f>
        <v>47145304356.53392</v>
      </c>
      <c r="AI25" s="114" t="s">
        <v>228</v>
      </c>
      <c r="AJ25" s="62"/>
      <c r="AK25" s="115"/>
      <c r="AL25" s="116"/>
      <c r="AM25" s="958">
        <v>70.279395690000001</v>
      </c>
      <c r="AN25" s="958">
        <v>21.843823159999999</v>
      </c>
      <c r="AO25" s="959">
        <v>118.73401507</v>
      </c>
      <c r="AR25" s="63"/>
      <c r="AT25" t="s">
        <v>269</v>
      </c>
      <c r="AU25" s="141">
        <f>AU24*AU13</f>
        <v>37139060068.471207</v>
      </c>
    </row>
    <row r="26" spans="2:48">
      <c r="C26" s="62"/>
      <c r="D26" s="62"/>
      <c r="E26" s="115"/>
      <c r="F26" s="115"/>
      <c r="G26" s="117" t="s">
        <v>258</v>
      </c>
      <c r="H26" s="412"/>
      <c r="I26" s="960">
        <f>I24/I9</f>
        <v>4.3444762718675776</v>
      </c>
      <c r="J26" s="961">
        <f>J24/J9</f>
        <v>2.2514724805950208</v>
      </c>
      <c r="K26" s="962">
        <f>K24/K9</f>
        <v>6.0501931507908475</v>
      </c>
      <c r="R26" s="86"/>
      <c r="T26" s="117" t="s">
        <v>258</v>
      </c>
      <c r="U26" s="118"/>
      <c r="V26" s="119"/>
      <c r="W26" s="120"/>
      <c r="X26" s="960">
        <f>X24/X9</f>
        <v>4.0463456727180267</v>
      </c>
      <c r="Y26" s="961">
        <f>Y24/Y9</f>
        <v>2.1456186273757019</v>
      </c>
      <c r="Z26" s="962">
        <f>Z24/Z9</f>
        <v>5.5926398140488933</v>
      </c>
      <c r="AC26" s="63"/>
      <c r="AD26" s="63"/>
      <c r="AE26" s="63"/>
      <c r="AF26" s="63"/>
      <c r="AG26" s="63"/>
      <c r="AI26" s="117" t="s">
        <v>258</v>
      </c>
      <c r="AJ26" s="118"/>
      <c r="AK26" s="119"/>
      <c r="AL26" s="120"/>
      <c r="AM26" s="960">
        <f>AM24/AM9</f>
        <v>3.8136590662371952</v>
      </c>
      <c r="AN26" s="961">
        <f>AN24/AN9</f>
        <v>2.079870179293561</v>
      </c>
      <c r="AO26" s="962">
        <f>AO24/AO9</f>
        <v>5.2327705384795129</v>
      </c>
      <c r="AR26" s="63"/>
    </row>
    <row r="27" spans="2:48">
      <c r="C27" s="62"/>
      <c r="D27" s="62"/>
      <c r="E27" s="115"/>
      <c r="I27" s="92"/>
      <c r="J27" s="92"/>
      <c r="K27" s="92"/>
      <c r="T27" s="890" t="s">
        <v>589</v>
      </c>
      <c r="U27" s="891"/>
      <c r="V27" s="892"/>
      <c r="W27" s="891"/>
      <c r="X27" s="890">
        <v>2.2999999999999998</v>
      </c>
      <c r="Y27" s="891">
        <v>1.1000000000000001</v>
      </c>
      <c r="Z27" s="529">
        <v>3.3</v>
      </c>
      <c r="AI27" s="433"/>
      <c r="AM27" s="434"/>
      <c r="AN27" s="433"/>
      <c r="AO27" s="431"/>
    </row>
    <row r="28" spans="2:48">
      <c r="C28" s="402"/>
      <c r="D28" s="402"/>
      <c r="E28" s="115"/>
      <c r="T28" s="894" t="s">
        <v>590</v>
      </c>
      <c r="U28" s="528"/>
      <c r="V28" s="895"/>
      <c r="W28" s="528"/>
      <c r="X28" s="904">
        <v>1.82</v>
      </c>
      <c r="Y28" s="896">
        <v>1.63</v>
      </c>
      <c r="Z28" s="897">
        <v>2.0099999999999998</v>
      </c>
      <c r="AI28" s="433"/>
      <c r="AM28" s="434"/>
      <c r="AN28" s="433"/>
      <c r="AO28" s="431"/>
    </row>
    <row r="29" spans="2:48">
      <c r="C29" s="81"/>
      <c r="D29" s="81"/>
      <c r="T29" s="434" t="s">
        <v>480</v>
      </c>
      <c r="U29" s="62"/>
      <c r="V29" s="115"/>
      <c r="W29" s="62"/>
      <c r="X29" s="865">
        <f>(X24/(X27*1000))*100</f>
        <v>5.1043478260869568</v>
      </c>
      <c r="Y29" s="898">
        <f t="shared" ref="Y29:Z29" si="1">(Y24/(Y27*1000))*100</f>
        <v>5.0909090909090908</v>
      </c>
      <c r="Z29" s="899">
        <f t="shared" si="1"/>
        <v>5.4090909090909092</v>
      </c>
    </row>
    <row r="30" spans="2:48">
      <c r="I30" s="142" t="s">
        <v>503</v>
      </c>
      <c r="T30" s="900" t="s">
        <v>481</v>
      </c>
      <c r="U30" s="412"/>
      <c r="V30" s="119"/>
      <c r="W30" s="412"/>
      <c r="X30" s="905">
        <f>(X9/(X28*1000))*100</f>
        <v>1.5941666808254824</v>
      </c>
      <c r="Y30" s="901">
        <f>(Y9/(Y28*1000))*100</f>
        <v>1.6012085177914108</v>
      </c>
      <c r="Z30" s="902">
        <f>(Z9/(Z28*1000))*100</f>
        <v>1.5879079129353233</v>
      </c>
      <c r="AM30" s="142" t="s">
        <v>503</v>
      </c>
    </row>
    <row r="31" spans="2:48">
      <c r="I31" s="459" t="s">
        <v>506</v>
      </c>
      <c r="AM31" s="459" t="s">
        <v>506</v>
      </c>
    </row>
    <row r="32" spans="2:48">
      <c r="I32" s="457" t="s">
        <v>504</v>
      </c>
      <c r="X32" s="142" t="s">
        <v>503</v>
      </c>
      <c r="AM32" s="457" t="s">
        <v>504</v>
      </c>
    </row>
    <row r="33" spans="9:39">
      <c r="I33" s="458" t="s">
        <v>505</v>
      </c>
      <c r="X33" s="459" t="s">
        <v>506</v>
      </c>
      <c r="AM33" s="458" t="s">
        <v>505</v>
      </c>
    </row>
    <row r="34" spans="9:39">
      <c r="X34" s="457" t="s">
        <v>504</v>
      </c>
    </row>
    <row r="35" spans="9:39">
      <c r="I35" t="s">
        <v>906</v>
      </c>
      <c r="X35" s="458" t="s">
        <v>505</v>
      </c>
      <c r="AM35" t="s">
        <v>906</v>
      </c>
    </row>
    <row r="37" spans="9:39">
      <c r="X37" t="s">
        <v>906</v>
      </c>
    </row>
  </sheetData>
  <mergeCells count="23">
    <mergeCell ref="Q3:Q4"/>
    <mergeCell ref="I4:K4"/>
    <mergeCell ref="B3:B4"/>
    <mergeCell ref="E3:E4"/>
    <mergeCell ref="I3:K3"/>
    <mergeCell ref="P3:P4"/>
    <mergeCell ref="G3:G4"/>
    <mergeCell ref="B5:E5"/>
    <mergeCell ref="AV3:AV4"/>
    <mergeCell ref="AM4:AO4"/>
    <mergeCell ref="T3:T4"/>
    <mergeCell ref="V3:V4"/>
    <mergeCell ref="X3:Z3"/>
    <mergeCell ref="AE3:AE4"/>
    <mergeCell ref="AF3:AF4"/>
    <mergeCell ref="AG3:AG4"/>
    <mergeCell ref="X4:Z4"/>
    <mergeCell ref="AI3:AI4"/>
    <mergeCell ref="AK3:AK4"/>
    <mergeCell ref="AM3:AO3"/>
    <mergeCell ref="AT3:AT4"/>
    <mergeCell ref="AU3:AU4"/>
    <mergeCell ref="R3:R4"/>
  </mergeCells>
  <pageMargins left="0.75" right="0.75" top="1" bottom="1" header="0.5" footer="0.5"/>
  <pageSetup paperSize="9" orientation="portrait" horizontalDpi="4294967292" verticalDpi="4294967292"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T92"/>
  <sheetViews>
    <sheetView workbookViewId="0">
      <pane xSplit="1" ySplit="3" topLeftCell="F4" activePane="bottomRight" state="frozen"/>
      <selection pane="topRight" activeCell="B1" sqref="B1"/>
      <selection pane="bottomLeft" activeCell="A4" sqref="A4"/>
      <selection pane="bottomRight" activeCell="O3" sqref="O3"/>
    </sheetView>
  </sheetViews>
  <sheetFormatPr baseColWidth="10" defaultColWidth="8.6640625" defaultRowHeight="16"/>
  <cols>
    <col min="1" max="1" width="18" customWidth="1"/>
    <col min="2" max="2" width="14.6640625" customWidth="1"/>
    <col min="4" max="4" width="16.1640625" customWidth="1"/>
    <col min="5" max="5" width="10.1640625" customWidth="1"/>
    <col min="6" max="6" width="19.83203125" customWidth="1"/>
    <col min="7" max="7" width="20.1640625" customWidth="1"/>
    <col min="8" max="8" width="20.5" customWidth="1"/>
    <col min="9" max="9" width="21" customWidth="1"/>
    <col min="10" max="10" width="21.33203125" customWidth="1"/>
    <col min="11" max="11" width="21.6640625" customWidth="1"/>
    <col min="12" max="12" width="14.33203125" customWidth="1"/>
    <col min="13" max="14" width="13.1640625" customWidth="1"/>
    <col min="15" max="15" width="11" customWidth="1"/>
    <col min="16" max="16" width="15.6640625" customWidth="1"/>
    <col min="17" max="17" width="9" customWidth="1"/>
  </cols>
  <sheetData>
    <row r="1" spans="1:19">
      <c r="B1" t="s">
        <v>255</v>
      </c>
      <c r="C1" t="s">
        <v>890</v>
      </c>
    </row>
    <row r="2" spans="1:19" ht="19">
      <c r="A2" s="246" t="s">
        <v>36</v>
      </c>
      <c r="B2" s="1061" t="s">
        <v>312</v>
      </c>
      <c r="C2" s="1062"/>
      <c r="D2" s="1062"/>
      <c r="E2" s="1062"/>
      <c r="F2" s="1062"/>
      <c r="G2" s="1062"/>
      <c r="H2" s="1063"/>
      <c r="I2" s="293" t="s">
        <v>313</v>
      </c>
      <c r="J2" s="303" t="s">
        <v>314</v>
      </c>
      <c r="K2" s="302" t="s">
        <v>315</v>
      </c>
      <c r="M2" s="453" t="s">
        <v>495</v>
      </c>
      <c r="N2" s="453"/>
      <c r="O2" s="1064" t="s">
        <v>325</v>
      </c>
      <c r="P2" s="1064"/>
    </row>
    <row r="3" spans="1:19" ht="19" thickBot="1">
      <c r="A3" s="245" t="s">
        <v>300</v>
      </c>
      <c r="B3" s="244" t="s">
        <v>301</v>
      </c>
      <c r="C3" s="115" t="s">
        <v>302</v>
      </c>
      <c r="D3" s="115" t="s">
        <v>303</v>
      </c>
      <c r="E3" s="115" t="s">
        <v>73</v>
      </c>
      <c r="F3" s="115" t="s">
        <v>362</v>
      </c>
      <c r="G3" s="115" t="s">
        <v>363</v>
      </c>
      <c r="H3" s="115" t="s">
        <v>306</v>
      </c>
      <c r="I3" s="115" t="s">
        <v>304</v>
      </c>
      <c r="J3" s="115" t="s">
        <v>245</v>
      </c>
      <c r="K3" s="115" t="s">
        <v>305</v>
      </c>
      <c r="M3" s="304" t="s">
        <v>494</v>
      </c>
      <c r="N3" s="453"/>
      <c r="O3" s="306">
        <v>1.37</v>
      </c>
      <c r="P3" s="305" t="s">
        <v>301</v>
      </c>
      <c r="Q3" s="243"/>
      <c r="R3" s="243"/>
      <c r="S3" s="243"/>
    </row>
    <row r="4" spans="1:19" ht="18">
      <c r="A4" s="1059" t="s">
        <v>316</v>
      </c>
      <c r="B4" s="75">
        <f>NOx!Z13</f>
        <v>39.655172413793103</v>
      </c>
      <c r="C4" s="75">
        <f>NOx!Z16</f>
        <v>-29.747586206896553</v>
      </c>
      <c r="D4" s="75">
        <f>NOx!Z19</f>
        <v>-14.873793103448277</v>
      </c>
      <c r="E4" s="75">
        <f>NOx!Z22</f>
        <v>-4.4621379310344826</v>
      </c>
      <c r="F4" s="75">
        <f>SUM(NOx!Z13*$O$3,NOx!Z16*$P$9*$O$4,NOx!Z19*$P$9*$O$4,NOx!Z22*$P$9*$O$4)</f>
        <v>8.5719314344827602</v>
      </c>
      <c r="G4" s="75">
        <f>SUM(NOx!Z13*$O$3,NOx!Z16*$P$10*$O$4,NOx!Z19*$P$10*$O$4,NOx!Z22*$P$10*$O$4)</f>
        <v>9.1511169379310342</v>
      </c>
      <c r="H4" s="75">
        <f>SUM(NOx!Z13*$O$3,NOx!Z16*$P$11*$O$4,NOx!Z19*$P$11*$O$4,NOx!Z22*$P$11*$O$4)</f>
        <v>10.888673448275867</v>
      </c>
      <c r="I4" s="75">
        <f>SO4d!O13</f>
        <v>-46.787273861509675</v>
      </c>
      <c r="J4" s="75">
        <f>BCd!R13</f>
        <v>467.87273861509664</v>
      </c>
      <c r="K4" s="439">
        <f>H2O!S13</f>
        <v>7.3486184597295707E-3</v>
      </c>
      <c r="M4" s="75">
        <f>SUM(NOx!Z13*$O$3,NOx!Z16*$O$4,NOx!Z19*$O$4,NOx!Z22*$O$4)</f>
        <v>-3.5909641379310333</v>
      </c>
      <c r="N4" s="304"/>
      <c r="O4" s="305">
        <v>1.18</v>
      </c>
      <c r="P4" s="307" t="s">
        <v>302</v>
      </c>
    </row>
    <row r="5" spans="1:19">
      <c r="A5" s="1060"/>
      <c r="B5" s="75">
        <f>NOx!Z14</f>
        <v>30.303030303030301</v>
      </c>
      <c r="C5" s="75">
        <f>NOx!Z17</f>
        <v>-25.208181818181817</v>
      </c>
      <c r="D5" s="75">
        <f>NOx!Z20</f>
        <v>-12.604090909090909</v>
      </c>
      <c r="E5" s="75">
        <f>NOx!Z23</f>
        <v>-3.7812272727272722</v>
      </c>
      <c r="F5" s="75">
        <f>SUM(NOx!Z14*$O$3,NOx!Z17*$P$9*$O$4,NOx!Z20*$P$9*$O$4,NOx!Z23*$P$9*$O$4)</f>
        <v>2.7416908151515225</v>
      </c>
      <c r="G5" s="75">
        <f>SUM(NOx!Z14*$O$3,NOx!Z17*$P$10*$O$4,NOx!Z20*$P$10*$O$4,NOx!Z23*$P$10*$O$4)</f>
        <v>3.2324941151515207</v>
      </c>
      <c r="H5" s="75">
        <f>SUM(NOx!Z14*$O$3,NOx!Z17*$P$11*$O$4,NOx!Z20*$P$11*$O$4,NOx!Z23*$P$11*$O$4)</f>
        <v>4.70490401515152</v>
      </c>
      <c r="I5" s="75">
        <f>SO4d!O16</f>
        <v>-51.77514792899408</v>
      </c>
      <c r="J5" s="75">
        <f>BCd!R16</f>
        <v>369.82248520710056</v>
      </c>
      <c r="K5" s="439">
        <f>H2O!S16</f>
        <v>3.201563711117851E-3</v>
      </c>
      <c r="M5" s="75">
        <f>SUM(NOx!Z14*$O$3,NOx!Z17*$O$4,NOx!Z20*$O$4,NOx!Z23*$O$4)</f>
        <v>-7.5651784848484782</v>
      </c>
      <c r="O5" s="307"/>
      <c r="P5" s="307"/>
    </row>
    <row r="6" spans="1:19">
      <c r="A6" s="1060"/>
      <c r="B6" s="75">
        <f>NOx!Z26</f>
        <v>28.848484848484844</v>
      </c>
      <c r="C6" s="75">
        <f>NOx!Z28</f>
        <v>-16.880145454545449</v>
      </c>
      <c r="D6" s="75">
        <f>NOx!Z30</f>
        <v>-8.4400727272727245</v>
      </c>
      <c r="E6" s="75">
        <f>NOx!Z32</f>
        <v>-2.5320218181818177</v>
      </c>
      <c r="F6" s="75">
        <f>SUM(NOx!Z26*$O$3,NOx!Z28*$P$9*$O$4,NOx!Z30*$P$9*$O$4,NOx!Z32*$P$9*$O$4)</f>
        <v>13.558566114424243</v>
      </c>
      <c r="G6" s="75">
        <f>SUM(NOx!Z26*$O$3,NOx!Z28*$P$10*$O$4,NOx!Z30*$P$10*$O$4,NOx!Z32*$P$10*$O$4)</f>
        <v>13.887222546424242</v>
      </c>
      <c r="H6" s="75">
        <f>SUM(NOx!Z26*$O$3,NOx!Z28*$P$11*$O$4,NOx!Z30*$P$11*$O$4,NOx!Z32*$P$11*$O$4)</f>
        <v>14.873191842424248</v>
      </c>
      <c r="I6" s="75">
        <f>SO4d!O22</f>
        <v>-9.4501718213058421</v>
      </c>
      <c r="J6" s="75">
        <f>BCd!R18</f>
        <v>26.315789473684212</v>
      </c>
      <c r="K6" s="439">
        <f>H2O!S19</f>
        <v>2.3529411764705885E-3</v>
      </c>
      <c r="M6" s="75">
        <f>SUM(NOx!Z26*$O$3,NOx!Z28*$O$4,NOx!Z30*$O$4,NOx!Z32*$O$4)</f>
        <v>6.656781042424246</v>
      </c>
    </row>
    <row r="7" spans="1:19">
      <c r="A7" s="1060"/>
      <c r="B7" s="75">
        <f>NOx!Z35</f>
        <v>24.5</v>
      </c>
      <c r="C7" s="75">
        <f>NOx!Z46</f>
        <v>-13.1456</v>
      </c>
      <c r="D7" s="75">
        <f>NOx!Z51</f>
        <v>-6.5728</v>
      </c>
      <c r="E7" s="75">
        <f>NOx!Z56</f>
        <v>-1.97184</v>
      </c>
      <c r="F7" s="75">
        <f>SUM(NOx!Z41*$O$3,NOx!Z46*$P$9*$O$4,NOx!Z51*$P$9*$O$4,NOx!Z56*$P$9*$O$4)</f>
        <v>4.5316916053333367</v>
      </c>
      <c r="G7" s="75">
        <f>SUM(NOx!Z41*$O$3,NOx!Z46*$P$10*$O$4,NOx!Z51*$P$10*$O$4,NOx!Z56*$P$10*$O$4)</f>
        <v>4.7876364373333349</v>
      </c>
      <c r="H7" s="75">
        <f>SUM(NOx!Z41*$O$3,NOx!Z46*$P$11*$O$4,NOx!Z51*$P$11*$O$4,NOx!Z56*$P$11*$O$4)</f>
        <v>5.5554709333333383</v>
      </c>
      <c r="I7" s="75">
        <f>SO4d!O23</f>
        <v>-5.1546391752577314</v>
      </c>
      <c r="J7" s="75">
        <f>BCd!R21</f>
        <v>100.67114093959731</v>
      </c>
      <c r="K7" s="439">
        <f>H2O!S22</f>
        <v>6.842105263157895E-3</v>
      </c>
      <c r="M7" s="75">
        <f>SUM(NOx!Z41*$O$3,NOx!Z46*$O$4,NOx!Z51*$O$4,NOx!Z56*$O$4)</f>
        <v>-0.84314986666666281</v>
      </c>
    </row>
    <row r="8" spans="1:19" ht="18">
      <c r="A8" s="1060"/>
      <c r="B8" s="75">
        <f>NOx!Z38</f>
        <v>15.882352941176471</v>
      </c>
      <c r="C8" s="75">
        <f>NOx!Z47</f>
        <v>-24.442599999999999</v>
      </c>
      <c r="D8" s="75">
        <f>NOx!Z52</f>
        <v>-12.221299999999999</v>
      </c>
      <c r="E8" s="75">
        <f>NOx!Z57</f>
        <v>-3.6663899999999994</v>
      </c>
      <c r="F8" s="75">
        <f>SUM(NOx!Z42*$O$3,NOx!Z47*$P$9*$O$4,NOx!Z52*$P$9*$O$4,NOx!Z57*$P$9*$O$4)</f>
        <v>-1.2452296713333251</v>
      </c>
      <c r="G8" s="75">
        <f>SUM(NOx!Z42*$O$3,NOx!Z47*$P$10*$O$4,NOx!Z52*$P$10*$O$4,NOx!Z57*$P$10*$O$4)</f>
        <v>-0.76933224933332989</v>
      </c>
      <c r="H8" s="75">
        <f>SUM(NOx!Z42*$O$3,NOx!Z47*$P$11*$O$4,NOx!Z52*$P$11*$O$4,NOx!Z57*$P$11*$O$4)</f>
        <v>0.65836001666667565</v>
      </c>
      <c r="I8" s="75">
        <f>SO4d!O26</f>
        <v>-31.674208144796381</v>
      </c>
      <c r="J8" s="75">
        <f>BCd!R24</f>
        <v>7.9522862823061633</v>
      </c>
      <c r="K8" s="439">
        <f>H2O!S25</f>
        <v>7.8125E-3</v>
      </c>
      <c r="M8" s="75">
        <f>SUM(NOx!Z42*$O$3,NOx!Z47*$O$4,NOx!Z52*$O$4,NOx!Z57*$O$4)</f>
        <v>-11.239075533333326</v>
      </c>
      <c r="O8" s="883" t="s">
        <v>597</v>
      </c>
      <c r="P8" s="884"/>
    </row>
    <row r="9" spans="1:19">
      <c r="A9" s="1060"/>
      <c r="B9" s="75">
        <f>NOx!Z41</f>
        <v>18.066666666666666</v>
      </c>
      <c r="C9" s="75">
        <f>NOx!Z48</f>
        <v>-12.940199999999999</v>
      </c>
      <c r="D9" s="75">
        <f>NOx!Z53</f>
        <v>-6.4700999999999995</v>
      </c>
      <c r="E9" s="75">
        <f>NOx!Z58</f>
        <v>-1.94103</v>
      </c>
      <c r="F9" s="75">
        <f>SUM(NOx!Z43*$O$3,NOx!Z48*$P$9*$O$4,NOx!Z53*$P$9*$O$4,NOx!Z58*$P$9*$O$4)</f>
        <v>16.85795684066667</v>
      </c>
      <c r="G9" s="75">
        <f>SUM(NOx!Z43*$O$3,NOx!Z48*$P$10*$O$4,NOx!Z53*$P$10*$O$4,NOx!Z58*$P$10*$O$4)</f>
        <v>17.109902534666674</v>
      </c>
      <c r="H9" s="75">
        <f>SUM(NOx!Z43*$O$3,NOx!Z48*$P$11*$O$4,NOx!Z53*$P$11*$O$4,NOx!Z58*$P$11*$O$4)</f>
        <v>17.865739616666673</v>
      </c>
      <c r="I9" s="75">
        <f>SO4d!O29</f>
        <v>-19.909502262443439</v>
      </c>
      <c r="J9" s="75">
        <f>BCd!R25</f>
        <v>7.9522862823061633</v>
      </c>
      <c r="K9" s="439">
        <f>H2O!S28</f>
        <v>1.901813356921716E-3</v>
      </c>
      <c r="M9" s="75">
        <f>SUM(NOx!Z43*$O$3,NOx!Z48*$O$4,NOx!Z53*$O$4,NOx!Z58*$O$4)</f>
        <v>11.567097266666671</v>
      </c>
      <c r="O9" s="884">
        <v>2018</v>
      </c>
      <c r="P9" s="884">
        <v>0.79</v>
      </c>
    </row>
    <row r="10" spans="1:19">
      <c r="A10" s="1060"/>
      <c r="B10" s="75">
        <f>NOx!Z42</f>
        <v>26.533333333333335</v>
      </c>
      <c r="C10" s="75">
        <f>NOx!Z49</f>
        <v>-29.5776</v>
      </c>
      <c r="D10" s="75">
        <f>NOx!Z54</f>
        <v>-14.7888</v>
      </c>
      <c r="E10" s="75">
        <f>NOx!Z59</f>
        <v>-4.4366399999999997</v>
      </c>
      <c r="F10" s="75">
        <f>SUM(NOx!Z62*$O$3,NOx!Z68*$P$9*$O$4,NOx!Z74*$P$9*$O$4,NOx!Z80*$P$9*$O$4)</f>
        <v>5.956908882985072</v>
      </c>
      <c r="G10" s="75">
        <f>SUM(NOx!Z62*$O$3,NOx!Z68*$P$10*$O$4,NOx!Z74*$P$10*$O$4,NOx!Z80*$P$10*$O$4)</f>
        <v>6.161043986865673</v>
      </c>
      <c r="H10" s="75">
        <f>SUM(NOx!Z62*$O$3,NOx!Z68*$P$11*$O$4,NOx!Z74*$P$11*$O$4,NOx!Z80*$P$11*$O$4)</f>
        <v>6.7734492985074608</v>
      </c>
      <c r="I10" s="75">
        <f>SO4d!O29</f>
        <v>-19.909502262443439</v>
      </c>
      <c r="J10" s="75">
        <f>BCd!R26</f>
        <v>139.16500994035786</v>
      </c>
      <c r="K10" s="439">
        <f>H2O!S29</f>
        <v>2.2513089005235603E-3</v>
      </c>
      <c r="M10" s="75">
        <f>SUM(NOx!Z62*$O$3,NOx!Z68*$O$4,NOx!Z74*$O$4,NOx!Z80*$O$4)</f>
        <v>1.6700717014925401</v>
      </c>
      <c r="O10" s="884">
        <v>2011</v>
      </c>
      <c r="P10" s="884">
        <v>0.78</v>
      </c>
    </row>
    <row r="11" spans="1:19">
      <c r="A11" s="1060"/>
      <c r="B11" s="75">
        <f>NOx!Z43</f>
        <v>26.833333333333336</v>
      </c>
      <c r="C11" s="75">
        <f>NOx!Z68</f>
        <v>-10.484597014925372</v>
      </c>
      <c r="D11" s="75">
        <f>NOx!Z74</f>
        <v>-5.242298507462686</v>
      </c>
      <c r="E11" s="75">
        <f>NOx!Z80</f>
        <v>-1.5726895522388058</v>
      </c>
      <c r="F11" s="75">
        <f>SUM(NOx!Z63*$O$3,NOx!Z69*$P$9*$O$4,NOx!Z75*$P$9*$O$4,NOx!Z81*$P$9*$O$4)</f>
        <v>5.315198048358214</v>
      </c>
      <c r="G11" s="75">
        <f>SUM(NOx!Z63*$O$3,NOx!Z69*$P$10*$O$4,NOx!Z75*$P$10*$O$4,NOx!Z81*$P$10*$O$4)</f>
        <v>5.576634234029858</v>
      </c>
      <c r="H11" s="75">
        <f>SUM(NOx!Z63*$O$3,NOx!Z69*$P$11*$O$4,NOx!Z75*$P$11*$O$4,NOx!Z81*$P$11*$O$4)</f>
        <v>6.360942791044784</v>
      </c>
      <c r="I11" s="75">
        <f>SO4d!O35</f>
        <v>-13.574660633484163</v>
      </c>
      <c r="J11" s="75">
        <f>BCd!R29</f>
        <v>50.335570469798654</v>
      </c>
      <c r="K11" s="439">
        <f>H2O!S30</f>
        <v>3.6909871244635191E-3</v>
      </c>
      <c r="M11" s="75">
        <f>SUM(NOx!Z63*$O$3,NOx!Z69*$O$4,NOx!Z75*$O$4,NOx!Z81*$O$4)</f>
        <v>-0.17496185074626025</v>
      </c>
      <c r="O11" s="885">
        <v>2005</v>
      </c>
      <c r="P11" s="884">
        <v>0.75</v>
      </c>
    </row>
    <row r="12" spans="1:19">
      <c r="A12" s="1060"/>
      <c r="B12" s="75">
        <f>NOx!Z62</f>
        <v>16.119402985074625</v>
      </c>
      <c r="C12" s="75">
        <f>NOx!Z69</f>
        <v>-13.427641791044772</v>
      </c>
      <c r="D12" s="75">
        <f>NOx!Z75</f>
        <v>-6.7138208955223861</v>
      </c>
      <c r="E12" s="75">
        <f>NOx!Z81</f>
        <v>-2.0141462686567158</v>
      </c>
      <c r="F12" s="75">
        <f>SUM(NOx!Z64*$O$3,NOx!Z70*$P$9*$O$4,NOx!Z76*$P$9*$O$4,NOx!Z82*$P$9*$O$4)</f>
        <v>16.201460099701499</v>
      </c>
      <c r="G12" s="75">
        <f>SUM(NOx!Z64*$O$3,NOx!Z70*$P$10*$O$4,NOx!Z76*$P$10*$O$4,NOx!Z82*$P$10*$O$4)</f>
        <v>16.778052235223882</v>
      </c>
      <c r="H12" s="75">
        <f>SUM(NOx!Z64*$O$3,NOx!Z70*$P$11*$O$4,NOx!Z76*$P$11*$O$4,NOx!Z82*$P$11*$O$4)</f>
        <v>18.507828641791047</v>
      </c>
      <c r="I12" s="75">
        <f>SO4d!O38</f>
        <v>-24.578651685393258</v>
      </c>
      <c r="J12" s="75">
        <f>BCd!R35</f>
        <v>191.64619164619165</v>
      </c>
      <c r="K12" s="439">
        <f>H2O!S33</f>
        <v>8.6206896551724137E-3</v>
      </c>
      <c r="M12" s="75">
        <f>SUM(NOx!Z64*$O$3,NOx!Z70*$O$4,NOx!Z76*$O$4,NOx!Z82*$O$4)</f>
        <v>4.0930252537313452</v>
      </c>
      <c r="O12" s="884"/>
      <c r="P12" s="884"/>
    </row>
    <row r="13" spans="1:19">
      <c r="A13" s="1060"/>
      <c r="B13" s="75">
        <f>NOx!Z63</f>
        <v>18.955223880597014</v>
      </c>
      <c r="C13" s="75">
        <f>NOx!Z70</f>
        <v>-29.614388059701493</v>
      </c>
      <c r="D13" s="75">
        <f>NOx!Z76</f>
        <v>-14.807194029850747</v>
      </c>
      <c r="E13" s="75">
        <f>NOx!Z82</f>
        <v>-4.4421582089552238</v>
      </c>
      <c r="F13" s="75">
        <f>SUM(NOx!Z65*$O$3,NOx!Z71*$P$9*$O$4,NOx!Z77*$P$9*$O$4,NOx!Z83*$P$9*$O$4)</f>
        <v>2.2840633504477648</v>
      </c>
      <c r="G13" s="75">
        <f>SUM(NOx!Z65*$O$3,NOx!Z71*$P$10*$O$4,NOx!Z77*$P$10*$O$4,NOx!Z83*$P$10*$O$4)</f>
        <v>2.6278698411940327</v>
      </c>
      <c r="H13" s="75">
        <f>SUM(NOx!Z65*$O$3,NOx!Z71*$P$11*$O$4,NOx!Z77*$P$11*$O$4,NOx!Z83*$P$11*$O$4)</f>
        <v>3.6592893134328386</v>
      </c>
      <c r="I13" s="75"/>
      <c r="J13" s="75"/>
      <c r="K13" s="439">
        <f>H2O!S42</f>
        <v>6.6666666666666671E-3</v>
      </c>
      <c r="M13" s="75">
        <f>SUM(NOx!Z65*$O$3,NOx!Z71*$O$4,NOx!Z77*$O$4,NOx!Z83*$O$4)</f>
        <v>-4.9358729552238731</v>
      </c>
    </row>
    <row r="14" spans="1:19">
      <c r="A14" s="1060"/>
      <c r="B14" s="75">
        <f>NOx!Z64</f>
        <v>45.07462686567164</v>
      </c>
      <c r="C14" s="75">
        <f>NOx!Z71</f>
        <v>-17.658268656716416</v>
      </c>
      <c r="D14" s="75">
        <f>NOx!Z77</f>
        <v>-8.829134328358208</v>
      </c>
      <c r="E14" s="75">
        <f>NOx!Z83</f>
        <v>-2.6487402985074624</v>
      </c>
      <c r="F14" s="75">
        <f>SUM(NOx!Z66*$O$3,NOx!Z72*$P$9*$O$4,NOx!Z78*$P$9*$O$4,NOx!Z84*$P$9*$O$4)</f>
        <v>3.2254211032835824</v>
      </c>
      <c r="G14" s="75">
        <f>SUM(NOx!Z66*$O$3,NOx!Z72*$P$10*$O$4,NOx!Z78*$P$10*$O$4,NOx!Z84*$P$10*$O$4)</f>
        <v>3.5262517826865674</v>
      </c>
      <c r="H14" s="75">
        <f>SUM(NOx!Z66*$O$3,NOx!Z72*$P$11*$O$4,NOx!Z78*$P$11*$O$4,NOx!Z84*$P$11*$O$4)</f>
        <v>4.4287438208955248</v>
      </c>
      <c r="I14" s="75"/>
      <c r="J14" s="75"/>
      <c r="K14" s="439"/>
      <c r="M14" s="75">
        <f>SUM(NOx!Z66*$O$3,NOx!Z72*$O$4,NOx!Z78*$O$4,NOx!Z84*$O$4)</f>
        <v>-3.0920231641791007</v>
      </c>
    </row>
    <row r="15" spans="1:19">
      <c r="A15" s="1060"/>
      <c r="B15" s="75">
        <f>NOx!Z65</f>
        <v>21.492537313432834</v>
      </c>
      <c r="C15" s="75">
        <f>NOx!Z72</f>
        <v>-15.450985074626864</v>
      </c>
      <c r="D15" s="75">
        <f>NOx!Z78</f>
        <v>-7.725492537313432</v>
      </c>
      <c r="E15" s="75">
        <f>NOx!Z84</f>
        <v>-2.3176477611940296</v>
      </c>
      <c r="F15" s="75">
        <f>SUM(NOx!Z87*$O$3,NOx!Z93*$P$9*$O$4,NOx!Z99*$P$9*$O$4,NOx!Z105*$P$9*$O$4)</f>
        <v>10.298214932235297</v>
      </c>
      <c r="G15" s="75">
        <f>SUM(NOx!Z87*$O$3,NOx!Z93*$P$10*$O$4,NOx!Z99*$P$10*$O$4,NOx!Z105*$P$10*$O$4)</f>
        <v>10.504288160941179</v>
      </c>
      <c r="H15" s="75">
        <f>SUM(NOx!Z87*$O$3,NOx!Z93*$P$11*$O$4,NOx!Z99*$P$11*$O$4,NOx!Z105*$P$11*$O$4)</f>
        <v>11.122507847058829</v>
      </c>
      <c r="I15" s="75"/>
      <c r="J15" s="75"/>
      <c r="K15" s="439"/>
      <c r="M15" s="75">
        <f>SUM(NOx!Z87*$O$3,NOx!Z93*$O$4,NOx!Z99*$O$4,NOx!Z105*$O$4)</f>
        <v>5.9706771294117686</v>
      </c>
    </row>
    <row r="16" spans="1:19">
      <c r="A16" s="1060"/>
      <c r="B16" s="75">
        <f>NOx!Z66</f>
        <v>19.701492537313431</v>
      </c>
      <c r="C16" s="75">
        <f>NOx!Z93</f>
        <v>-10.584141176470586</v>
      </c>
      <c r="D16" s="75">
        <f>NOx!Z99</f>
        <v>-5.2920705882352932</v>
      </c>
      <c r="E16" s="75">
        <f>NOx!Z105</f>
        <v>-1.5876211764705879</v>
      </c>
      <c r="F16" s="75">
        <f>SUM(NOx!Z88*$O$3,NOx!Z94*$P$9*$O$4,NOx!Z100*$P$9*$O$4,NOx!Z106*$P$9*$O$4)</f>
        <v>1.1515267000941232</v>
      </c>
      <c r="G16" s="75">
        <f>SUM(NOx!Z88*$O$3,NOx!Z94*$P$10*$O$4,NOx!Z100*$P$10*$O$4,NOx!Z106*$P$10*$O$4)</f>
        <v>1.4595073747764751</v>
      </c>
      <c r="H16" s="75">
        <f>SUM(NOx!Z88*$O$3,NOx!Z94*$P$11*$O$4,NOx!Z100*$P$11*$O$4,NOx!Z106*$P$11*$O$4)</f>
        <v>2.3834493988235339</v>
      </c>
      <c r="I16" s="75"/>
      <c r="J16" s="75"/>
      <c r="K16" s="439"/>
      <c r="M16" s="75">
        <f>SUM(NOx!Z88*$O$3,NOx!Z94*$O$4,NOx!Z100*$O$4,NOx!Z106*$O$4)</f>
        <v>-5.3160674682352873</v>
      </c>
    </row>
    <row r="17" spans="1:16">
      <c r="A17" s="1060"/>
      <c r="B17" s="75">
        <f>NOx!Z316</f>
        <v>39.31707317073171</v>
      </c>
      <c r="C17" s="75">
        <f>NOx!Z94</f>
        <v>-15.818216470588235</v>
      </c>
      <c r="D17" s="75">
        <f>NOx!Z100</f>
        <v>-7.9091082352941173</v>
      </c>
      <c r="E17" s="75">
        <f>NOx!Z106</f>
        <v>-2.3727324705882351</v>
      </c>
      <c r="F17" s="75">
        <f>SUM(NOx!Z89*$O$3,NOx!Z95*$P$9*$O$4,NOx!Z101*$P$9*$O$4,NOx!Z107*$P$9*$O$4)</f>
        <v>3.8664083712470725</v>
      </c>
      <c r="G17" s="75">
        <f>SUM(NOx!Z89*$O$3,NOx!Z95*$P$10*$O$4,NOx!Z101*$P$10*$O$4,NOx!Z107*$P$10*$O$4)</f>
        <v>4.2579475057882465</v>
      </c>
      <c r="H17" s="75">
        <f>SUM(NOx!Z89*$O$3,NOx!Z95*$P$11*$O$4,NOx!Z101*$P$11*$O$4,NOx!Z107*$P$11*$O$4)</f>
        <v>5.4325649094117789</v>
      </c>
      <c r="I17" s="75"/>
      <c r="J17" s="75"/>
      <c r="K17" s="439"/>
      <c r="M17" s="75">
        <f>SUM(NOx!Z89*$O$3,NOx!Z95*$O$4,NOx!Z101*$O$4,NOx!Z107*$O$4)</f>
        <v>-4.3559134541176334</v>
      </c>
    </row>
    <row r="18" spans="1:16">
      <c r="A18" s="1060"/>
      <c r="B18" s="75">
        <f>NOx!Z87</f>
        <v>19.399999999999999</v>
      </c>
      <c r="C18" s="75">
        <f>NOx!Z95</f>
        <v>-20.109868235294115</v>
      </c>
      <c r="D18" s="75">
        <f>NOx!Z101</f>
        <v>-10.054934117647058</v>
      </c>
      <c r="E18" s="75">
        <f>NOx!Z107</f>
        <v>-3.0164802352941171</v>
      </c>
      <c r="F18" s="75">
        <f>SUM(NOx!Z90*$O$3,NOx!Z96*$P$9*$O$4,NOx!Z102*$P$9*$O$4,NOx!Z108*$P$9*$O$4)</f>
        <v>1.4093976943058837</v>
      </c>
      <c r="G18" s="75">
        <f>SUM(NOx!Z90*$O$3,NOx!Z96*$P$10*$O$4,NOx!Z102*$P$10*$O$4,NOx!Z108*$P$10*$O$4)</f>
        <v>1.6724939260235292</v>
      </c>
      <c r="H18" s="75">
        <f>SUM(NOx!Z90*$O$3,NOx!Z96*$P$11*$O$4,NOx!Z102*$P$11*$O$4,NOx!Z108*$P$11*$O$4)</f>
        <v>2.4617826211764733</v>
      </c>
      <c r="I18" s="75"/>
      <c r="J18" s="75"/>
      <c r="K18" s="439"/>
      <c r="M18" s="75">
        <f>SUM(NOx!Z90*$O$3,NOx!Z96*$O$4,NOx!Z102*$O$4,NOx!Z108*$O$4)</f>
        <v>-4.115623171764704</v>
      </c>
    </row>
    <row r="19" spans="1:16">
      <c r="A19" s="1060"/>
      <c r="B19" s="75">
        <f>NOx!Z88</f>
        <v>18.600000000000001</v>
      </c>
      <c r="C19" s="75">
        <f>NOx!Z96</f>
        <v>-13.512903529411764</v>
      </c>
      <c r="D19" s="75">
        <f>NOx!Z102</f>
        <v>-6.7564517647058819</v>
      </c>
      <c r="E19" s="75">
        <f>NOx!Z108</f>
        <v>-2.0269355294117646</v>
      </c>
      <c r="F19" s="75">
        <f>SUM(NOx!Z91*$O$3,NOx!Z97*$P$9*$O$4,NOx!Z103*$P$9*$O$4,NOx!Z109*$P$9*$O$4)</f>
        <v>2.8549510632470669</v>
      </c>
      <c r="G19" s="75">
        <f>SUM(NOx!Z91*$O$3,NOx!Z97*$P$10*$O$4,NOx!Z103*$P$10*$O$4,NOx!Z109*$P$10*$O$4)</f>
        <v>3.2507245792000141</v>
      </c>
      <c r="H19" s="75">
        <f>SUM(NOx!Z91*$O$3,NOx!Z97*$P$11*$O$4,NOx!Z103*$P$11*$O$4,NOx!Z109*$P$11*$O$4)</f>
        <v>4.4380451270588352</v>
      </c>
      <c r="I19" s="75"/>
      <c r="J19" s="75"/>
      <c r="K19" s="439"/>
      <c r="M19" s="75">
        <f>SUM(NOx!Z91*$O$3,NOx!Z97*$O$4,NOx!Z103*$O$4,NOx!Z109*$O$4)</f>
        <v>-5.4562927717646925</v>
      </c>
      <c r="N19" s="75"/>
      <c r="P19" s="75"/>
    </row>
    <row r="20" spans="1:16">
      <c r="A20" s="1060"/>
      <c r="B20" s="75">
        <f>NOx!Z89</f>
        <v>25.400000000000002</v>
      </c>
      <c r="C20" s="75">
        <f>NOx!Z97</f>
        <v>-20.327350588235291</v>
      </c>
      <c r="D20" s="75">
        <f>NOx!Z103</f>
        <v>-10.163675294117645</v>
      </c>
      <c r="E20" s="75">
        <f>NOx!Z109</f>
        <v>-3.0491025882352933</v>
      </c>
      <c r="F20" s="75">
        <f>SUM(NOx!Z112*$O$3,NOx!Z116*$P$9*$O$4,NOx!Z120*$P$9*$O$4,NOx!Z124*$P$9*$O$4)</f>
        <v>2.9813407303529473</v>
      </c>
      <c r="G20" s="75">
        <f>SUM(NOx!Z112*$O$3,NOx!Z116*$P$10*$O$4,NOx!Z120*$P$10*$O$4,NOx!Z124*$P$10*$O$4)</f>
        <v>3.3087995595294148</v>
      </c>
      <c r="H20" s="75">
        <f>SUM(NOx!Z112*$O$3,NOx!Z116*$P$11*$O$4,NOx!Z120*$P$11*$O$4,NOx!Z124*$P$11*$O$4)</f>
        <v>4.2911760470588263</v>
      </c>
      <c r="I20" s="75"/>
      <c r="J20" s="75"/>
      <c r="K20" s="439"/>
      <c r="M20" s="75">
        <f>SUM(NOx!Z112*$O$3,NOx!Z116*$O$4,NOx!Z120*$O$4,NOx!Z124*$O$4)</f>
        <v>-3.8952946823529322</v>
      </c>
    </row>
    <row r="21" spans="1:16">
      <c r="A21" s="1060"/>
      <c r="B21" s="75">
        <f>NOx!Z90</f>
        <v>16.2</v>
      </c>
      <c r="C21" s="75">
        <f>NOx!Z116</f>
        <v>-16.818635294117644</v>
      </c>
      <c r="D21" s="75">
        <f>NOx!Z120</f>
        <v>-8.4093176470588222</v>
      </c>
      <c r="E21" s="75">
        <f>NOx!Z124</f>
        <v>-2.522795294117647</v>
      </c>
      <c r="F21" s="75">
        <f>SUM(NOx!Z113*$O$3,NOx!Z117*$P$9*$O$4,NOx!Z121*$P$9*$O$4,NOx!Z125*$P$9*$O$4)</f>
        <v>0.49275119341176898</v>
      </c>
      <c r="G21" s="75">
        <f>SUM(NOx!Z113*$O$3,NOx!Z117*$P$10*$O$4,NOx!Z121*$P$10*$O$4,NOx!Z125*$P$10*$O$4)</f>
        <v>0.88231428329412731</v>
      </c>
      <c r="H21" s="75">
        <f>SUM(NOx!Z113*$O$3,NOx!Z117*$P$11*$O$4,NOx!Z121*$P$11*$O$4,NOx!Z125*$P$11*$O$4)</f>
        <v>2.0510035529411814</v>
      </c>
      <c r="I21" s="75"/>
      <c r="J21" s="75"/>
      <c r="K21" s="439"/>
      <c r="M21" s="75">
        <f>SUM(NOx!Z113*$O$3,NOx!Z117*$O$4,NOx!Z121*$O$4,NOx!Z125*$O$4)</f>
        <v>-7.6880736941176426</v>
      </c>
    </row>
    <row r="22" spans="1:16">
      <c r="A22" s="1060"/>
      <c r="B22" s="75">
        <f>NOx!Z91</f>
        <v>24.90588235294118</v>
      </c>
      <c r="C22" s="75">
        <f>NOx!Z117</f>
        <v>-20.008376470588235</v>
      </c>
      <c r="D22" s="75">
        <f>NOx!Z121</f>
        <v>-10.004188235294118</v>
      </c>
      <c r="E22" s="75">
        <f>NOx!Z125</f>
        <v>-3.0012564705882352</v>
      </c>
      <c r="F22" s="75">
        <f>SUM(NOx!Z114*$O$3,NOx!Z118*$P$9*$O$4,NOx!Z122*$P$9*$O$4,NOx!Z126*$P$9*$O$4)</f>
        <v>-14.37191687811764</v>
      </c>
      <c r="G22" s="75">
        <f>SUM(NOx!Z114*$O$3,NOx!Z118*$P$10*$O$4,NOx!Z122*$P$10*$O$4,NOx!Z126*$P$10*$O$4)</f>
        <v>-13.745228429176461</v>
      </c>
      <c r="H22" s="75">
        <f>SUM(NOx!Z114*$O$3,NOx!Z118*$P$11*$O$4,NOx!Z122*$P$11*$O$4,NOx!Z126*$P$11*$O$4)</f>
        <v>-11.865163082352929</v>
      </c>
      <c r="I22" s="75"/>
      <c r="J22" s="75"/>
      <c r="K22" s="439"/>
      <c r="M22" s="75">
        <f>SUM(NOx!Z114*$O$3,NOx!Z118*$O$4,NOx!Z122*$O$4,NOx!Z126*$O$4)</f>
        <v>-27.532374305882346</v>
      </c>
    </row>
    <row r="23" spans="1:16">
      <c r="A23" s="1060"/>
      <c r="B23" s="75">
        <f>NOx!Z112</f>
        <v>21.058823529411764</v>
      </c>
      <c r="C23" s="75">
        <f>NOx!Z118</f>
        <v>-32.187388235294115</v>
      </c>
      <c r="D23" s="75">
        <f>NOx!Z122</f>
        <v>-16.093694117647058</v>
      </c>
      <c r="E23" s="75">
        <f>NOx!Z126</f>
        <v>-4.8281082352941169</v>
      </c>
      <c r="F23" s="75">
        <f>SUM(NOx!Z129*$O$3,NOx!Z131*$P$9*$O$4,NOx!Z133*$P$9*$O$4,NOx!Z135*$P$9*$O$4)</f>
        <v>7.4761223117647226</v>
      </c>
      <c r="G23" s="75">
        <f>SUM(NOx!Z129*$O$3,NOx!Z131*$P$10*$O$4,NOx!Z133*$P$10*$O$4,NOx!Z135*$P$10*$O$4)</f>
        <v>8.1465660352941338</v>
      </c>
      <c r="H23" s="75">
        <f>SUM(NOx!Z129*$O$3,NOx!Z131*$P$11*$O$4,NOx!Z133*$P$11*$O$4,NOx!Z135*$P$11*$O$4)</f>
        <v>10.157897205882369</v>
      </c>
      <c r="I23" s="75"/>
      <c r="J23" s="75"/>
      <c r="K23" s="439"/>
      <c r="M23" s="75">
        <f>SUM(NOx!Z129*$O$3,NOx!Z131*$O$4,NOx!Z133*$O$4,NOx!Z135*$O$4)</f>
        <v>-6.6031958823529235</v>
      </c>
    </row>
    <row r="24" spans="1:16">
      <c r="A24" s="1060"/>
      <c r="B24" s="75">
        <f>NOx!Z113</f>
        <v>22.823529411764707</v>
      </c>
      <c r="C24" s="75">
        <f>NOx!Z131</f>
        <v>-34.434705882352937</v>
      </c>
      <c r="D24" s="75">
        <f>NOx!Z133</f>
        <v>-17.217352941176468</v>
      </c>
      <c r="E24" s="75">
        <f>NOx!Z135</f>
        <v>-5.1652058823529403</v>
      </c>
      <c r="F24" s="75">
        <f>SUM(NOx!Z138*$O$3,NOx!Z140*$P$9*$O$4,NOx!Z142*$P$9*$O$4,NOx!Z144*$P$9*$O$4)</f>
        <v>12.169417885882357</v>
      </c>
      <c r="G24" s="75">
        <f>SUM(NOx!Z138*$O$3,NOx!Z140*$P$10*$O$4,NOx!Z142*$P$10*$O$4,NOx!Z144*$P$10*$O$4)</f>
        <v>12.515225701176478</v>
      </c>
      <c r="H24" s="75">
        <f>SUM(NOx!Z138*$O$3,NOx!Z140*$P$11*$O$4,NOx!Z142*$P$11*$O$4,NOx!Z144*$P$11*$O$4)</f>
        <v>13.55264914705883</v>
      </c>
      <c r="I24" s="75"/>
      <c r="J24" s="75"/>
      <c r="K24" s="439"/>
      <c r="M24" s="75">
        <f>SUM(NOx!Z138*$O$3,NOx!Z140*$O$4,NOx!Z142*$O$4,NOx!Z144*$O$4)</f>
        <v>4.9074537647058936</v>
      </c>
    </row>
    <row r="25" spans="1:16">
      <c r="A25" s="1060"/>
      <c r="B25" s="75">
        <f>NOx!Z114</f>
        <v>25.647058823529413</v>
      </c>
      <c r="C25" s="75">
        <f>NOx!Z140</f>
        <v>-17.76105882352941</v>
      </c>
      <c r="D25" s="75">
        <f>NOx!Z142</f>
        <v>-8.8805294117647051</v>
      </c>
      <c r="E25" s="75">
        <f>NOx!Z144</f>
        <v>-2.6641588235294114</v>
      </c>
      <c r="F25" s="75">
        <f>SUM(NOx!Z147*$O$3,NOx!Z154*$P$9*$O$4,NOx!Z161*$P$9*$O$4,NOx!Z168*$P$9*$O$4)</f>
        <v>6.3215506687323977</v>
      </c>
      <c r="G25" s="75">
        <f>SUM(NOx!Z147*$O$3,NOx!Z154*$P$10*$O$4,NOx!Z161*$P$10*$O$4,NOx!Z168*$P$10*$O$4)</f>
        <v>6.5614989487323978</v>
      </c>
      <c r="H25" s="75">
        <f>SUM(NOx!Z147*$O$3,NOx!Z154*$P$11*$O$4,NOx!Z161*$P$11*$O$4,NOx!Z168*$P$11*$O$4)</f>
        <v>7.2813437887324</v>
      </c>
      <c r="I25" s="75"/>
      <c r="J25" s="75"/>
      <c r="K25" s="439"/>
      <c r="M25" s="75">
        <f>SUM(NOx!Z147*$O$3,NOx!Z154*$O$4,NOx!Z161*$O$4,NOx!Z168*$O$4)</f>
        <v>1.2826367887324004</v>
      </c>
    </row>
    <row r="26" spans="1:16">
      <c r="A26" s="1060"/>
      <c r="B26" s="75">
        <f>NOx!Z129</f>
        <v>44.117647058823529</v>
      </c>
      <c r="C26" s="75">
        <f>NOx!Z154</f>
        <v>-12.323999999999998</v>
      </c>
      <c r="D26" s="75">
        <f>NOx!Z161</f>
        <v>-6.161999999999999</v>
      </c>
      <c r="E26" s="75">
        <f>NOx!Z168</f>
        <v>-1.8485999999999998</v>
      </c>
      <c r="F26" s="75">
        <f>SUM(NOx!Z148*$O$3,NOx!Z155*$P$9*$O$4,NOx!Z162*$P$9*$O$4,NOx!Z169*$P$9*$O$4)</f>
        <v>6.0096621352112702</v>
      </c>
      <c r="G26" s="75">
        <f>SUM(NOx!Z148*$O$3,NOx!Z155*$P$10*$O$4,NOx!Z162*$P$10*$O$4,NOx!Z169*$P$10*$O$4)</f>
        <v>6.2462308619718332</v>
      </c>
      <c r="H26" s="75">
        <f>SUM(NOx!Z148*$O$3,NOx!Z155*$P$11*$O$4,NOx!Z162*$P$11*$O$4,NOx!Z169*$P$11*$O$4)</f>
        <v>6.9559370422535256</v>
      </c>
      <c r="I26" s="75"/>
      <c r="J26" s="75"/>
      <c r="K26" s="439"/>
      <c r="M26" s="75">
        <f>SUM(NOx!Z148*$O$3,NOx!Z155*$O$4,NOx!Z162*$O$4,NOx!Z169*$O$4)</f>
        <v>1.0417188732394407</v>
      </c>
    </row>
    <row r="27" spans="1:16">
      <c r="A27" s="1060"/>
      <c r="B27" s="75">
        <f>NOx!Z138</f>
        <v>28.823529411764707</v>
      </c>
      <c r="C27" s="75">
        <f>NOx!Z155</f>
        <v>-12.150422535211268</v>
      </c>
      <c r="D27" s="75">
        <f>NOx!Z162</f>
        <v>-6.075211267605634</v>
      </c>
      <c r="E27" s="75">
        <f>NOx!Z169</f>
        <v>-1.8225633802816901</v>
      </c>
      <c r="F27" s="75">
        <f>SUM(NOx!Z149*$O$3,NOx!Z156*$P$9*$O$4,NOx!Z163*$P$9*$O$4,NOx!Z170*$P$9*$O$4)</f>
        <v>3.23422672507043</v>
      </c>
      <c r="G27" s="75">
        <f>SUM(NOx!Z149*$O$3,NOx!Z156*$P$10*$O$4,NOx!Z163*$P$10*$O$4,NOx!Z170*$P$10*$O$4)</f>
        <v>3.4741750050704301</v>
      </c>
      <c r="H27" s="75">
        <f>SUM(NOx!Z149*$O$3,NOx!Z156*$P$11*$O$4,NOx!Z163*$P$11*$O$4,NOx!Z170*$P$11*$O$4)</f>
        <v>4.1940198450704314</v>
      </c>
      <c r="I27" s="75"/>
      <c r="J27" s="75"/>
      <c r="K27" s="439"/>
      <c r="M27" s="75">
        <f>SUM(NOx!Z149*$O$3,NOx!Z156*$O$4,NOx!Z163*$O$4,NOx!Z170*$O$4)</f>
        <v>-1.8046871549295673</v>
      </c>
    </row>
    <row r="28" spans="1:16">
      <c r="A28" s="1060"/>
      <c r="B28" s="75">
        <f>NOx!Z147</f>
        <v>18.450704225352112</v>
      </c>
      <c r="C28" s="75">
        <f>NOx!Z156</f>
        <v>-12.323999999999998</v>
      </c>
      <c r="D28" s="75">
        <f>NOx!Z163</f>
        <v>-6.161999999999999</v>
      </c>
      <c r="E28" s="75">
        <f>NOx!Z170</f>
        <v>-1.8485999999999998</v>
      </c>
      <c r="F28" s="75">
        <f>SUM(NOx!Z150*$O$3,NOx!Z157*$P$9*$O$4,NOx!Z164*$P$9*$O$4,NOx!Z171*$P$9*$O$4)</f>
        <v>9.7049824501408466</v>
      </c>
      <c r="G28" s="75">
        <f>SUM(NOx!Z150*$O$3,NOx!Z157*$P$10*$O$4,NOx!Z164*$P$10*$O$4,NOx!Z171*$P$10*$O$4)</f>
        <v>9.9314125171831034</v>
      </c>
      <c r="H28" s="75">
        <f>SUM(NOx!Z150*$O$3,NOx!Z157*$P$11*$O$4,NOx!Z164*$P$11*$O$4,NOx!Z171*$P$11*$O$4)</f>
        <v>10.610702718309863</v>
      </c>
      <c r="I28" s="75"/>
      <c r="J28" s="75"/>
      <c r="K28" s="439"/>
      <c r="M28" s="75">
        <f>SUM(NOx!Z150*$O$3,NOx!Z157*$O$4,NOx!Z164*$O$4,NOx!Z171*$O$4)</f>
        <v>4.9499510422535256</v>
      </c>
    </row>
    <row r="29" spans="1:16">
      <c r="A29" s="1060"/>
      <c r="B29" s="75">
        <f>NOx!Z148</f>
        <v>18.028169014084508</v>
      </c>
      <c r="C29" s="75">
        <f>NOx!Z157</f>
        <v>-11.629690140845071</v>
      </c>
      <c r="D29" s="75">
        <f>NOx!Z164</f>
        <v>-5.8148450704225354</v>
      </c>
      <c r="E29" s="75">
        <f>NOx!Z171</f>
        <v>-1.7444535211267607</v>
      </c>
      <c r="F29" s="75">
        <f>SUM(NOx!Z151*$O$3,NOx!Z158*$P$9*$O$4,NOx!Z165*$P$9*$O$4,NOx!Z172*$P$9*$O$4)</f>
        <v>8.4732090118309884</v>
      </c>
      <c r="G29" s="75">
        <f>SUM(NOx!Z151*$O$3,NOx!Z158*$P$10*$O$4,NOx!Z165*$P$10*$O$4,NOx!Z172*$P$10*$O$4)</f>
        <v>8.7030186321126788</v>
      </c>
      <c r="H29" s="75">
        <f>SUM(NOx!Z151*$O$3,NOx!Z158*$P$11*$O$4,NOx!Z165*$P$11*$O$4,NOx!Z172*$P$11*$O$4)</f>
        <v>9.3924474929577499</v>
      </c>
      <c r="I29" s="75"/>
      <c r="J29" s="75"/>
      <c r="K29" s="439"/>
      <c r="M29" s="75">
        <f>SUM(NOx!Z151*$O$3,NOx!Z158*$O$4,NOx!Z165*$O$4,NOx!Z172*$O$4)</f>
        <v>3.647206985915497</v>
      </c>
    </row>
    <row r="30" spans="1:16">
      <c r="A30" s="1060"/>
      <c r="B30" s="75">
        <f>NOx!Z149</f>
        <v>16.197183098591552</v>
      </c>
      <c r="C30" s="75">
        <f>NOx!Z158</f>
        <v>-11.803267605633803</v>
      </c>
      <c r="D30" s="75">
        <f>NOx!Z165</f>
        <v>-5.9016338028169013</v>
      </c>
      <c r="E30" s="75">
        <f>NOx!Z172</f>
        <v>-1.7704901408450704</v>
      </c>
      <c r="F30" s="75">
        <f>SUM(NOx!Z152*$O$3,NOx!Z159*$P$9*$O$4,NOx!Z166*$P$9*$O$4,NOx!Z173*$P$9*$O$4)</f>
        <v>7.1674086140845095</v>
      </c>
      <c r="G30" s="75">
        <f>SUM(NOx!Z152*$O$3,NOx!Z159*$P$10*$O$4,NOx!Z166*$P$10*$O$4,NOx!Z173*$P$10*$O$4)</f>
        <v>7.4039773408450724</v>
      </c>
      <c r="H30" s="75">
        <f>SUM(NOx!Z152*$O$3,NOx!Z159*$P$11*$O$4,NOx!Z166*$P$11*$O$4,NOx!Z173*$P$11*$O$4)</f>
        <v>8.1136835211267648</v>
      </c>
      <c r="I30" s="75"/>
      <c r="J30" s="75"/>
      <c r="K30" s="439"/>
      <c r="M30" s="75">
        <f>SUM(NOx!Z152*$O$3,NOx!Z159*$O$4,NOx!Z166*$O$4,NOx!Z173*$O$4)</f>
        <v>2.1994653521126799</v>
      </c>
    </row>
    <row r="31" spans="1:16">
      <c r="A31" s="1060"/>
      <c r="B31" s="75">
        <f>NOx!Z150</f>
        <v>20.140845070422536</v>
      </c>
      <c r="C31" s="75">
        <f>NOx!Z159</f>
        <v>-12.150422535211268</v>
      </c>
      <c r="D31" s="75">
        <f>NOx!Z166</f>
        <v>-6.075211267605634</v>
      </c>
      <c r="E31" s="75">
        <f>NOx!Z173</f>
        <v>-1.8225633802816901</v>
      </c>
      <c r="F31" s="75">
        <f>SUM(NOx!Z176*$O$3,NOx!Z182*$P$9*$O$4,NOx!Z188*$P$9*$O$4,NOx!Z194*$P$9*$O$4)</f>
        <v>12.643768902529576</v>
      </c>
      <c r="G31" s="75">
        <f>SUM(NOx!Z176*$O$3,NOx!Z182*$P$10*$O$4,NOx!Z188*$P$10*$O$4,NOx!Z194*$P$10*$O$4)</f>
        <v>12.884291706580282</v>
      </c>
      <c r="H31" s="75">
        <f>SUM(NOx!Z176*$O$3,NOx!Z182*$P$11*$O$4,NOx!Z188*$P$11*$O$4,NOx!Z194*$P$11*$O$4)</f>
        <v>13.605860118732394</v>
      </c>
      <c r="I31" s="75"/>
      <c r="J31" s="75"/>
      <c r="K31" s="439"/>
      <c r="M31" s="75">
        <f>SUM(NOx!Z176*$O$3,NOx!Z182*$O$4,NOx!Z188*$O$4,NOx!Z194*$O$4)</f>
        <v>7.5927900174647878</v>
      </c>
    </row>
    <row r="32" spans="1:16">
      <c r="A32" s="1060"/>
      <c r="B32" s="75">
        <f>NOx!Z151</f>
        <v>19.43661971830986</v>
      </c>
      <c r="C32" s="75">
        <f>NOx!Z182</f>
        <v>-12.353508169014084</v>
      </c>
      <c r="D32" s="75">
        <f>NOx!Z188</f>
        <v>-6.1767540845070421</v>
      </c>
      <c r="E32" s="75">
        <f>NOx!Z194</f>
        <v>-1.8530262253521126</v>
      </c>
      <c r="F32" s="75">
        <f>SUM(NOx!Z177*$O$3,NOx!Z183*$P$9*$O$4,NOx!Z189*$P$9*$O$4,NOx!Z195*$P$9*$O$4)</f>
        <v>14.357088755526753</v>
      </c>
      <c r="G32" s="75">
        <f>SUM(NOx!Z177*$O$3,NOx!Z183*$P$10*$O$4,NOx!Z189*$P$10*$O$4,NOx!Z195*$P$10*$O$4)</f>
        <v>14.600348997701401</v>
      </c>
      <c r="H32" s="75">
        <f>SUM(NOx!Z177*$O$3,NOx!Z183*$P$11*$O$4,NOx!Z189*$P$11*$O$4,NOx!Z195*$P$11*$O$4)</f>
        <v>15.330129724225351</v>
      </c>
      <c r="I32" s="75"/>
      <c r="J32" s="75"/>
      <c r="K32" s="439"/>
      <c r="M32" s="75">
        <f>SUM(NOx!Z177*$O$3,NOx!Z183*$O$4,NOx!Z189*$O$4,NOx!Z195*$O$4)</f>
        <v>9.2486236698591497</v>
      </c>
    </row>
    <row r="33" spans="1:13">
      <c r="A33" s="1060"/>
      <c r="B33" s="75">
        <f>NOx!Z152</f>
        <v>18.87323943661972</v>
      </c>
      <c r="C33" s="75">
        <f>NOx!Z183</f>
        <v>-12.494105915492959</v>
      </c>
      <c r="D33" s="75">
        <f>NOx!Z189</f>
        <v>-6.2470529577464795</v>
      </c>
      <c r="E33" s="75">
        <f>NOx!Z195</f>
        <v>-1.8741158873239439</v>
      </c>
      <c r="F33" s="75">
        <f>SUM(NOx!Z178*$O$3,NOx!Z184*$P$9*$O$4,NOx!Z190*$P$9*$O$4,NOx!Z196*$P$9*$O$4)</f>
        <v>7.0417146126816892</v>
      </c>
      <c r="G33" s="75">
        <f>SUM(NOx!Z178*$O$3,NOx!Z184*$P$10*$O$4,NOx!Z190*$P$10*$O$4,NOx!Z196*$P$10*$O$4)</f>
        <v>7.404442061870423</v>
      </c>
      <c r="H33" s="75">
        <f>SUM(NOx!Z178*$O$3,NOx!Z184*$P$11*$O$4,NOx!Z190*$P$11*$O$4,NOx!Z196*$P$11*$O$4)</f>
        <v>8.4926244094366208</v>
      </c>
      <c r="I33" s="75"/>
      <c r="J33" s="75"/>
      <c r="K33" s="439"/>
      <c r="M33" s="75">
        <f>SUM(NOx!Z178*$O$3,NOx!Z184*$O$4,NOx!Z190*$O$4,NOx!Z196*$O$4)</f>
        <v>-0.57556182028169189</v>
      </c>
    </row>
    <row r="34" spans="1:13">
      <c r="A34" s="1060"/>
      <c r="B34" s="75">
        <f>NOx!Z176</f>
        <v>23.098591549295772</v>
      </c>
      <c r="C34" s="75">
        <f>NOx!Z184</f>
        <v>-18.63006929577465</v>
      </c>
      <c r="D34" s="75">
        <f>NOx!Z190</f>
        <v>-9.3150346478873249</v>
      </c>
      <c r="E34" s="75">
        <f>NOx!Z196</f>
        <v>-2.7945103943661973</v>
      </c>
      <c r="F34" s="75">
        <f>SUM(NOx!Z179*$O$3,NOx!Z185*$P$9*$O$4,NOx!Z191*$P$9*$O$4,NOx!Z197*$P$9*$O$4)</f>
        <v>16.765556386422531</v>
      </c>
      <c r="G34" s="75">
        <f>SUM(NOx!Z179*$O$3,NOx!Z185*$P$10*$O$4,NOx!Z191*$P$10*$O$4,NOx!Z197*$P$10*$O$4)</f>
        <v>17.068702312000003</v>
      </c>
      <c r="H34" s="75">
        <f>SUM(NOx!Z179*$O$3,NOx!Z185*$P$11*$O$4,NOx!Z191*$P$11*$O$4,NOx!Z197*$P$11*$O$4)</f>
        <v>17.978140088732395</v>
      </c>
      <c r="I34" s="75"/>
      <c r="J34" s="75"/>
      <c r="K34" s="439"/>
      <c r="M34" s="75">
        <f>SUM(NOx!Z179*$O$3,NOx!Z185*$O$4,NOx!Z191*$O$4,NOx!Z197*$O$4)</f>
        <v>10.399491949295776</v>
      </c>
    </row>
    <row r="35" spans="1:13">
      <c r="A35" s="1060"/>
      <c r="B35" s="75">
        <f>NOx!Z177</f>
        <v>24.507042253521124</v>
      </c>
      <c r="C35" s="75">
        <f>NOx!Z185</f>
        <v>-15.569898591549299</v>
      </c>
      <c r="D35" s="75">
        <f>NOx!Z191</f>
        <v>-7.7849492957746493</v>
      </c>
      <c r="E35" s="75">
        <f>NOx!Z197</f>
        <v>-2.3354847887323946</v>
      </c>
      <c r="F35" s="75">
        <f>SUM(NOx!Z180*$O$3,NOx!Z186*$P$9*$O$4,NOx!Z192*$P$9*$O$4,NOx!Z198*$P$9*$O$4)</f>
        <v>18.131312549329586</v>
      </c>
      <c r="G35" s="75">
        <f>SUM(NOx!Z180*$O$3,NOx!Z186*$P$10*$O$4,NOx!Z192*$P$10*$O$4,NOx!Z198*$P$10*$O$4)</f>
        <v>18.448922962771835</v>
      </c>
      <c r="H35" s="75">
        <f>SUM(NOx!Z180*$O$3,NOx!Z186*$P$11*$O$4,NOx!Z192*$P$11*$O$4,NOx!Z198*$P$11*$O$4)</f>
        <v>19.401754203098601</v>
      </c>
      <c r="I35" s="75"/>
      <c r="J35" s="75"/>
      <c r="K35" s="439"/>
      <c r="M35" s="75">
        <f>SUM(NOx!Z180*$O$3,NOx!Z186*$O$4,NOx!Z192*$O$4,NOx!Z198*$O$4)</f>
        <v>11.461493867042265</v>
      </c>
    </row>
    <row r="36" spans="1:13">
      <c r="A36" s="1060"/>
      <c r="B36" s="75">
        <f>NOx!Z178</f>
        <v>26.056338028169016</v>
      </c>
      <c r="C36" s="75">
        <f>NOx!Z186</f>
        <v>-16.31281014084507</v>
      </c>
      <c r="D36" s="75">
        <f>NOx!Z192</f>
        <v>-8.1564050704225348</v>
      </c>
      <c r="E36" s="75">
        <f>NOx!Z198</f>
        <v>-2.4469215211267605</v>
      </c>
      <c r="F36" s="75">
        <f>SUM(NOx!Z201*$O$3,NOx!Z207*$P$9*$O$4,NOx!Z213*$P$9*$O$4,NOx!Z219*$P$9*$O$4)</f>
        <v>13.02968439548733</v>
      </c>
      <c r="G36" s="75">
        <f>SUM(NOx!Z201*$O$3,NOx!Z207*$P$10*$O$4,NOx!Z213*$P$10*$O$4,NOx!Z219*$P$10*$O$4)</f>
        <v>13.270207199538035</v>
      </c>
      <c r="H36" s="75">
        <f>SUM(NOx!Z201*$O$3,NOx!Z207*$P$11*$O$4,NOx!Z213*$P$11*$O$4,NOx!Z219*$P$11*$O$4)</f>
        <v>13.991775611690148</v>
      </c>
      <c r="I36" s="75"/>
      <c r="J36" s="75"/>
      <c r="K36" s="439"/>
      <c r="M36" s="75">
        <f>SUM(NOx!Z201*$O$3,NOx!Z207*$O$4,NOx!Z213*$O$4,NOx!Z219*$O$4)</f>
        <v>7.9787055104225448</v>
      </c>
    </row>
    <row r="37" spans="1:13">
      <c r="A37" s="1060"/>
      <c r="B37" s="75">
        <f>NOx!Z179</f>
        <v>29.718309859154932</v>
      </c>
      <c r="C37" s="75">
        <f>NOx!Z230</f>
        <v>-12.671154929577463</v>
      </c>
      <c r="D37" s="75">
        <f>NOx!Z234</f>
        <v>-6.3355774647887317</v>
      </c>
      <c r="E37" s="75">
        <f>NOx!Z238</f>
        <v>-1.9006732394366195</v>
      </c>
      <c r="F37" s="75">
        <f>SUM(NOx!Z202*$O$3,NOx!Z208*$P$9*$O$4,NOx!Z214*$P$9*$O$4,NOx!Z220*$P$9*$O$4)</f>
        <v>14.550046502005635</v>
      </c>
      <c r="G37" s="75">
        <f>SUM(NOx!Z202*$O$3,NOx!Z208*$P$10*$O$4,NOx!Z214*$P$10*$O$4,NOx!Z220*$P$10*$O$4)</f>
        <v>14.793306744180283</v>
      </c>
      <c r="H37" s="75">
        <f>SUM(NOx!Z202*$O$3,NOx!Z208*$P$11*$O$4,NOx!Z214*$P$11*$O$4,NOx!Z220*$P$11*$O$4)</f>
        <v>15.523087470704233</v>
      </c>
      <c r="I37" s="75"/>
      <c r="J37" s="75"/>
      <c r="K37" s="439"/>
      <c r="M37" s="75">
        <f>SUM(NOx!Z202*$O$3,NOx!Z208*$O$4,NOx!Z214*$O$4,NOx!Z220*$O$4)</f>
        <v>9.4415814163380318</v>
      </c>
    </row>
    <row r="38" spans="1:13">
      <c r="A38" s="1060"/>
      <c r="B38" s="75">
        <f>NOx!Z180</f>
        <v>31.549295774647888</v>
      </c>
      <c r="C38" s="75">
        <f>NOx!Z231</f>
        <v>-16.194777464788732</v>
      </c>
      <c r="D38" s="75">
        <f>NOx!Z235</f>
        <v>-8.0973887323943661</v>
      </c>
      <c r="E38" s="75">
        <f>NOx!Z239</f>
        <v>-2.4292166197183098</v>
      </c>
      <c r="F38" s="75">
        <f>SUM(NOx!Z203*$O$3,NOx!Z209*$P$9*$O$4,NOx!Z215*$P$9*$O$4,NOx!Z221*$P$9*$O$4)</f>
        <v>9.3572075704281676</v>
      </c>
      <c r="G38" s="75">
        <f>SUM(NOx!Z203*$O$3,NOx!Z209*$P$10*$O$4,NOx!Z215*$P$10*$O$4,NOx!Z221*$P$10*$O$4)</f>
        <v>9.7199350196169014</v>
      </c>
      <c r="H38" s="75">
        <f>SUM(NOx!Z203*$O$3,NOx!Z209*$P$11*$O$4,NOx!Z215*$P$11*$O$4,NOx!Z221*$P$11*$O$4)</f>
        <v>10.808117367183099</v>
      </c>
      <c r="I38" s="75"/>
      <c r="J38" s="75"/>
      <c r="K38" s="439"/>
      <c r="M38" s="75">
        <f>SUM(NOx!Z203*$O$3,NOx!Z209*$O$4,NOx!Z215*$O$4,NOx!Z221*$O$4)</f>
        <v>1.7399311374647866</v>
      </c>
    </row>
    <row r="39" spans="1:13">
      <c r="A39" s="1060"/>
      <c r="B39" s="75">
        <f>NOx!Z201</f>
        <v>23.380281690140848</v>
      </c>
      <c r="C39" s="75">
        <f>NOx!Z232</f>
        <v>-17.149453521126762</v>
      </c>
      <c r="D39" s="75">
        <f>NOx!Z236</f>
        <v>-8.5747267605633812</v>
      </c>
      <c r="E39" s="75">
        <f>NOx!Z240</f>
        <v>-2.5724180281690141</v>
      </c>
      <c r="F39" s="75">
        <f>SUM(NOx!Z204*$O$3,NOx!Z210*$P$9*$O$4,NOx!Z216*$P$9*$O$4,NOx!Z222*$P$9*$O$4)</f>
        <v>18.888091597690135</v>
      </c>
      <c r="G39" s="75">
        <f>SUM(NOx!Z204*$O$3,NOx!Z210*$P$10*$O$4,NOx!Z216*$P$10*$O$4,NOx!Z222*$P$10*$O$4)</f>
        <v>19.191237523267606</v>
      </c>
      <c r="H39" s="75">
        <f>SUM(NOx!Z204*$O$3,NOx!Z210*$P$11*$O$4,NOx!Z216*$P$11*$O$4,NOx!Z222*$P$11*$O$4)</f>
        <v>20.100675299999999</v>
      </c>
      <c r="I39" s="75"/>
      <c r="J39" s="75"/>
      <c r="K39" s="439"/>
      <c r="M39" s="75">
        <f>SUM(NOx!Z204*$O$3,NOx!Z210*$O$4,NOx!Z216*$O$4,NOx!Z222*$O$4)</f>
        <v>12.522027160563379</v>
      </c>
    </row>
    <row r="40" spans="1:13">
      <c r="A40" s="1060"/>
      <c r="B40" s="75">
        <f>NOx!Z202</f>
        <v>24.647887323943664</v>
      </c>
      <c r="C40" s="75">
        <f>NOx!Z264</f>
        <v>-11.907414084507042</v>
      </c>
      <c r="D40" s="75">
        <f>NOx!Z268</f>
        <v>-5.9537070422535212</v>
      </c>
      <c r="E40" s="75">
        <f>NOx!Z272</f>
        <v>-1.7861121126760564</v>
      </c>
      <c r="F40" s="75">
        <f>SUM(NOx!Z205*$O$3,NOx!Z211*$P$9*$O$4,NOx!Z217*$P$9*$O$4,NOx!Z223*$P$9*$O$4)</f>
        <v>20.253847760597189</v>
      </c>
      <c r="G40" s="75">
        <f>SUM(NOx!Z205*$O$3,NOx!Z211*$P$10*$O$4,NOx!Z217*$P$10*$O$4,NOx!Z223*$P$10*$O$4)</f>
        <v>20.571458174039439</v>
      </c>
      <c r="H40" s="75">
        <f>SUM(NOx!Z205*$O$3,NOx!Z211*$P$11*$O$4,NOx!Z217*$P$11*$O$4,NOx!Z223*$P$11*$O$4)</f>
        <v>21.524289414366205</v>
      </c>
      <c r="I40" s="75"/>
      <c r="J40" s="75"/>
      <c r="K40" s="439"/>
      <c r="M40" s="75">
        <f>SUM(NOx!Z205*$O$3,NOx!Z211*$O$4,NOx!Z217*$O$4,NOx!Z223*$O$4)</f>
        <v>13.584029078309868</v>
      </c>
    </row>
    <row r="41" spans="1:13">
      <c r="A41" s="1060"/>
      <c r="B41" s="75">
        <f>NOx!Z203</f>
        <v>27.746478873239436</v>
      </c>
      <c r="C41" s="75">
        <f>NOx!Z265</f>
        <v>-15.864980281690142</v>
      </c>
      <c r="D41" s="75">
        <f>NOx!Z269</f>
        <v>-7.9324901408450712</v>
      </c>
      <c r="E41" s="75">
        <f>NOx!Z273</f>
        <v>-2.3797470422535216</v>
      </c>
      <c r="F41" s="75">
        <f>SUM(NOx!Z226*$O$3,NOx!Z230*$P$9*$O$4,NOx!Z234*$P$9*$O$4,NOx!Z238*$P$9*$O$4)</f>
        <v>14.953074214647902</v>
      </c>
      <c r="G41" s="75">
        <f>SUM(NOx!Z226*$O$3,NOx!Z230*$P$10*$O$4,NOx!Z234*$P$10*$O$4,NOx!Z238*$P$10*$O$4)</f>
        <v>15.199781601126771</v>
      </c>
      <c r="H41" s="75">
        <f>SUM(NOx!Z226*$O$3,NOx!Z230*$P$11*$O$4,NOx!Z234*$P$11*$O$4,NOx!Z238*$P$11*$O$4)</f>
        <v>15.939903760563393</v>
      </c>
      <c r="I41" s="75"/>
      <c r="J41" s="75"/>
      <c r="K41" s="439"/>
      <c r="M41" s="75">
        <f>SUM(NOx!Z226*$O$3,NOx!Z230*$O$4,NOx!Z234*$O$4,NOx!Z238*$O$4)</f>
        <v>9.7722190985915613</v>
      </c>
    </row>
    <row r="42" spans="1:13">
      <c r="A42" s="1060"/>
      <c r="B42" s="75">
        <f>NOx!Z204</f>
        <v>31.267605633802816</v>
      </c>
      <c r="C42" s="75">
        <f>NOx!Z266</f>
        <v>-16.611363380281691</v>
      </c>
      <c r="D42" s="75">
        <f>NOx!Z270</f>
        <v>-8.3056816901408457</v>
      </c>
      <c r="E42" s="75">
        <f>NOx!Z274</f>
        <v>-2.4917045070422534</v>
      </c>
      <c r="F42" s="75">
        <f>SUM(NOx!Z227*$O$3,NOx!Z231*$P$9*$O$4,NOx!Z235*$P$9*$O$4,NOx!Z239*$P$9*$O$4)</f>
        <v>15.495679050760572</v>
      </c>
      <c r="G42" s="75">
        <f>SUM(NOx!Z227*$O$3,NOx!Z231*$P$10*$O$4,NOx!Z235*$P$10*$O$4,NOx!Z239*$P$10*$O$4)</f>
        <v>15.810991368000007</v>
      </c>
      <c r="H42" s="75">
        <f>SUM(NOx!Z227*$O$3,NOx!Z231*$P$11*$O$4,NOx!Z235*$P$11*$O$4,NOx!Z239*$P$11*$O$4)</f>
        <v>16.756928319718313</v>
      </c>
      <c r="I42" s="75"/>
      <c r="J42" s="75"/>
      <c r="K42" s="439"/>
      <c r="M42" s="75">
        <f>SUM(NOx!Z227*$O$3,NOx!Z231*$O$4,NOx!Z235*$O$4,NOx!Z239*$O$4)</f>
        <v>8.8741203887324058</v>
      </c>
    </row>
    <row r="43" spans="1:13">
      <c r="A43" s="1060"/>
      <c r="B43" s="75">
        <f>NOx!Z205</f>
        <v>33.098591549295776</v>
      </c>
      <c r="C43" s="75">
        <f>NOx!Z296</f>
        <v>-10.000045714285712</v>
      </c>
      <c r="D43" s="75">
        <f>NOx!Z298</f>
        <v>-5.0000228571428558</v>
      </c>
      <c r="E43" s="75">
        <f>NOx!Z300</f>
        <v>-1.5000068571428569</v>
      </c>
      <c r="F43" s="75">
        <f>SUM(NOx!Z228*$O$3,NOx!Z232*$P$9*$O$4,NOx!Z236*$P$9*$O$4,NOx!Z240*$P$9*$O$4)</f>
        <v>16.805854717521125</v>
      </c>
      <c r="G43" s="75">
        <f>SUM(NOx!Z228*$O$3,NOx!Z232*$P$10*$O$4,NOx!Z236*$P$10*$O$4,NOx!Z240*$P$10*$O$4)</f>
        <v>17.139754577577463</v>
      </c>
      <c r="H43" s="75">
        <f>SUM(NOx!Z228*$O$3,NOx!Z232*$P$11*$O$4,NOx!Z236*$P$11*$O$4,NOx!Z240*$P$11*$O$4)</f>
        <v>18.141454157746473</v>
      </c>
      <c r="I43" s="75"/>
      <c r="J43" s="75"/>
      <c r="K43" s="439"/>
      <c r="M43" s="75">
        <f>SUM(NOx!Z228*$O$3,NOx!Z232*$O$4,NOx!Z236*$O$4,NOx!Z240*$O$4)</f>
        <v>9.7939576563380246</v>
      </c>
    </row>
    <row r="44" spans="1:13">
      <c r="A44" s="1060"/>
      <c r="B44" s="75">
        <f>NOx!Z226</f>
        <v>25.140845070422539</v>
      </c>
      <c r="C44" s="75">
        <f>NOx!Z306</f>
        <v>-16.847999999999999</v>
      </c>
      <c r="D44" s="75">
        <f>NOx!Z309</f>
        <v>-8.4239999999999995</v>
      </c>
      <c r="E44" s="75">
        <f>NOx!Z312</f>
        <v>-2.5271999999999997</v>
      </c>
      <c r="F44" s="75">
        <f>SUM(NOx!Z243*$O$3,NOx!Z247*$P$9*$O$4,NOx!Z251*$P$9*$O$4,NOx!Z255*$P$9*$O$4)</f>
        <v>15.551243228732407</v>
      </c>
      <c r="G44" s="75">
        <f>SUM(NOx!Z243*$O$3,NOx!Z247*$P$10*$O$4,NOx!Z251*$P$10*$O$4,NOx!Z255*$P$10*$O$4)</f>
        <v>15.797950615211276</v>
      </c>
      <c r="H44" s="75">
        <f>SUM(NOx!Z243*$O$3,NOx!Z247*$P$11*$O$4,NOx!Z251*$P$11*$O$4,NOx!Z255*$P$11*$O$4)</f>
        <v>16.538072774647897</v>
      </c>
      <c r="I44" s="75"/>
      <c r="J44" s="75"/>
      <c r="K44" s="439"/>
      <c r="M44" s="75">
        <f>SUM(NOx!Z243*$O$3,NOx!Z247*$O$4,NOx!Z251*$O$4,NOx!Z255*$O$4)</f>
        <v>10.370388112676066</v>
      </c>
    </row>
    <row r="45" spans="1:13">
      <c r="A45" s="1060"/>
      <c r="B45" s="75">
        <f>NOx!Z227</f>
        <v>29.492957746478876</v>
      </c>
      <c r="C45" s="75">
        <f>NOx!Z307</f>
        <v>-18.185414634146341</v>
      </c>
      <c r="D45" s="75">
        <f>NOx!Z310</f>
        <v>-9.0927073170731703</v>
      </c>
      <c r="E45" s="75">
        <f>NOx!Z313</f>
        <v>-2.7278121951219507</v>
      </c>
      <c r="F45" s="75">
        <f>SUM(NOx!Z244*$O$3,NOx!Z248*$P$9*$O$4,NOx!Z252*$P$9*$O$4,NOx!Z256*$P$9*$O$4)</f>
        <v>17.541031163436628</v>
      </c>
      <c r="G45" s="75">
        <f>SUM(NOx!Z244*$O$3,NOx!Z248*$P$10*$O$4,NOx!Z252*$P$10*$O$4,NOx!Z256*$P$10*$O$4)</f>
        <v>17.856343480676063</v>
      </c>
      <c r="H45" s="75">
        <f>SUM(NOx!Z244*$O$3,NOx!Z248*$P$11*$O$4,NOx!Z252*$P$11*$O$4,NOx!Z256*$P$11*$O$4)</f>
        <v>18.802280432394369</v>
      </c>
      <c r="I45" s="75"/>
      <c r="J45" s="75"/>
      <c r="K45" s="439"/>
      <c r="M45" s="75">
        <f>SUM(NOx!Z244*$O$3,NOx!Z248*$O$4,NOx!Z252*$O$4,NOx!Z256*$O$4)</f>
        <v>10.919472501408462</v>
      </c>
    </row>
    <row r="46" spans="1:13">
      <c r="A46" s="1060"/>
      <c r="B46" s="75">
        <f>NOx!Z228</f>
        <v>31.52112676056338</v>
      </c>
      <c r="C46" s="75">
        <f>NOx!Z325</f>
        <v>-18.786585365853657</v>
      </c>
      <c r="D46" s="75">
        <f>NOx!Z331</f>
        <v>-9.3932926829268286</v>
      </c>
      <c r="E46" s="75">
        <f>NOx!Z337</f>
        <v>-2.8179878048780487</v>
      </c>
      <c r="F46" s="75">
        <f>SUM(NOx!Z245*$O$3,NOx!Z249*$P$9*$O$4,NOx!Z253*$P$9*$O$4,NOx!Z257*$P$9*$O$4)</f>
        <v>19.159939224563384</v>
      </c>
      <c r="G46" s="75">
        <f>SUM(NOx!Z245*$O$3,NOx!Z249*$P$10*$O$4,NOx!Z253*$P$10*$O$4,NOx!Z257*$P$10*$O$4)</f>
        <v>19.493839084619722</v>
      </c>
      <c r="H46" s="75">
        <f>SUM(NOx!Z245*$O$3,NOx!Z249*$P$11*$O$4,NOx!Z253*$P$11*$O$4,NOx!Z257*$P$11*$O$4)</f>
        <v>20.495538664788732</v>
      </c>
      <c r="I46" s="75"/>
      <c r="J46" s="75"/>
      <c r="K46" s="439"/>
      <c r="M46" s="75">
        <f>SUM(NOx!Z245*$O$3,NOx!Z249*$O$4,NOx!Z253*$O$4,NOx!Z257*$O$4)</f>
        <v>12.148042163380284</v>
      </c>
    </row>
    <row r="47" spans="1:13">
      <c r="A47" s="1060"/>
      <c r="B47" s="75">
        <f>NOx!Z243</f>
        <v>25.577464788732396</v>
      </c>
      <c r="C47" s="75">
        <f>NOx!Z326</f>
        <v>-16.832780487804875</v>
      </c>
      <c r="D47" s="75">
        <f>NOx!Z332</f>
        <v>-8.4163902439024376</v>
      </c>
      <c r="E47" s="75">
        <f>NOx!Z338</f>
        <v>-2.5249170731707316</v>
      </c>
      <c r="F47" s="75">
        <f>SUM(NOx!Z260*$O$3,NOx!Z264*$P$9*$O$4,NOx!Z268*$P$9*$O$4,NOx!Z272*$P$9*$O$4)</f>
        <v>14.584144948845077</v>
      </c>
      <c r="G47" s="75">
        <f>SUM(NOx!Z260*$O$3,NOx!Z264*$P$10*$O$4,NOx!Z268*$P$10*$O$4,NOx!Z272*$P$10*$O$4)</f>
        <v>14.815982301070436</v>
      </c>
      <c r="H47" s="75">
        <f>SUM(NOx!Z260*$O$3,NOx!Z264*$P$11*$O$4,NOx!Z268*$P$11*$O$4,NOx!Z272*$P$11*$O$4)</f>
        <v>15.511494357746487</v>
      </c>
      <c r="I47" s="75"/>
      <c r="J47" s="75"/>
      <c r="K47" s="439"/>
      <c r="M47" s="75">
        <f>SUM(NOx!Z260*$O$3,NOx!Z264*$O$4,NOx!Z268*$O$4,NOx!Z272*$O$4)</f>
        <v>9.7155605521126862</v>
      </c>
    </row>
    <row r="48" spans="1:13">
      <c r="A48" s="1060"/>
      <c r="B48" s="75">
        <f>NOx!Z244</f>
        <v>30.985915492957748</v>
      </c>
      <c r="C48" s="75">
        <f>NOx!Z327</f>
        <v>-12.47429268292683</v>
      </c>
      <c r="D48" s="75">
        <f>NOx!Z333</f>
        <v>-6.237146341463415</v>
      </c>
      <c r="E48" s="75">
        <f>NOx!Z339</f>
        <v>-1.8711439024390244</v>
      </c>
      <c r="F48" s="75">
        <f>SUM(NOx!Z261*$O$3,NOx!Z265*$P$9*$O$4,NOx!Z269*$P$9*$O$4,NOx!Z273*$P$9*$O$4)</f>
        <v>14.439992245521127</v>
      </c>
      <c r="G48" s="75">
        <f>SUM(NOx!Z261*$O$3,NOx!Z265*$P$10*$O$4,NOx!Z269*$P$10*$O$4,NOx!Z273*$P$10*$O$4)</f>
        <v>14.748883411605643</v>
      </c>
      <c r="H48" s="75">
        <f>SUM(NOx!Z261*$O$3,NOx!Z265*$P$11*$O$4,NOx!Z269*$P$11*$O$4,NOx!Z273*$P$11*$O$4)</f>
        <v>15.675556909859161</v>
      </c>
      <c r="I48" s="75"/>
      <c r="J48" s="75"/>
      <c r="K48" s="439"/>
      <c r="M48" s="75">
        <f>SUM(NOx!Z261*$O$3,NOx!Z265*$O$4,NOx!Z269*$O$4,NOx!Z273*$O$4)</f>
        <v>7.953277757746485</v>
      </c>
    </row>
    <row r="49" spans="1:13">
      <c r="A49" s="1060"/>
      <c r="B49" s="75">
        <f>NOx!Z245</f>
        <v>33.239436619718312</v>
      </c>
      <c r="C49" s="75">
        <f>NOx!Z328</f>
        <v>-14.578390243902438</v>
      </c>
      <c r="D49" s="75">
        <f>NOx!Z334</f>
        <v>-7.2891951219512192</v>
      </c>
      <c r="E49" s="75">
        <f>NOx!Z340</f>
        <v>-2.1867585365853657</v>
      </c>
      <c r="F49" s="75">
        <f>SUM(NOx!Z262*$O$3,NOx!Z266*$P$9*$O$4,NOx!Z270*$P$9*$O$4,NOx!Z274*$P$9*$O$4)</f>
        <v>16.18632420726761</v>
      </c>
      <c r="G49" s="75">
        <f>SUM(NOx!Z262*$O$3,NOx!Z266*$P$10*$O$4,NOx!Z270*$P$10*$O$4,NOx!Z274*$P$10*$O$4)</f>
        <v>16.50974745228169</v>
      </c>
      <c r="H49" s="75">
        <f>SUM(NOx!Z262*$O$3,NOx!Z266*$P$11*$O$4,NOx!Z270*$P$11*$O$4,NOx!Z274*$P$11*$O$4)</f>
        <v>17.480017187323948</v>
      </c>
      <c r="I49" s="75"/>
      <c r="J49" s="75"/>
      <c r="K49" s="439"/>
      <c r="M49" s="75">
        <f>SUM(NOx!Z262*$O$3,NOx!Z266*$O$4,NOx!Z270*$O$4,NOx!Z274*$O$4)</f>
        <v>9.3944360619718346</v>
      </c>
    </row>
    <row r="50" spans="1:13">
      <c r="A50" s="1060"/>
      <c r="B50" s="75">
        <f>NOx!Z260</f>
        <v>24.014084507042256</v>
      </c>
      <c r="C50" s="75">
        <f>NOx!Z329</f>
        <v>-18.486000000000001</v>
      </c>
      <c r="D50" s="75">
        <f>NOx!Z335</f>
        <v>-9.2430000000000003</v>
      </c>
      <c r="E50" s="75">
        <f>NOx!Z341</f>
        <v>-2.7728999999999999</v>
      </c>
      <c r="F50" s="75">
        <f>SUM(NOx!Z277*$O$3,NOx!Z281*$P$9*$O$4,NOx!Z285*$P$9*$O$4,NOx!Z289*$P$9*$O$4)</f>
        <v>15.163018188281695</v>
      </c>
      <c r="G50" s="75">
        <f>SUM(NOx!Z277*$O$3,NOx!Z281*$P$10*$O$4,NOx!Z285*$P$10*$O$4,NOx!Z289*$P$10*$O$4)</f>
        <v>15.394855540507054</v>
      </c>
      <c r="H50" s="75">
        <f>SUM(NOx!Z277*$O$3,NOx!Z281*$P$11*$O$4,NOx!Z285*$P$11*$O$4,NOx!Z289*$P$11*$O$4)</f>
        <v>16.090367597183103</v>
      </c>
      <c r="I50" s="75"/>
      <c r="J50" s="75"/>
      <c r="K50" s="439"/>
      <c r="M50" s="75">
        <f>SUM(NOx!Z277*$O$3,NOx!Z281*$O$4,NOx!Z285*$O$4,NOx!Z289*$O$4)</f>
        <v>10.294433791549304</v>
      </c>
    </row>
    <row r="51" spans="1:13">
      <c r="A51" s="1060"/>
      <c r="B51" s="75">
        <f>NOx!Z261</f>
        <v>28.35211267605634</v>
      </c>
      <c r="C51" s="75">
        <f>NOx!Z346</f>
        <v>-12.247925925925927</v>
      </c>
      <c r="D51" s="75">
        <f>NOx!Z348</f>
        <v>-6.1239629629629633</v>
      </c>
      <c r="E51" s="75">
        <f>NOx!Z350</f>
        <v>-1.837188888888889</v>
      </c>
      <c r="F51" s="75">
        <f>SUM(NOx!Z278*$O$3,NOx!Z282*$P$9*$O$4,NOx!Z286*$P$9*$O$4,NOx!Z290*$P$9*$O$4)</f>
        <v>16.408161259605631</v>
      </c>
      <c r="G51" s="75">
        <f>SUM(NOx!Z278*$O$3,NOx!Z282*$P$10*$O$4,NOx!Z286*$P$10*$O$4,NOx!Z290*$P$10*$O$4)</f>
        <v>16.717052425690145</v>
      </c>
      <c r="H51" s="75">
        <f>SUM(NOx!Z278*$O$3,NOx!Z282*$P$11*$O$4,NOx!Z286*$P$11*$O$4,NOx!Z290*$P$11*$O$4)</f>
        <v>17.643725923943663</v>
      </c>
      <c r="I51" s="75"/>
      <c r="J51" s="75"/>
      <c r="K51" s="439"/>
      <c r="M51" s="75">
        <f>SUM(NOx!Z278*$O$3,NOx!Z282*$O$4,NOx!Z286*$O$4,NOx!Z290*$O$4)</f>
        <v>9.9214467718309862</v>
      </c>
    </row>
    <row r="52" spans="1:13">
      <c r="A52" s="1060"/>
      <c r="B52" s="75">
        <f>NOx!Z262</f>
        <v>30.464788732394368</v>
      </c>
      <c r="C52" s="75">
        <f>NOx!Z359</f>
        <v>-11.802816901408452</v>
      </c>
      <c r="D52" s="75">
        <f>NOx!Z362</f>
        <v>-7.056338028169014</v>
      </c>
      <c r="E52" s="75">
        <f>NOx!Z365</f>
        <v>-1.887323943661972</v>
      </c>
      <c r="F52" s="75">
        <f>SUM(NOx!Z279*$O$3,NOx!Z283*$P$9*$O$4,NOx!Z287*$P$9*$O$4,NOx!Z291*$P$9*$O$4)</f>
        <v>18.579000263605643</v>
      </c>
      <c r="G52" s="75">
        <f>SUM(NOx!Z279*$O$3,NOx!Z283*$P$10*$O$4,NOx!Z287*$P$10*$O$4,NOx!Z291*$P$10*$O$4)</f>
        <v>18.902423508619723</v>
      </c>
      <c r="H52" s="75">
        <f>SUM(NOx!Z279*$O$3,NOx!Z283*$P$11*$O$4,NOx!Z287*$P$11*$O$4,NOx!Z291*$P$11*$O$4)</f>
        <v>19.872693243661981</v>
      </c>
      <c r="I52" s="75"/>
      <c r="J52" s="75"/>
      <c r="K52" s="439"/>
      <c r="M52" s="75">
        <f>SUM(NOx!Z279*$O$3,NOx!Z283*$O$4,NOx!Z287*$O$4,NOx!Z291*$O$4)</f>
        <v>11.787112118309867</v>
      </c>
    </row>
    <row r="53" spans="1:13">
      <c r="A53" s="1060"/>
      <c r="B53" s="75">
        <f>NOx!Z277</f>
        <v>24.436619718309863</v>
      </c>
      <c r="C53" s="75">
        <f>NOx!Z360</f>
        <v>-14.577464788732394</v>
      </c>
      <c r="D53" s="75">
        <f>NOx!Z363</f>
        <v>-7.4366197183098599</v>
      </c>
      <c r="E53" s="75">
        <f>NOx!Z366</f>
        <v>-2.0422535211267605</v>
      </c>
      <c r="F53" s="75">
        <f>SUM(NOx!Z294*$O$3,NOx!Z296*$P$9*$O$4,NOx!Z298*$P$9*$O$4,NOx!Z300*$P$9*$O$4)</f>
        <v>10.37462968548572</v>
      </c>
      <c r="G53" s="75">
        <f>SUM(NOx!Z294*$O$3,NOx!Z296*$P$10*$O$4,NOx!Z298*$P$10*$O$4,NOx!Z300*$P$10*$O$4)</f>
        <v>10.569330575542867</v>
      </c>
      <c r="H53" s="75">
        <f>SUM(NOx!Z294*$O$3,NOx!Z296*$P$11*$O$4,NOx!Z298*$P$11*$O$4,NOx!Z300*$P$11*$O$4)</f>
        <v>11.153433245714293</v>
      </c>
      <c r="I53" s="75"/>
      <c r="J53" s="75"/>
      <c r="K53" s="439"/>
      <c r="M53" s="75">
        <f>SUM(NOx!Z294*$O$3,NOx!Z296*$O$4,NOx!Z298*$O$4,NOx!Z300*$O$4)</f>
        <v>6.2859109942857261</v>
      </c>
    </row>
    <row r="54" spans="1:13">
      <c r="A54" s="1060"/>
      <c r="B54" s="75">
        <f>NOx!Z278</f>
        <v>29.788732394366196</v>
      </c>
      <c r="C54" s="75"/>
      <c r="D54" s="75"/>
      <c r="E54" s="75"/>
      <c r="F54" s="75">
        <f>SUM(NOx!Z303*$O$3,NOx!Z306*$P$9*$O$4,NOx!Z309*$P$9*$O$4,NOx!Z312*$P$9*$O$4)</f>
        <v>21.255206013164557</v>
      </c>
      <c r="G54" s="75">
        <f>SUM(NOx!Z303*$O$3,NOx!Z306*$P$10*$O$4,NOx!Z309*$P$10*$O$4,NOx!Z312*$P$10*$O$4)</f>
        <v>21.583236573164562</v>
      </c>
      <c r="H54" s="75">
        <f>SUM(NOx!Z303*$O$3,NOx!Z306*$P$11*$O$4,NOx!Z309*$P$11*$O$4,NOx!Z312*$P$11*$O$4)</f>
        <v>22.567328253164561</v>
      </c>
      <c r="I54" s="75"/>
      <c r="J54" s="75"/>
      <c r="K54" s="439"/>
      <c r="M54" s="75">
        <f>SUM(NOx!Z303*$O$3,NOx!Z306*$O$4,NOx!Z309*$O$4,NOx!Z312*$O$4)</f>
        <v>14.366564253164569</v>
      </c>
    </row>
    <row r="55" spans="1:13">
      <c r="A55" s="1060"/>
      <c r="B55" s="75">
        <f>NOx!Z279</f>
        <v>32.211267605633807</v>
      </c>
      <c r="C55" s="75"/>
      <c r="D55" s="75"/>
      <c r="E55" s="75"/>
      <c r="F55" s="75">
        <f>SUM(NOx!Z304*$O$3,NOx!Z307*$P$9*$O$4,NOx!Z310*$P$9*$O$4,NOx!Z313*$P$9*$O$4)</f>
        <v>20.813834042439041</v>
      </c>
      <c r="G55" s="75">
        <f>SUM(NOx!Z304*$O$3,NOx!Z307*$P$10*$O$4,NOx!Z310*$P$10*$O$4,NOx!Z313*$P$10*$O$4)</f>
        <v>21.16790406536586</v>
      </c>
      <c r="H55" s="75">
        <f>SUM(NOx!Z304*$O$3,NOx!Z307*$P$11*$O$4,NOx!Z310*$P$11*$O$4,NOx!Z313*$P$11*$O$4)</f>
        <v>22.230114134146355</v>
      </c>
      <c r="I55" s="75"/>
      <c r="J55" s="75"/>
      <c r="K55" s="439"/>
      <c r="M55" s="75">
        <f>SUM(NOx!Z304*$O$3,NOx!Z307*$O$4,NOx!Z310*$O$4,NOx!Z313*$O$4)</f>
        <v>13.378363560975624</v>
      </c>
    </row>
    <row r="56" spans="1:13">
      <c r="A56" s="1060"/>
      <c r="B56" s="75">
        <f>NOx!Z294</f>
        <v>18.8</v>
      </c>
      <c r="C56" s="75"/>
      <c r="D56" s="75"/>
      <c r="E56" s="75"/>
      <c r="F56" s="75">
        <f>SUM(NOx!Z319*$O$3,NOx!Z325*$P$9*$O$4,NOx!Z331*$P$9*$O$4,NOx!Z337*$P$9*$O$4)</f>
        <v>19.889155304878059</v>
      </c>
      <c r="G56" s="75">
        <f>SUM(NOx!Z319*$O$3,NOx!Z325*$P$10*$O$4,NOx!Z331*$P$10*$O$4,NOx!Z337*$P$10*$O$4)</f>
        <v>20.254930121951233</v>
      </c>
      <c r="H56" s="75">
        <f>SUM(NOx!Z319*$O$3,NOx!Z325*$P$11*$O$4,NOx!Z331*$P$11*$O$4,NOx!Z337*$P$11*$O$4)</f>
        <v>21.352254573170743</v>
      </c>
      <c r="I56" s="75"/>
      <c r="J56" s="75"/>
      <c r="K56" s="439"/>
      <c r="M56" s="75">
        <f>SUM(NOx!Z319*$O$3,NOx!Z325*$O$4,NOx!Z331*$O$4,NOx!Z337*$O$4)</f>
        <v>12.207884146341479</v>
      </c>
    </row>
    <row r="57" spans="1:13">
      <c r="A57" s="1060"/>
      <c r="B57" s="75">
        <f>NOx!Z303</f>
        <v>34.430379746835442</v>
      </c>
      <c r="C57" s="75"/>
      <c r="D57" s="75"/>
      <c r="E57" s="75"/>
      <c r="F57" s="75">
        <f>SUM(NOx!Z320*$O$3,NOx!Z326*$P$9*$O$4,NOx!Z332*$P$9*$O$4,NOx!Z338*$P$9*$O$4)</f>
        <v>6.8553368117073354</v>
      </c>
      <c r="G57" s="75">
        <f>SUM(NOx!Z320*$O$3,NOx!Z326*$P$10*$O$4,NOx!Z332*$P$10*$O$4,NOx!Z338*$P$10*$O$4)</f>
        <v>7.1830710478048942</v>
      </c>
      <c r="H57" s="75">
        <f>SUM(NOx!Z320*$O$3,NOx!Z326*$P$11*$O$4,NOx!Z332*$P$11*$O$4,NOx!Z338*$P$11*$O$4)</f>
        <v>8.1662737560975796</v>
      </c>
      <c r="I57" s="75"/>
      <c r="J57" s="75"/>
      <c r="K57" s="439"/>
      <c r="M57" s="75">
        <f>SUM(NOx!Z320*$O$3,NOx!Z326*$O$4,NOx!Z332*$O$4,NOx!Z338*$O$4)</f>
        <v>-2.7082146341447011E-2</v>
      </c>
    </row>
    <row r="58" spans="1:13">
      <c r="A58" s="1060"/>
      <c r="B58" s="75">
        <f>NOx!Z304</f>
        <v>35.609756097560982</v>
      </c>
      <c r="C58" s="75"/>
      <c r="D58" s="75"/>
      <c r="E58" s="75"/>
      <c r="F58" s="75">
        <f>SUM(NOx!Z321*$O$3,NOx!Z327*$P$9*$O$4,NOx!Z333*$P$9*$O$4,NOx!Z339*$P$9*$O$4)</f>
        <v>-10.632937462926824</v>
      </c>
      <c r="G58" s="75">
        <f>SUM(NOx!Z321*$O$3,NOx!Z327*$P$10*$O$4,NOx!Z333*$P$10*$O$4,NOx!Z339*$P$10*$O$4)</f>
        <v>-10.390062984390241</v>
      </c>
      <c r="H58" s="75">
        <f>SUM(NOx!Z321*$O$3,NOx!Z327*$P$11*$O$4,NOx!Z333*$P$11*$O$4,NOx!Z339*$P$11*$O$4)</f>
        <v>-9.6614395487804821</v>
      </c>
      <c r="I58" s="75"/>
      <c r="J58" s="75"/>
      <c r="K58" s="439"/>
      <c r="M58" s="75">
        <f>SUM(NOx!Z321*$O$3,NOx!Z327*$O$4,NOx!Z333*$O$4,NOx!Z339*$O$4)</f>
        <v>-15.733301512195119</v>
      </c>
    </row>
    <row r="59" spans="1:13">
      <c r="A59" s="1060"/>
      <c r="B59" s="75">
        <f>NOx!Z320</f>
        <v>23.902439024390247</v>
      </c>
      <c r="C59" s="75"/>
      <c r="D59" s="75"/>
      <c r="E59" s="75"/>
      <c r="F59" s="75">
        <f>SUM(NOx!Z322*$O$3,NOx!Z328*$P$9*$O$4,NOx!Z334*$P$9*$O$4,NOx!Z340*$P$9*$O$4)</f>
        <v>12.32776012634147</v>
      </c>
      <c r="G59" s="75">
        <f>SUM(NOx!Z322*$O$3,NOx!Z328*$P$10*$O$4,NOx!Z334*$P$10*$O$4,NOx!Z340*$P$10*$O$4)</f>
        <v>12.611601384390253</v>
      </c>
      <c r="H59" s="75">
        <f>SUM(NOx!Z322*$O$3,NOx!Z328*$P$11*$O$4,NOx!Z334*$P$11*$O$4,NOx!Z340*$P$11*$O$4)</f>
        <v>13.463125158536597</v>
      </c>
      <c r="I59" s="75"/>
      <c r="J59" s="75"/>
      <c r="K59" s="439"/>
      <c r="M59" s="75">
        <f>SUM(NOx!Z322*$O$3,NOx!Z328*$O$4,NOx!Z334*$O$4,NOx!Z340*$O$4)</f>
        <v>6.3670937073170819</v>
      </c>
    </row>
    <row r="60" spans="1:13">
      <c r="A60" s="1060"/>
      <c r="B60" s="75">
        <f>NOx!Z321</f>
        <v>6.2439024390243922</v>
      </c>
      <c r="C60" s="75"/>
      <c r="D60" s="75"/>
      <c r="E60" s="75"/>
      <c r="F60" s="75">
        <f>SUM(NOx!Z323*$O$3,NOx!Z329*$P$9*$O$4,NOx!Z335*$P$9*$O$4,NOx!Z341*$P$9*$O$4)</f>
        <v>12.331982478536592</v>
      </c>
      <c r="G60" s="75">
        <f>SUM(NOx!Z323*$O$3,NOx!Z329*$P$10*$O$4,NOx!Z335*$P$10*$O$4,NOx!Z341*$P$10*$O$4)</f>
        <v>12.691904898536594</v>
      </c>
      <c r="H60" s="75">
        <f>SUM(NOx!Z323*$O$3,NOx!Z329*$P$11*$O$4,NOx!Z335*$P$11*$O$4,NOx!Z341*$P$11*$O$4)</f>
        <v>13.771672158536594</v>
      </c>
      <c r="I60" s="75"/>
      <c r="J60" s="75"/>
      <c r="K60" s="439"/>
      <c r="M60" s="75">
        <f>SUM(NOx!Z323*$O$3,NOx!Z329*$O$4,NOx!Z335*$O$4,NOx!Z341*$O$4)</f>
        <v>4.7736116585365949</v>
      </c>
    </row>
    <row r="61" spans="1:13">
      <c r="A61" s="1060"/>
      <c r="B61" s="75">
        <f>NOx!Z322</f>
        <v>25.365853658536587</v>
      </c>
      <c r="C61" s="75"/>
      <c r="D61" s="75"/>
      <c r="E61" s="75"/>
      <c r="F61" s="75">
        <f>SUM(NOx!Z344*$O$3,NOx!Z346*$P$9*$O$4,NOx!Z348*$P$9*$O$4,NOx!Z350*$P$9*$O$4)</f>
        <v>13.973443374567898</v>
      </c>
      <c r="G61" s="75">
        <f>SUM(NOx!Z344*$O$3,NOx!Z346*$P$10*$O$4,NOx!Z348*$P$10*$O$4,NOx!Z350*$P$10*$O$4)</f>
        <v>14.21191049234568</v>
      </c>
      <c r="H61" s="75">
        <f>SUM(NOx!Z344*$O$3,NOx!Z346*$P$11*$O$4,NOx!Z348*$P$11*$O$4,NOx!Z350*$P$11*$O$4)</f>
        <v>14.927311845679014</v>
      </c>
      <c r="I61" s="75"/>
      <c r="J61" s="75"/>
      <c r="K61" s="439"/>
      <c r="M61" s="75">
        <f>SUM(NOx!Z344*$O$3,NOx!Z346*$O$4,NOx!Z348*$O$4,NOx!Z350*$O$4)</f>
        <v>8.9656339012345683</v>
      </c>
    </row>
    <row r="62" spans="1:13">
      <c r="A62" s="1060"/>
      <c r="B62" s="75">
        <f>NOx!Z323</f>
        <v>29.756097560975615</v>
      </c>
      <c r="C62" s="75"/>
      <c r="D62" s="75"/>
      <c r="E62" s="75"/>
      <c r="F62" s="75">
        <f>SUM(NOx!Z356*$O$3,NOx!Z359*$P$9*$O$4,NOx!Z362*$P$9*$O$4,NOx!Z365*$P$9*$O$4)</f>
        <v>9.9318225352112712</v>
      </c>
      <c r="G62" s="75">
        <f>SUM(NOx!Z356*$O$3,NOx!Z359*$P$10*$O$4,NOx!Z362*$P$10*$O$4,NOx!Z365*$P$10*$O$4)</f>
        <v>10.176630985915496</v>
      </c>
      <c r="H62" s="75">
        <f>SUM(NOx!Z356*$O$3,NOx!Z359*$P$11*$O$4,NOx!Z362*$P$11*$O$4,NOx!Z365*$P$11*$O$4)</f>
        <v>10.911056338028171</v>
      </c>
      <c r="I62" s="75"/>
      <c r="J62" s="75"/>
      <c r="K62" s="439"/>
      <c r="M62" s="75">
        <f>SUM(NOx!Z356*$O$3,NOx!Z359*$O$4,NOx!Z362*$O$4,NOx!Z365*$O$4)</f>
        <v>4.790845070422538</v>
      </c>
    </row>
    <row r="63" spans="1:13">
      <c r="A63" s="1060"/>
      <c r="B63" s="75">
        <f>NOx!Z344</f>
        <v>23.950617283950614</v>
      </c>
      <c r="C63" s="75"/>
      <c r="D63" s="75"/>
      <c r="E63" s="75"/>
      <c r="F63" s="75">
        <f>SUM(NOx!Z357*$O$3,NOx!Z360*$P$9*$O$4,NOx!Z363*$P$9*$O$4,NOx!Z366*$P$9*$O$4)</f>
        <v>15.02778028169015</v>
      </c>
      <c r="G63" s="75">
        <f>SUM(NOx!Z357*$O$3,NOx!Z360*$P$10*$O$4,NOx!Z363*$P$10*$O$4,NOx!Z366*$P$10*$O$4)</f>
        <v>15.311645070422546</v>
      </c>
      <c r="H63" s="75">
        <f>SUM(NOx!Z357*$O$3,NOx!Z360*$P$11*$O$4,NOx!Z363*$P$11*$O$4,NOx!Z366*$P$11*$O$4)</f>
        <v>16.16323943661973</v>
      </c>
      <c r="I63" s="75"/>
      <c r="J63" s="75"/>
      <c r="K63" s="439"/>
      <c r="M63" s="75">
        <f>SUM(NOx!Z357*$O$3,NOx!Z360*$O$4,NOx!Z363*$O$4,NOx!Z366*$O$4)</f>
        <v>9.0666197183098696</v>
      </c>
    </row>
    <row r="64" spans="1:13">
      <c r="A64" s="1060"/>
      <c r="B64" s="75">
        <f>NOx!Z353</f>
        <v>10.470588235294118</v>
      </c>
      <c r="C64" s="75"/>
      <c r="D64" s="75"/>
      <c r="E64" s="75"/>
      <c r="F64" s="75"/>
      <c r="G64" s="75"/>
      <c r="H64" s="75"/>
      <c r="I64" s="75"/>
      <c r="J64" s="75"/>
      <c r="K64" s="439"/>
    </row>
    <row r="65" spans="1:20">
      <c r="A65" s="1060"/>
      <c r="B65" s="75">
        <f>NOx!Z356</f>
        <v>21.366197183098592</v>
      </c>
      <c r="C65" s="75"/>
      <c r="D65" s="75"/>
      <c r="E65" s="75"/>
      <c r="F65" s="75"/>
      <c r="G65" s="75"/>
      <c r="H65" s="75"/>
      <c r="I65" s="75"/>
      <c r="J65" s="75"/>
      <c r="K65" s="439"/>
      <c r="M65" s="88"/>
      <c r="N65" s="88"/>
      <c r="O65" s="88"/>
      <c r="P65" s="88"/>
      <c r="Q65" s="88"/>
      <c r="R65" s="88"/>
      <c r="S65" s="88"/>
      <c r="T65" s="88"/>
    </row>
    <row r="66" spans="1:20" ht="17" thickBot="1">
      <c r="A66" s="1060"/>
      <c r="B66" s="75">
        <f>NOx!Z357</f>
        <v>27.338028169014088</v>
      </c>
      <c r="C66" s="75"/>
      <c r="D66" s="75"/>
      <c r="E66" s="75"/>
      <c r="F66" s="75"/>
      <c r="G66" s="75"/>
      <c r="H66" s="75"/>
      <c r="I66" s="75"/>
      <c r="J66" s="75"/>
      <c r="K66" s="439"/>
      <c r="M66" s="304"/>
      <c r="N66" s="304"/>
      <c r="O66" s="304"/>
      <c r="P66" s="304"/>
      <c r="Q66" s="304"/>
      <c r="R66" s="88"/>
      <c r="S66" s="88"/>
      <c r="T66" s="88"/>
    </row>
    <row r="67" spans="1:20" ht="17" thickTop="1">
      <c r="A67" s="297" t="s">
        <v>251</v>
      </c>
      <c r="B67" s="75">
        <f t="shared" ref="B67:K67" si="0">+MEDIAN(B4:B66)</f>
        <v>25.140845070422539</v>
      </c>
      <c r="C67" s="75">
        <f t="shared" si="0"/>
        <v>-15.841598376139189</v>
      </c>
      <c r="D67" s="75">
        <f t="shared" si="0"/>
        <v>-7.9207991880695943</v>
      </c>
      <c r="E67" s="75">
        <f t="shared" si="0"/>
        <v>-2.3762397564208784</v>
      </c>
      <c r="F67" s="75">
        <f t="shared" si="0"/>
        <v>12.248589006111914</v>
      </c>
      <c r="G67" s="75">
        <f t="shared" si="0"/>
        <v>12.563413542783366</v>
      </c>
      <c r="H67" s="75">
        <f t="shared" si="0"/>
        <v>13.507887152797714</v>
      </c>
      <c r="I67" s="75">
        <f t="shared" si="0"/>
        <v>-19.909502262443439</v>
      </c>
      <c r="J67" s="75">
        <f t="shared" si="0"/>
        <v>100.67114093959731</v>
      </c>
      <c r="K67" s="439">
        <f t="shared" si="0"/>
        <v>5.1788268955650935E-3</v>
      </c>
      <c r="M67" s="304"/>
      <c r="N67" s="304"/>
      <c r="P67" s="81"/>
    </row>
    <row r="68" spans="1:20">
      <c r="A68" s="296" t="s">
        <v>252</v>
      </c>
      <c r="B68" s="839">
        <f>_xlfn.PERCENTILE.INC(Table13[short-term O3],0.05)</f>
        <v>16.127180996426318</v>
      </c>
      <c r="C68" s="839">
        <f>_xlfn.PERCENTILE.INC(Table13[CH4],0.05)</f>
        <v>-29.687647040658778</v>
      </c>
      <c r="D68" s="839">
        <f>_xlfn.PERCENTILE.INC(Table13[CH4-induced O3],0.05)</f>
        <v>-14.843823520329389</v>
      </c>
      <c r="E68" s="839">
        <f>_xlfn.PERCENTILE.INC(Table13[SWV],0.05)</f>
        <v>-4.4531470560988158</v>
      </c>
      <c r="F68" s="839">
        <f>_xlfn.PERCENTILE.INC(Table13[net NOx (2018)],0.05)</f>
        <v>0.40585215017451448</v>
      </c>
      <c r="G68" s="839">
        <f>_xlfn.PERCENTILE.INC(Table13[net NOx (2011)],0.05)</f>
        <v>0.79973195666275476</v>
      </c>
      <c r="H68" s="839">
        <f>_xlfn.PERCENTILE.INC(Table13[net NOx (2005)],0.05)</f>
        <v>1.9813713761274563</v>
      </c>
      <c r="I68" s="839">
        <f>_xlfn.PERCENTILE.INC(Table13[SO4d],0.05)</f>
        <v>-49.779998302000315</v>
      </c>
      <c r="J68" s="839">
        <f>_xlfn.PERCENTILE.INC(Table13[BCd],0.05)</f>
        <v>7.9522862823061633</v>
      </c>
      <c r="K68" s="842">
        <f>_xlfn.PERCENTILE.INC(Table13[H2O],0.05)</f>
        <v>2.0590863515425458E-3</v>
      </c>
      <c r="M68" s="88"/>
      <c r="N68" s="88"/>
    </row>
    <row r="69" spans="1:20">
      <c r="A69" s="296" t="s">
        <v>253</v>
      </c>
      <c r="B69" s="839">
        <f>_xlfn.PERCENTILE.INC(Table13[short-term O3],0.95)</f>
        <v>38.946341463414633</v>
      </c>
      <c r="C69" s="839">
        <f>_xlfn.PERCENTILE.INC(Table13[CH4],0.95)</f>
        <v>-11.054638210439107</v>
      </c>
      <c r="D69" s="839">
        <f>_xlfn.PERCENTILE.INC(Table13[CH4-induced O3],0.95)</f>
        <v>-5.5273191052195534</v>
      </c>
      <c r="E69" s="839">
        <f>_xlfn.PERCENTILE.INC(Table13[SWV],0.95)</f>
        <v>-1.658195731565866</v>
      </c>
      <c r="F69" s="839">
        <f>_xlfn.PERCENTILE.INC(Table13[net NOx (2018)],0.95)</f>
        <v>19.907389927664013</v>
      </c>
      <c r="G69" s="839">
        <f>_xlfn.PERCENTILE.INC(Table13[net NOx (2011)],0.95)</f>
        <v>20.270756524555644</v>
      </c>
      <c r="H69" s="839">
        <f>_xlfn.PERCENTILE.INC(Table13[net NOx (2005)],0.95)</f>
        <v>21.360856315230517</v>
      </c>
      <c r="I69" s="839">
        <f>_xlfn.PERCENTILE.INC(Table13[SO4d],0.95)</f>
        <v>-6.8728522336769773</v>
      </c>
      <c r="J69" s="839">
        <f>_xlfn.PERCENTILE.INC(Table13[BCd],0.95)</f>
        <v>428.65263725189817</v>
      </c>
      <c r="K69" s="842">
        <f>_xlfn.PERCENTILE.INC(Table13[H2O],0.95)</f>
        <v>8.2570043103448263E-3</v>
      </c>
      <c r="M69" s="88"/>
      <c r="N69" s="88"/>
      <c r="O69" s="88"/>
      <c r="P69" s="319"/>
      <c r="Q69" s="88"/>
      <c r="R69" s="88"/>
      <c r="S69" s="88"/>
      <c r="T69" s="88"/>
    </row>
    <row r="70" spans="1:20">
      <c r="B70" s="88"/>
      <c r="C70" s="88"/>
      <c r="D70" s="88"/>
      <c r="E70" s="88"/>
      <c r="O70" s="81"/>
    </row>
    <row r="71" spans="1:20">
      <c r="A71" s="907" t="s">
        <v>359</v>
      </c>
      <c r="B71" s="840">
        <f>'Master ERF Table'!$Q$10</f>
        <v>1.4319484124520485</v>
      </c>
      <c r="C71" s="840">
        <f>'Master ERF Table'!$Q$10</f>
        <v>1.4319484124520485</v>
      </c>
      <c r="D71" s="840">
        <f>'Master ERF Table'!$Q$10</f>
        <v>1.4319484124520485</v>
      </c>
      <c r="E71" s="840">
        <f>'Master ERF Table'!$Q$10</f>
        <v>1.4319484124520485</v>
      </c>
      <c r="F71" s="840">
        <f>'Master ERF Table'!$Q$10</f>
        <v>1.4319484124520485</v>
      </c>
      <c r="G71" s="840">
        <f>'Master ERF Table'!M21</f>
        <v>0.37291730688503999</v>
      </c>
      <c r="H71" s="841">
        <f>'Master ERF Table'!M19</f>
        <v>9.3229326721259997E-3</v>
      </c>
      <c r="I71" s="840">
        <f>'Master ERF Table'!M17</f>
        <v>382.55100397957017</v>
      </c>
      <c r="O71" s="81"/>
      <c r="Q71" s="304"/>
    </row>
    <row r="72" spans="1:20">
      <c r="A72" s="62"/>
      <c r="B72" s="60"/>
      <c r="C72" s="63"/>
      <c r="O72" s="81"/>
    </row>
    <row r="73" spans="1:20" ht="17" thickBot="1">
      <c r="A73" s="908" t="s">
        <v>360</v>
      </c>
      <c r="B73" s="89" t="s">
        <v>249</v>
      </c>
      <c r="C73" s="90" t="s">
        <v>77</v>
      </c>
      <c r="D73" s="90" t="s">
        <v>250</v>
      </c>
      <c r="E73" s="90" t="s">
        <v>73</v>
      </c>
      <c r="F73" s="90" t="s">
        <v>189</v>
      </c>
      <c r="G73" s="90" t="s">
        <v>254</v>
      </c>
      <c r="H73" s="90" t="s">
        <v>245</v>
      </c>
      <c r="I73" s="91" t="s">
        <v>146</v>
      </c>
    </row>
    <row r="74" spans="1:20" ht="17" thickTop="1">
      <c r="A74" s="73" t="s">
        <v>251</v>
      </c>
      <c r="B74" s="126">
        <f>+Table13[[#Totals],[short-term O3]]*B$71*$O$3</f>
        <v>49.320538665223424</v>
      </c>
      <c r="C74" s="126">
        <f>((+Table13[[#Totals],[CH4]])*$P$9)*C$71*$O$4</f>
        <v>-21.146352603856293</v>
      </c>
      <c r="D74" s="126">
        <f>((+Table13[[#Totals],[CH4-induced O3]])*$P$9)*D$71*$O$4</f>
        <v>-10.573176301928147</v>
      </c>
      <c r="E74" s="126">
        <f>((+Table13[[#Totals],[SWV]])*$P$9)*E$71*$O$4</f>
        <v>-3.171952890578444</v>
      </c>
      <c r="F74" s="126">
        <f>+Table13[[#Totals],[net NOx (2018)]]*F$71</f>
        <v>17.539347582079568</v>
      </c>
      <c r="G74" s="126">
        <f>+Table13[[#Totals],[SO4d]]*G$71</f>
        <v>-7.4245979651320182</v>
      </c>
      <c r="H74" s="126">
        <f>+Table13[[#Totals],[BCd]]*H$71</f>
        <v>0.93855026900597305</v>
      </c>
      <c r="I74" s="126">
        <f>+Table13[[#Totals],[H2O]]*I$71</f>
        <v>1.981165428334827</v>
      </c>
    </row>
    <row r="75" spans="1:20">
      <c r="A75" s="73" t="s">
        <v>252</v>
      </c>
      <c r="B75" s="126">
        <f>+B68*B$71*O3</f>
        <v>31.637808978468534</v>
      </c>
      <c r="C75" s="126">
        <f t="shared" ref="C75:E76" si="1">((+C68)*$P$9)*C$71*$O$4</f>
        <v>-39.62892110976501</v>
      </c>
      <c r="D75" s="126">
        <f t="shared" si="1"/>
        <v>-19.814460554882505</v>
      </c>
      <c r="E75" s="126">
        <f t="shared" si="1"/>
        <v>-5.9443381664647497</v>
      </c>
      <c r="F75" s="126">
        <f>+F68*F$71</f>
        <v>0.58115934213264642</v>
      </c>
      <c r="G75" s="126">
        <f t="shared" ref="G75:I76" si="2">+I68*G$71</f>
        <v>-18.563822903523821</v>
      </c>
      <c r="H75" s="126">
        <f t="shared" si="2"/>
        <v>7.4138629599411532E-2</v>
      </c>
      <c r="I75" s="126">
        <f t="shared" si="2"/>
        <v>0.78770555106323104</v>
      </c>
      <c r="K75" s="124"/>
      <c r="O75" s="81"/>
    </row>
    <row r="76" spans="1:20">
      <c r="A76" s="73" t="s">
        <v>253</v>
      </c>
      <c r="B76" s="126">
        <f>+B69*B$71*O3</f>
        <v>76.403738006212208</v>
      </c>
      <c r="C76" s="126">
        <f t="shared" si="1"/>
        <v>-14.756419898771606</v>
      </c>
      <c r="D76" s="126">
        <f t="shared" si="1"/>
        <v>-7.3782099493858029</v>
      </c>
      <c r="E76" s="126">
        <f t="shared" si="1"/>
        <v>-2.2134629848157408</v>
      </c>
      <c r="F76" s="126">
        <f>+F69*F$71</f>
        <v>28.506355402982386</v>
      </c>
      <c r="G76" s="126">
        <f t="shared" si="2"/>
        <v>-2.5630055456016501</v>
      </c>
      <c r="H76" s="126">
        <f t="shared" si="2"/>
        <v>3.9962996768286958</v>
      </c>
      <c r="I76" s="126">
        <f t="shared" si="2"/>
        <v>3.1587252887860515</v>
      </c>
      <c r="L76" s="124"/>
    </row>
    <row r="77" spans="1:20">
      <c r="C77" s="63"/>
    </row>
    <row r="79" spans="1:20">
      <c r="A79" s="121" t="s">
        <v>267</v>
      </c>
      <c r="B79" s="843">
        <f>'Master ERF Table'!$AF$10</f>
        <v>1.0842030469565218</v>
      </c>
      <c r="C79" s="843">
        <f>'Master ERF Table'!$AF$10</f>
        <v>1.0842030469565218</v>
      </c>
      <c r="D79" s="843">
        <f>'Master ERF Table'!$AF$10</f>
        <v>1.0842030469565218</v>
      </c>
      <c r="E79" s="843">
        <f>'Master ERF Table'!$AF$10</f>
        <v>1.0842030469565218</v>
      </c>
      <c r="F79" s="843">
        <f>'Master ERF Table'!$AF$10</f>
        <v>1.0842030469565218</v>
      </c>
      <c r="G79" s="843">
        <f>'Master ERF Table'!AB21</f>
        <v>0.28235519999999997</v>
      </c>
      <c r="H79" s="845">
        <f>'Master ERF Table'!AB19</f>
        <v>7.05888E-3</v>
      </c>
      <c r="I79" s="843">
        <f>'Master ERF Table'!AB17</f>
        <v>289.64937600000002</v>
      </c>
    </row>
    <row r="80" spans="1:20">
      <c r="B80" s="60"/>
      <c r="C80" s="63"/>
    </row>
    <row r="81" spans="1:9" ht="17" thickBot="1">
      <c r="A81" s="122" t="s">
        <v>326</v>
      </c>
      <c r="B81" s="89" t="s">
        <v>249</v>
      </c>
      <c r="C81" s="90" t="s">
        <v>77</v>
      </c>
      <c r="D81" s="90" t="s">
        <v>250</v>
      </c>
      <c r="E81" s="90" t="s">
        <v>73</v>
      </c>
      <c r="F81" s="90" t="s">
        <v>189</v>
      </c>
      <c r="G81" s="90" t="s">
        <v>254</v>
      </c>
      <c r="H81" s="90" t="s">
        <v>245</v>
      </c>
      <c r="I81" s="91" t="s">
        <v>146</v>
      </c>
    </row>
    <row r="82" spans="1:9" ht="17" thickTop="1">
      <c r="A82" s="121" t="s">
        <v>251</v>
      </c>
      <c r="B82" s="125">
        <f>+Table13[[#Totals],[short-term O3]]*B$79*$O$3</f>
        <v>37.343159734927141</v>
      </c>
      <c r="C82" s="125">
        <f>+Table13[[#Totals],[CH4]]*$P$10*C$79*$O$4</f>
        <v>-15.808338693517097</v>
      </c>
      <c r="D82" s="125">
        <f>+Table13[[#Totals],[CH4-induced O3]]*$P$10*D$79*$O$4</f>
        <v>-7.9041693467585485</v>
      </c>
      <c r="E82" s="125">
        <f>+Table13[[#Totals],[SWV]]*$P$10*E$79*$O$4</f>
        <v>-2.3712508040275644</v>
      </c>
      <c r="F82" s="125">
        <f>+Table13[[#Totals],[net NOx (2011)]]*F$79</f>
        <v>13.621291243260556</v>
      </c>
      <c r="G82" s="125">
        <f>+Table13[[#Totals],[SO4d]]*G$79</f>
        <v>-5.6215514932126691</v>
      </c>
      <c r="H82" s="125">
        <f>+Table13[[#Totals],[BCd]]*H$79</f>
        <v>0.71062550335570462</v>
      </c>
      <c r="I82" s="125">
        <f>+Table13[[#Totals],[H2O]]*I$79</f>
        <v>1.5000439787124467</v>
      </c>
    </row>
    <row r="83" spans="1:9">
      <c r="A83" s="121" t="s">
        <v>252</v>
      </c>
      <c r="B83" s="125">
        <f>+B68*B$79*O3</f>
        <v>23.95464012194828</v>
      </c>
      <c r="C83" s="125">
        <f>+C68*$P$10*C$79*O4</f>
        <v>-29.625317363127234</v>
      </c>
      <c r="D83" s="125">
        <f>+D68*$P$10*D$79*O4</f>
        <v>-14.812658681563617</v>
      </c>
      <c r="E83" s="125">
        <f>+E68*$P$10*E$79*O4</f>
        <v>-4.4437976044690837</v>
      </c>
      <c r="F83" s="125">
        <f>+G68*F$79</f>
        <v>0.86707182416225981</v>
      </c>
      <c r="G83" s="125">
        <f t="shared" ref="G83:I84" si="3">+I68*G$79</f>
        <v>-14.055641376560958</v>
      </c>
      <c r="H83" s="125">
        <f t="shared" si="3"/>
        <v>5.6134234592445327E-2</v>
      </c>
      <c r="I83" s="125">
        <f t="shared" si="3"/>
        <v>0.59641307685441503</v>
      </c>
    </row>
    <row r="84" spans="1:9">
      <c r="A84" s="121" t="s">
        <v>253</v>
      </c>
      <c r="B84" s="125">
        <f>+B69*B$79*O3</f>
        <v>57.849266652947286</v>
      </c>
      <c r="C84" s="125">
        <f>+C69*$P$10*C$79*O4</f>
        <v>-11.031428825271568</v>
      </c>
      <c r="D84" s="125">
        <f>+D69*$P$10*D$79*O4</f>
        <v>-5.5157144126357842</v>
      </c>
      <c r="E84" s="125">
        <f>+E69*$P$10*E$79*O4</f>
        <v>-1.6547143237907354</v>
      </c>
      <c r="F84" s="125">
        <f>+G69*F$79</f>
        <v>21.977615988037023</v>
      </c>
      <c r="G84" s="125">
        <f t="shared" si="3"/>
        <v>-1.9405855670103094</v>
      </c>
      <c r="H84" s="125">
        <f t="shared" si="3"/>
        <v>3.025807528044679</v>
      </c>
      <c r="I84" s="125">
        <f t="shared" si="3"/>
        <v>2.3916361461206894</v>
      </c>
    </row>
    <row r="87" spans="1:9">
      <c r="A87" s="127" t="s">
        <v>270</v>
      </c>
      <c r="B87" s="844">
        <f>'Master ERF Table'!AU10</f>
        <v>0.95671959782608695</v>
      </c>
      <c r="C87" s="844">
        <f>'Master ERF Table'!AU10</f>
        <v>0.95671959782608695</v>
      </c>
      <c r="D87" s="844">
        <f>'Master ERF Table'!AU10</f>
        <v>0.95671959782608695</v>
      </c>
      <c r="E87" s="844">
        <f>'Master ERF Table'!AU10</f>
        <v>0.95671959782608695</v>
      </c>
      <c r="F87" s="844">
        <f>'Master ERF Table'!AU10</f>
        <v>0.95671959782608695</v>
      </c>
      <c r="G87" s="844">
        <f>'Master ERF Table'!AQ21</f>
        <v>0.26564850000000001</v>
      </c>
      <c r="H87" s="846">
        <f>'Master ERF Table'!AQ19</f>
        <v>6.6412125000000002E-3</v>
      </c>
      <c r="I87" s="844">
        <f>'Master ERF Table'!AQ17</f>
        <v>272.51108625000001</v>
      </c>
    </row>
    <row r="88" spans="1:9">
      <c r="B88" s="60"/>
      <c r="C88" s="63"/>
    </row>
    <row r="89" spans="1:9" ht="17" thickBot="1">
      <c r="A89" s="130" t="s">
        <v>327</v>
      </c>
      <c r="B89" s="89" t="s">
        <v>249</v>
      </c>
      <c r="C89" s="90" t="s">
        <v>77</v>
      </c>
      <c r="D89" s="90" t="s">
        <v>250</v>
      </c>
      <c r="E89" s="90" t="s">
        <v>73</v>
      </c>
      <c r="F89" s="90" t="s">
        <v>189</v>
      </c>
      <c r="G89" s="90" t="s">
        <v>254</v>
      </c>
      <c r="H89" s="90" t="s">
        <v>245</v>
      </c>
      <c r="I89" s="91" t="s">
        <v>146</v>
      </c>
    </row>
    <row r="90" spans="1:9" ht="17" thickTop="1">
      <c r="A90" s="127" t="s">
        <v>251</v>
      </c>
      <c r="B90" s="143">
        <f>+Table13[[#Totals],[short-term O3]]*B$87*$O$3</f>
        <v>32.952252683152182</v>
      </c>
      <c r="C90" s="143">
        <f>((+Table13[[#Totals],[CH4]])*$P$11)*C$87*$O$4</f>
        <v>-13.413031350197913</v>
      </c>
      <c r="D90" s="143">
        <f>((+Table13[[#Totals],[CH4-induced O3]])*$P$11)*D$87*$O$4</f>
        <v>-6.7065156750989567</v>
      </c>
      <c r="E90" s="143">
        <f>((+Table13[[#Totals],[SWV]])*$P$11)*E$87*$O$4</f>
        <v>-2.0119547025296871</v>
      </c>
      <c r="F90" s="143">
        <f>+Table13[[#Totals],[net NOx (2005)]]*F$87</f>
        <v>12.923260364304795</v>
      </c>
      <c r="G90" s="143">
        <f>+Table13[[#Totals],[SO4d]]*G$87</f>
        <v>-5.2889294117647063</v>
      </c>
      <c r="H90" s="143">
        <f>+Table13[[#Totals],[BCd]]*H$87</f>
        <v>0.66857843959731544</v>
      </c>
      <c r="I90" s="143">
        <f>+Table13[[#Totals],[H2O]]*I$87</f>
        <v>1.411287742811159</v>
      </c>
    </row>
    <row r="91" spans="1:9">
      <c r="A91" s="127" t="s">
        <v>252</v>
      </c>
      <c r="B91" s="143">
        <f>+B68*B$87*O3</f>
        <v>21.137990460248215</v>
      </c>
      <c r="C91" s="143">
        <f>((+C68)*$P$11)*C$87*O4</f>
        <v>-25.136437057370571</v>
      </c>
      <c r="D91" s="143">
        <f>((+D68)*$P$11)*D$87*O4</f>
        <v>-12.568218528685286</v>
      </c>
      <c r="E91" s="143">
        <f>((+E68)*$P$11)*E$87*O4</f>
        <v>-3.7704655586055846</v>
      </c>
      <c r="F91" s="143">
        <f t="shared" ref="F91:I92" si="4">+H68*F$87</f>
        <v>1.8956168261127804</v>
      </c>
      <c r="G91" s="143">
        <f t="shared" si="4"/>
        <v>-13.223981878928932</v>
      </c>
      <c r="H91" s="143">
        <f t="shared" si="4"/>
        <v>5.2812823061630224E-2</v>
      </c>
      <c r="I91" s="143">
        <f t="shared" si="4"/>
        <v>0.56112385834140854</v>
      </c>
    </row>
    <row r="92" spans="1:9">
      <c r="A92" s="127" t="s">
        <v>253</v>
      </c>
      <c r="B92" s="143">
        <f>+B69*B$87*O3</f>
        <v>51.04719755409544</v>
      </c>
      <c r="C92" s="143">
        <f>((+C69)*$P$11)*C$87*O4</f>
        <v>-9.3599272851817137</v>
      </c>
      <c r="D92" s="143">
        <f>((+D69)*$P$11)*D$87*O4</f>
        <v>-4.6799636425908568</v>
      </c>
      <c r="E92" s="143">
        <f>((+E69)*$P$11)*E$87*O4</f>
        <v>-1.4039890927772569</v>
      </c>
      <c r="F92" s="143">
        <f>+H69*F$87</f>
        <v>20.436349863128171</v>
      </c>
      <c r="G92" s="143">
        <f t="shared" si="4"/>
        <v>-1.8257628865979385</v>
      </c>
      <c r="H92" s="143">
        <f t="shared" si="4"/>
        <v>2.846773252675272</v>
      </c>
      <c r="I92" s="143">
        <f t="shared" si="4"/>
        <v>2.2501252137830008</v>
      </c>
    </row>
  </sheetData>
  <mergeCells count="3">
    <mergeCell ref="A4:A66"/>
    <mergeCell ref="B2:H2"/>
    <mergeCell ref="O2:P2"/>
  </mergeCells>
  <pageMargins left="0.7" right="0.7" top="0.75" bottom="0.75" header="0.3" footer="0.3"/>
  <pageSetup paperSize="9" orientation="portrait" horizontalDpi="0" verticalDpi="0"/>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R92"/>
  <sheetViews>
    <sheetView workbookViewId="0">
      <pane xSplit="1" ySplit="3" topLeftCell="B64" activePane="bottomRight" state="frozen"/>
      <selection pane="topRight" activeCell="B1" sqref="B1"/>
      <selection pane="bottomLeft" activeCell="A4" sqref="A4"/>
      <selection pane="bottomRight" activeCell="B83" sqref="B83"/>
    </sheetView>
  </sheetViews>
  <sheetFormatPr baseColWidth="10" defaultColWidth="8.6640625" defaultRowHeight="16"/>
  <cols>
    <col min="1" max="1" width="15.6640625" customWidth="1"/>
    <col min="2" max="2" width="14.6640625" customWidth="1"/>
    <col min="3" max="3" width="9.83203125" customWidth="1"/>
    <col min="4" max="4" width="16.1640625" customWidth="1"/>
    <col min="6" max="6" width="19.83203125" customWidth="1"/>
    <col min="7" max="7" width="20.1640625" customWidth="1"/>
    <col min="8" max="8" width="20.5" customWidth="1"/>
    <col min="9" max="9" width="21" customWidth="1"/>
    <col min="10" max="10" width="21.33203125" customWidth="1"/>
    <col min="11" max="11" width="20.5" customWidth="1"/>
    <col min="13" max="13" width="13.33203125" style="75" customWidth="1"/>
    <col min="14" max="14" width="11.5" customWidth="1"/>
    <col min="15" max="15" width="11.6640625" customWidth="1"/>
    <col min="16" max="16" width="14.6640625" customWidth="1"/>
  </cols>
  <sheetData>
    <row r="1" spans="1:18">
      <c r="B1" t="s">
        <v>255</v>
      </c>
      <c r="C1" t="s">
        <v>890</v>
      </c>
    </row>
    <row r="2" spans="1:18" ht="19">
      <c r="A2" s="246" t="s">
        <v>36</v>
      </c>
      <c r="B2" s="1061" t="s">
        <v>312</v>
      </c>
      <c r="C2" s="1062"/>
      <c r="D2" s="1062"/>
      <c r="E2" s="1062"/>
      <c r="F2" s="1062"/>
      <c r="G2" s="1062"/>
      <c r="H2" s="1063"/>
      <c r="I2" s="293" t="s">
        <v>313</v>
      </c>
      <c r="J2" s="294" t="s">
        <v>314</v>
      </c>
      <c r="K2" s="295" t="s">
        <v>315</v>
      </c>
      <c r="M2" s="453" t="s">
        <v>495</v>
      </c>
    </row>
    <row r="3" spans="1:18" ht="19" thickBot="1">
      <c r="A3" s="245" t="s">
        <v>300</v>
      </c>
      <c r="B3" s="244" t="s">
        <v>301</v>
      </c>
      <c r="C3" s="115" t="s">
        <v>302</v>
      </c>
      <c r="D3" s="115" t="s">
        <v>303</v>
      </c>
      <c r="E3" s="115" t="s">
        <v>73</v>
      </c>
      <c r="F3" s="115" t="s">
        <v>362</v>
      </c>
      <c r="G3" s="115" t="s">
        <v>363</v>
      </c>
      <c r="H3" s="115" t="s">
        <v>306</v>
      </c>
      <c r="I3" s="115" t="s">
        <v>304</v>
      </c>
      <c r="J3" s="115" t="s">
        <v>245</v>
      </c>
      <c r="K3" s="115" t="s">
        <v>305</v>
      </c>
      <c r="M3" s="304" t="s">
        <v>598</v>
      </c>
      <c r="N3" s="243"/>
      <c r="O3" s="243"/>
      <c r="P3" s="243"/>
      <c r="Q3" s="243"/>
      <c r="R3" s="243"/>
    </row>
    <row r="4" spans="1:18">
      <c r="A4" s="1059" t="s">
        <v>316</v>
      </c>
      <c r="B4" s="75">
        <f>NOx!Z13</f>
        <v>39.655172413793103</v>
      </c>
      <c r="C4" s="75">
        <f>NOx!Z16</f>
        <v>-29.747586206896553</v>
      </c>
      <c r="D4" s="75">
        <f>NOx!Z19</f>
        <v>-14.873793103448277</v>
      </c>
      <c r="E4" s="75">
        <f>NOx!Z22</f>
        <v>-4.4621379310344826</v>
      </c>
      <c r="F4" s="75">
        <f>SUM(NOx!Z13,NOx!Z16*$P$9,NOx!Z19*$P$9,NOx!Z22*$P$9)</f>
        <v>0.87919379310344503</v>
      </c>
      <c r="G4" s="75">
        <f>SUM(NOx!Z13,NOx!Z16*$P$10,NOx!Z19*$P$10,NOx!Z22*$P$10)</f>
        <v>1.370028965517236</v>
      </c>
      <c r="H4" s="75">
        <f>SUM(NOx!Z13,NOx!Z16*$P$11,NOx!Z19*$P$11,NOx!Z22*$P$11)</f>
        <v>2.8425344827586203</v>
      </c>
      <c r="I4" s="75">
        <f>SO4d!O13</f>
        <v>-46.787273861509675</v>
      </c>
      <c r="J4" s="75">
        <f>BCd!R13</f>
        <v>467.87273861509664</v>
      </c>
      <c r="K4" s="439">
        <f>H2O!S13</f>
        <v>7.3486184597295707E-3</v>
      </c>
      <c r="M4" s="75">
        <f>SUM(NOx!Z13,NOx!Z16,NOx!Z19,NOx!Z22)</f>
        <v>-9.4283448275862085</v>
      </c>
    </row>
    <row r="5" spans="1:18">
      <c r="A5" s="1060"/>
      <c r="B5" s="75">
        <f>NOx!Z14</f>
        <v>30.303030303030301</v>
      </c>
      <c r="C5" s="75">
        <f>NOx!Z17</f>
        <v>-25.208181818181817</v>
      </c>
      <c r="D5" s="75">
        <f>NOx!Z20</f>
        <v>-12.604090909090909</v>
      </c>
      <c r="E5" s="75">
        <f>NOx!Z23</f>
        <v>-3.7812272727272722</v>
      </c>
      <c r="F5" s="75">
        <f>SUM(NOx!Z14,NOx!Z17*$P$9,NOx!Z20*$P$9,NOx!Z23*$P$9)</f>
        <v>-2.555834696969697</v>
      </c>
      <c r="G5" s="75">
        <f>SUM(NOx!Z14,NOx!Z17*$P$10,NOx!Z20*$P$10,NOx!Z23*$P$10)</f>
        <v>-2.1398996969696973</v>
      </c>
      <c r="H5" s="75">
        <f>SUM(NOx!Z14,NOx!Z17*$P$11,NOx!Z20*$P$11,NOx!Z23*$P$11)</f>
        <v>-0.89209469696969901</v>
      </c>
      <c r="I5" s="75">
        <f>SO4d!O16</f>
        <v>-51.77514792899408</v>
      </c>
      <c r="J5" s="75">
        <f>BCd!R16</f>
        <v>369.82248520710056</v>
      </c>
      <c r="K5" s="439">
        <f>H2O!S16</f>
        <v>3.201563711117851E-3</v>
      </c>
      <c r="M5" s="75">
        <f>SUM(NOx!Z14,NOx!Z17,NOx!Z20,NOx!Z23)</f>
        <v>-11.290469696969698</v>
      </c>
    </row>
    <row r="6" spans="1:18">
      <c r="A6" s="1060"/>
      <c r="B6" s="75">
        <f>NOx!Z26</f>
        <v>28.848484848484844</v>
      </c>
      <c r="C6" s="75">
        <f>NOx!Z28</f>
        <v>-16.880145454545449</v>
      </c>
      <c r="D6" s="75">
        <f>NOx!Z30</f>
        <v>-8.4400727272727245</v>
      </c>
      <c r="E6" s="75">
        <f>NOx!Z32</f>
        <v>-2.5320218181818177</v>
      </c>
      <c r="F6" s="75">
        <f>SUM(NOx!Z26,NOx!Z28*$P$9,NOx!Z30*$P$9,NOx!Z32*$P$9)</f>
        <v>6.8452152484848483</v>
      </c>
      <c r="G6" s="75">
        <f>SUM(NOx!Z26,NOx!Z28*$P$10,NOx!Z30*$P$10,NOx!Z32*$P$10)</f>
        <v>7.1237376484848518</v>
      </c>
      <c r="H6" s="75">
        <f>SUM(NOx!Z26,NOx!Z28*$P$11,NOx!Z30*$P$11,NOx!Z32*$P$11)</f>
        <v>7.9593048484848481</v>
      </c>
      <c r="I6" s="75">
        <f>SO4d!O22</f>
        <v>-9.4501718213058421</v>
      </c>
      <c r="J6" s="75">
        <f>BCd!R18</f>
        <v>26.315789473684212</v>
      </c>
      <c r="K6" s="439">
        <f>H2O!S19</f>
        <v>2.3529411764705885E-3</v>
      </c>
      <c r="M6" s="75">
        <f>SUM(NOx!Z26,NOx!Z28,NOx!Z30,NOx!Z32)</f>
        <v>0.99624484848485295</v>
      </c>
    </row>
    <row r="7" spans="1:18">
      <c r="A7" s="1060"/>
      <c r="B7" s="75">
        <f>NOx!Z35</f>
        <v>24.5</v>
      </c>
      <c r="C7" s="75">
        <f>NOx!Z46</f>
        <v>-13.1456</v>
      </c>
      <c r="D7" s="75">
        <f>NOx!Z51</f>
        <v>-6.5728</v>
      </c>
      <c r="E7" s="75">
        <f>NOx!Z56</f>
        <v>-1.97184</v>
      </c>
      <c r="F7" s="75">
        <f>SUM(NOx!Z41,NOx!Z46*$P$9,NOx!Z51*$P$9,NOx!Z56*$P$9)</f>
        <v>0.93137706666666698</v>
      </c>
      <c r="G7" s="75">
        <f>SUM(NOx!Z41,NOx!Z46*$P$10,NOx!Z51*$P$10,NOx!Z56*$P$10)</f>
        <v>1.1482794666666669</v>
      </c>
      <c r="H7" s="75">
        <f>SUM(NOx!Z41,NOx!Z46*$P$11,NOx!Z51*$P$11,NOx!Z56*$P$11)</f>
        <v>1.7989866666666672</v>
      </c>
      <c r="I7" s="75">
        <f>SO4d!O23</f>
        <v>-5.1546391752577314</v>
      </c>
      <c r="J7" s="75">
        <f>BCd!R21</f>
        <v>100.67114093959731</v>
      </c>
      <c r="K7" s="439">
        <f>H2O!S22</f>
        <v>6.842105263157895E-3</v>
      </c>
      <c r="M7" s="75">
        <f>SUM(NOx!Z41,NOx!Z46,NOx!Z51,NOx!Z56)</f>
        <v>-3.6235733333333338</v>
      </c>
    </row>
    <row r="8" spans="1:18" ht="18">
      <c r="A8" s="1060"/>
      <c r="B8" s="75">
        <f>NOx!Z38</f>
        <v>15.882352941176471</v>
      </c>
      <c r="C8" s="75">
        <f>NOx!Z47</f>
        <v>-24.442599999999999</v>
      </c>
      <c r="D8" s="75">
        <f>NOx!Z52</f>
        <v>-12.221299999999999</v>
      </c>
      <c r="E8" s="75">
        <f>NOx!Z57</f>
        <v>-3.6663899999999994</v>
      </c>
      <c r="F8" s="75">
        <f>SUM(NOx!Z42,NOx!Z47*$P$9,NOx!Z52*$P$9,NOx!Z57*$P$9)</f>
        <v>-5.3275957666666622</v>
      </c>
      <c r="G8" s="75">
        <f>SUM(NOx!Z42,NOx!Z47*$P$10,NOx!Z52*$P$10,NOx!Z57*$P$10)</f>
        <v>-4.9242928666666668</v>
      </c>
      <c r="H8" s="75">
        <f>SUM(NOx!Z42,NOx!Z47*$P$11,NOx!Z52*$P$11,NOx!Z57*$P$11)</f>
        <v>-3.714384166666663</v>
      </c>
      <c r="I8" s="75">
        <f>SO4d!O26</f>
        <v>-31.674208144796381</v>
      </c>
      <c r="J8" s="75">
        <f>BCd!R24</f>
        <v>7.9522862823061633</v>
      </c>
      <c r="K8" s="439">
        <f>H2O!S25</f>
        <v>7.8125E-3</v>
      </c>
      <c r="M8" s="75">
        <f>SUM(NOx!Z42,NOx!Z47,NOx!Z52,NOx!Z57)</f>
        <v>-13.796956666666663</v>
      </c>
      <c r="O8" s="883" t="s">
        <v>597</v>
      </c>
      <c r="P8" s="884"/>
    </row>
    <row r="9" spans="1:18">
      <c r="A9" s="1060"/>
      <c r="B9" s="75">
        <f>NOx!Z41</f>
        <v>18.066666666666666</v>
      </c>
      <c r="C9" s="75">
        <f>NOx!Z48</f>
        <v>-12.940199999999999</v>
      </c>
      <c r="D9" s="75">
        <f>NOx!Z53</f>
        <v>-6.4700999999999995</v>
      </c>
      <c r="E9" s="75">
        <f>NOx!Z58</f>
        <v>-1.94103</v>
      </c>
      <c r="F9" s="75">
        <f>SUM(NOx!Z43,NOx!Z48*$P$9,NOx!Z53*$P$9,NOx!Z58*$P$9)</f>
        <v>9.9657826333333368</v>
      </c>
      <c r="G9" s="75">
        <f>SUM(NOx!Z43,NOx!Z48*$P$10,NOx!Z53*$P$10,NOx!Z58*$P$10)</f>
        <v>10.179295933333336</v>
      </c>
      <c r="H9" s="75">
        <f>SUM(NOx!Z43,NOx!Z48*$P$11,NOx!Z53*$P$11,NOx!Z58*$P$11)</f>
        <v>10.819835833333336</v>
      </c>
      <c r="I9" s="75">
        <f>SO4d!O29</f>
        <v>-19.909502262443439</v>
      </c>
      <c r="J9" s="75">
        <f>BCd!R25</f>
        <v>7.9522862823061633</v>
      </c>
      <c r="K9" s="439">
        <f>H2O!S28</f>
        <v>1.901813356921716E-3</v>
      </c>
      <c r="M9" s="75">
        <f>SUM(NOx!Z43,NOx!Z48,NOx!Z53,NOx!Z58)</f>
        <v>5.4820033333333367</v>
      </c>
      <c r="O9" s="884">
        <v>2018</v>
      </c>
      <c r="P9" s="884">
        <v>0.79</v>
      </c>
    </row>
    <row r="10" spans="1:18">
      <c r="A10" s="1060"/>
      <c r="B10" s="75">
        <f>NOx!Z42</f>
        <v>26.533333333333335</v>
      </c>
      <c r="C10" s="75">
        <f>NOx!Z49</f>
        <v>-29.5776</v>
      </c>
      <c r="D10" s="75">
        <f>NOx!Z54</f>
        <v>-14.7888</v>
      </c>
      <c r="E10" s="75">
        <f>NOx!Z59</f>
        <v>-4.4366399999999997</v>
      </c>
      <c r="F10" s="75">
        <f>SUM(NOx!Z62,NOx!Z68*$P$9,NOx!Z74*$P$9,NOx!Z80*$P$9)</f>
        <v>2.4527307761194015</v>
      </c>
      <c r="G10" s="75">
        <f>SUM(NOx!Z62,NOx!Z68*$P$10,NOx!Z74*$P$10,NOx!Z80*$P$10)</f>
        <v>2.6257266268656707</v>
      </c>
      <c r="H10" s="75">
        <f>SUM(NOx!Z62,NOx!Z68*$P$11,NOx!Z74*$P$11,NOx!Z80*$P$11)</f>
        <v>3.144714179104477</v>
      </c>
      <c r="I10" s="75">
        <f>SO4d!O29</f>
        <v>-19.909502262443439</v>
      </c>
      <c r="J10" s="75">
        <f>BCd!R26</f>
        <v>139.16500994035786</v>
      </c>
      <c r="K10" s="439">
        <f>H2O!S29</f>
        <v>2.2513089005235603E-3</v>
      </c>
      <c r="M10" s="75">
        <f>SUM(NOx!Z62,NOx!Z68,NOx!Z74,NOx!Z80)</f>
        <v>-1.1801820895522384</v>
      </c>
      <c r="O10" s="884">
        <v>2011</v>
      </c>
      <c r="P10" s="884">
        <v>0.78</v>
      </c>
    </row>
    <row r="11" spans="1:18">
      <c r="A11" s="1060"/>
      <c r="B11" s="75">
        <f>NOx!Z43</f>
        <v>26.833333333333336</v>
      </c>
      <c r="C11" s="75">
        <f>NOx!Z68</f>
        <v>-10.484597014925372</v>
      </c>
      <c r="D11" s="75">
        <f>NOx!Z74</f>
        <v>-5.242298507462686</v>
      </c>
      <c r="E11" s="75">
        <f>NOx!Z80</f>
        <v>-1.5726895522388058</v>
      </c>
      <c r="F11" s="75">
        <f>SUM(NOx!Z63,NOx!Z69*$P$9,NOx!Z75*$P$9,NOx!Z81*$P$9)</f>
        <v>1.4522928059701519</v>
      </c>
      <c r="G11" s="75">
        <f>SUM(NOx!Z63,NOx!Z69*$P$10,NOx!Z75*$P$10,NOx!Z81*$P$10)</f>
        <v>1.6738488955223929</v>
      </c>
      <c r="H11" s="75">
        <f>SUM(NOx!Z63,NOx!Z69*$P$11,NOx!Z75*$P$11,NOx!Z81*$P$11)</f>
        <v>2.338517164179108</v>
      </c>
      <c r="I11" s="75">
        <f>SO4d!O35</f>
        <v>-13.574660633484163</v>
      </c>
      <c r="J11" s="75">
        <f>BCd!R29</f>
        <v>50.335570469798654</v>
      </c>
      <c r="K11" s="439">
        <f>H2O!S30</f>
        <v>3.6909871244635191E-3</v>
      </c>
      <c r="M11" s="75">
        <f>SUM(NOx!Z63,NOx!Z69,NOx!Z75,NOx!Z81)</f>
        <v>-3.2003850746268601</v>
      </c>
      <c r="O11" s="885">
        <v>2005</v>
      </c>
      <c r="P11" s="884">
        <v>0.75</v>
      </c>
    </row>
    <row r="12" spans="1:18">
      <c r="A12" s="1060"/>
      <c r="B12" s="75">
        <f>NOx!Z62</f>
        <v>16.119402985074625</v>
      </c>
      <c r="C12" s="75">
        <f>NOx!Z69</f>
        <v>-13.427641791044772</v>
      </c>
      <c r="D12" s="75">
        <f>NOx!Z75</f>
        <v>-6.7138208955223861</v>
      </c>
      <c r="E12" s="75">
        <f>NOx!Z81</f>
        <v>-2.0141462686567158</v>
      </c>
      <c r="F12" s="75">
        <f>SUM(NOx!Z64,NOx!Z70*$P$9,NOx!Z76*$P$9,NOx!Z82*$P$9)</f>
        <v>6.4722720298507408</v>
      </c>
      <c r="G12" s="75">
        <f>SUM(NOx!Z64,NOx!Z70*$P$10,NOx!Z76*$P$10,NOx!Z82*$P$10)</f>
        <v>6.9609094328358143</v>
      </c>
      <c r="H12" s="75">
        <f>SUM(NOx!Z64,NOx!Z70*$P$11,NOx!Z76*$P$11,NOx!Z82*$P$11)</f>
        <v>8.4268216417910438</v>
      </c>
      <c r="I12" s="75">
        <f>SO4d!O38</f>
        <v>-24.578651685393258</v>
      </c>
      <c r="J12" s="75">
        <f>BCd!R35</f>
        <v>191.64619164619165</v>
      </c>
      <c r="K12" s="439">
        <f>H2O!S33</f>
        <v>8.6206896551724137E-3</v>
      </c>
      <c r="M12" s="75">
        <f>SUM(NOx!Z64,NOx!Z70,NOx!Z76,NOx!Z82)</f>
        <v>-3.7891134328358245</v>
      </c>
      <c r="O12" s="884"/>
      <c r="P12" s="884"/>
    </row>
    <row r="13" spans="1:18">
      <c r="A13" s="1060"/>
      <c r="B13" s="75">
        <f>NOx!Z63</f>
        <v>18.955223880597014</v>
      </c>
      <c r="C13" s="75">
        <f>NOx!Z70</f>
        <v>-29.614388059701493</v>
      </c>
      <c r="D13" s="75">
        <f>NOx!Z76</f>
        <v>-14.807194029850747</v>
      </c>
      <c r="E13" s="75">
        <f>NOx!Z82</f>
        <v>-4.4421582089552238</v>
      </c>
      <c r="F13" s="75">
        <f>SUM(NOx!Z65,NOx!Z71*$P$9,NOx!Z77*$P$9,NOx!Z83*$P$9)</f>
        <v>-1.5250158805970151</v>
      </c>
      <c r="G13" s="75">
        <f>SUM(NOx!Z65,NOx!Z71*$P$10,NOx!Z77*$P$10,NOx!Z83*$P$10)</f>
        <v>-1.2336544477611948</v>
      </c>
      <c r="H13" s="75">
        <f>SUM(NOx!Z65,NOx!Z71*$P$11,NOx!Z77*$P$11,NOx!Z83*$P$11)</f>
        <v>-0.35957014925373088</v>
      </c>
      <c r="I13" s="75"/>
      <c r="J13" s="75"/>
      <c r="K13" s="439">
        <f>H2O!S42</f>
        <v>6.6666666666666671E-3</v>
      </c>
      <c r="M13" s="75">
        <f>SUM(NOx!Z65,NOx!Z71,NOx!Z77,NOx!Z83)</f>
        <v>-7.6436059701492525</v>
      </c>
    </row>
    <row r="14" spans="1:18">
      <c r="A14" s="1060"/>
      <c r="B14" s="75">
        <f>NOx!Z64</f>
        <v>45.07462686567164</v>
      </c>
      <c r="C14" s="75">
        <f>NOx!Z71</f>
        <v>-17.658268656716416</v>
      </c>
      <c r="D14" s="75">
        <f>NOx!Z77</f>
        <v>-8.829134328358208</v>
      </c>
      <c r="E14" s="75">
        <f>NOx!Z83</f>
        <v>-2.6487402985074624</v>
      </c>
      <c r="F14" s="75">
        <f>SUM(NOx!Z66,NOx!Z72*$P$9,NOx!Z78*$P$9,NOx!Z84*$P$9)</f>
        <v>-0.43886650746268829</v>
      </c>
      <c r="G14" s="75">
        <f>SUM(NOx!Z66,NOx!Z72*$P$10,NOx!Z78*$P$10,NOx!Z84*$P$10)</f>
        <v>-0.1839252537313445</v>
      </c>
      <c r="H14" s="75">
        <f>SUM(NOx!Z66,NOx!Z72*$P$11,NOx!Z78*$P$11,NOx!Z84*$P$11)</f>
        <v>0.5808985074626869</v>
      </c>
      <c r="I14" s="75"/>
      <c r="J14" s="75"/>
      <c r="K14" s="439"/>
      <c r="M14" s="75">
        <f>SUM(NOx!Z66,NOx!Z72,NOx!Z78,NOx!Z84)</f>
        <v>-5.7926328358208945</v>
      </c>
    </row>
    <row r="15" spans="1:18">
      <c r="A15" s="1060"/>
      <c r="B15" s="75">
        <f>NOx!Z65</f>
        <v>21.492537313432834</v>
      </c>
      <c r="C15" s="75">
        <f>NOx!Z72</f>
        <v>-15.450985074626864</v>
      </c>
      <c r="D15" s="75">
        <f>NOx!Z78</f>
        <v>-7.725492537313432</v>
      </c>
      <c r="E15" s="75">
        <f>NOx!Z84</f>
        <v>-2.3176477611940296</v>
      </c>
      <c r="F15" s="75">
        <f>SUM(NOx!Z87,NOx!Z93*$P$9,NOx!Z99*$P$9,NOx!Z105*$P$9)</f>
        <v>5.6035719764705885</v>
      </c>
      <c r="G15" s="75">
        <f>SUM(NOx!Z87,NOx!Z93*$P$10,NOx!Z99*$P$10,NOx!Z105*$P$10)</f>
        <v>5.778210305882352</v>
      </c>
      <c r="H15" s="75">
        <f>SUM(NOx!Z87,NOx!Z93*$P$11,NOx!Z99*$P$11,NOx!Z105*$P$11)</f>
        <v>6.3021252941176487</v>
      </c>
      <c r="I15" s="75"/>
      <c r="J15" s="75"/>
      <c r="K15" s="439"/>
      <c r="M15" s="75">
        <f>SUM(NOx!Z87,NOx!Z93,NOx!Z99,NOx!Z105)</f>
        <v>1.9361670588235311</v>
      </c>
    </row>
    <row r="16" spans="1:18">
      <c r="A16" s="1060"/>
      <c r="B16" s="75">
        <f>NOx!Z66</f>
        <v>19.701492537313431</v>
      </c>
      <c r="C16" s="75">
        <f>NOx!Z93</f>
        <v>-10.584141176470586</v>
      </c>
      <c r="D16" s="75">
        <f>NOx!Z99</f>
        <v>-5.2920705882352932</v>
      </c>
      <c r="E16" s="75">
        <f>NOx!Z105</f>
        <v>-1.5876211764705879</v>
      </c>
      <c r="F16" s="75">
        <f>SUM(NOx!Z88,NOx!Z94*$P$9,NOx!Z100*$P$9,NOx!Z106*$P$9)</f>
        <v>-2.019045169411763</v>
      </c>
      <c r="G16" s="75">
        <f>SUM(NOx!Z88,NOx!Z94*$P$10,NOx!Z100*$P$10,NOx!Z106*$P$10)</f>
        <v>-1.7580445976470565</v>
      </c>
      <c r="H16" s="75">
        <f>SUM(NOx!Z88,NOx!Z94*$P$11,NOx!Z100*$P$11,NOx!Z106*$P$11)</f>
        <v>-0.97504288235293957</v>
      </c>
      <c r="I16" s="75"/>
      <c r="J16" s="75"/>
      <c r="K16" s="439"/>
      <c r="M16" s="75">
        <f>SUM(NOx!Z88,NOx!Z94,NOx!Z100,NOx!Z106)</f>
        <v>-7.5000571764705857</v>
      </c>
    </row>
    <row r="17" spans="1:13">
      <c r="A17" s="1060"/>
      <c r="B17" s="75">
        <f>NOx!Z316</f>
        <v>39.31707317073171</v>
      </c>
      <c r="C17" s="75">
        <f>NOx!Z94</f>
        <v>-15.818216470588235</v>
      </c>
      <c r="D17" s="75">
        <f>NOx!Z100</f>
        <v>-7.9091082352941173</v>
      </c>
      <c r="E17" s="75">
        <f>NOx!Z106</f>
        <v>-2.3727324705882351</v>
      </c>
      <c r="F17" s="75">
        <f>SUM(NOx!Z89,NOx!Z95*$P$9,NOx!Z101*$P$9,NOx!Z107*$P$9)</f>
        <v>-0.81321324470587797</v>
      </c>
      <c r="G17" s="75">
        <f>SUM(NOx!Z89,NOx!Z95*$P$10,NOx!Z101*$P$10,NOx!Z107*$P$10)</f>
        <v>-0.48140041882352591</v>
      </c>
      <c r="H17" s="75">
        <f>SUM(NOx!Z89,NOx!Z95*$P$11,NOx!Z101*$P$11,NOx!Z107*$P$11)</f>
        <v>0.5140380588235347</v>
      </c>
      <c r="I17" s="75"/>
      <c r="J17" s="75"/>
      <c r="K17" s="439"/>
      <c r="M17" s="75">
        <f>SUM(NOx!Z89,NOx!Z95,NOx!Z101,NOx!Z107)</f>
        <v>-7.7812825882352881</v>
      </c>
    </row>
    <row r="18" spans="1:13">
      <c r="A18" s="1060"/>
      <c r="B18" s="75">
        <f>NOx!Z87</f>
        <v>19.399999999999999</v>
      </c>
      <c r="C18" s="75">
        <f>NOx!Z95</f>
        <v>-20.109868235294115</v>
      </c>
      <c r="D18" s="75">
        <f>NOx!Z101</f>
        <v>-10.054934117647058</v>
      </c>
      <c r="E18" s="75">
        <f>NOx!Z107</f>
        <v>-3.0164802352941171</v>
      </c>
      <c r="F18" s="75">
        <f>SUM(NOx!Z90,NOx!Z96*$P$9,NOx!Z102*$P$9,NOx!Z108*$P$9)</f>
        <v>-1.414069750588236</v>
      </c>
      <c r="G18" s="75">
        <f>SUM(NOx!Z90,NOx!Z96*$P$10,NOx!Z102*$P$10,NOx!Z108*$P$10)</f>
        <v>-1.1911068423529427</v>
      </c>
      <c r="H18" s="75">
        <f>SUM(NOx!Z90,NOx!Z96*$P$11,NOx!Z102*$P$11,NOx!Z108*$P$11)</f>
        <v>-0.52221811764705794</v>
      </c>
      <c r="I18" s="75"/>
      <c r="J18" s="75"/>
      <c r="K18" s="439"/>
      <c r="M18" s="75">
        <f>SUM(NOx!Z90,NOx!Z96,NOx!Z102,NOx!Z108)</f>
        <v>-6.0962908235294115</v>
      </c>
    </row>
    <row r="19" spans="1:13">
      <c r="A19" s="1060"/>
      <c r="B19" s="75">
        <f>NOx!Z88</f>
        <v>18.600000000000001</v>
      </c>
      <c r="C19" s="75">
        <f>NOx!Z96</f>
        <v>-13.512903529411764</v>
      </c>
      <c r="D19" s="75">
        <f>NOx!Z102</f>
        <v>-6.7564517647058819</v>
      </c>
      <c r="E19" s="75">
        <f>NOx!Z108</f>
        <v>-2.0269355294117646</v>
      </c>
      <c r="F19" s="75">
        <f>SUM(NOx!Z91,NOx!Z97*$P$9,NOx!Z103*$P$9,NOx!Z109*$P$9)</f>
        <v>-1.5908191388235227</v>
      </c>
      <c r="G19" s="75">
        <f>SUM(NOx!Z91,NOx!Z97*$P$10,NOx!Z103*$P$10,NOx!Z109*$P$10)</f>
        <v>-1.2554178541176384</v>
      </c>
      <c r="H19" s="75">
        <f>SUM(NOx!Z91,NOx!Z97*$P$11,NOx!Z103*$P$11,NOx!Z109*$P$11)</f>
        <v>-0.24921399999999183</v>
      </c>
      <c r="I19" s="75"/>
      <c r="J19" s="75"/>
      <c r="K19" s="439"/>
      <c r="M19" s="75">
        <f>SUM(NOx!Z91,NOx!Z97,NOx!Z103,NOx!Z109)</f>
        <v>-8.6342461176470486</v>
      </c>
    </row>
    <row r="20" spans="1:13">
      <c r="A20" s="1060"/>
      <c r="B20" s="75">
        <f>NOx!Z89</f>
        <v>25.400000000000002</v>
      </c>
      <c r="C20" s="75">
        <f>NOx!Z97</f>
        <v>-20.327350588235291</v>
      </c>
      <c r="D20" s="75">
        <f>NOx!Z103</f>
        <v>-10.163675294117645</v>
      </c>
      <c r="E20" s="75">
        <f>NOx!Z109</f>
        <v>-3.0491025882352933</v>
      </c>
      <c r="F20" s="75">
        <f>SUM(NOx!Z112,NOx!Z116*$P$9,NOx!Z120*$P$9,NOx!Z124*$P$9)</f>
        <v>-0.86426757647058539</v>
      </c>
      <c r="G20" s="75">
        <f>SUM(NOx!Z112,NOx!Z116*$P$10,NOx!Z120*$P$10,NOx!Z124*$P$10)</f>
        <v>-0.58676009411764607</v>
      </c>
      <c r="H20" s="75">
        <f>SUM(NOx!Z112,NOx!Z116*$P$11,NOx!Z120*$P$11,NOx!Z124*$P$11)</f>
        <v>0.24576235294117788</v>
      </c>
      <c r="I20" s="75"/>
      <c r="J20" s="75"/>
      <c r="K20" s="439"/>
      <c r="M20" s="75">
        <f>SUM(NOx!Z112,NOx!Z116,NOx!Z120,NOx!Z124)</f>
        <v>-6.6919247058823492</v>
      </c>
    </row>
    <row r="21" spans="1:13">
      <c r="A21" s="1060"/>
      <c r="B21" s="75">
        <f>NOx!Z90</f>
        <v>16.2</v>
      </c>
      <c r="C21" s="75">
        <f>NOx!Z116</f>
        <v>-16.818635294117644</v>
      </c>
      <c r="D21" s="75">
        <f>NOx!Z120</f>
        <v>-8.4093176470588222</v>
      </c>
      <c r="E21" s="75">
        <f>NOx!Z124</f>
        <v>-2.522795294117647</v>
      </c>
      <c r="F21" s="75">
        <f>SUM(NOx!Z113,NOx!Z117*$P$9,NOx!Z121*$P$9,NOx!Z125*$P$9)</f>
        <v>-3.2573893176470596</v>
      </c>
      <c r="G21" s="75">
        <f>SUM(NOx!Z113,NOx!Z117*$P$10,NOx!Z121*$P$10,NOx!Z125*$P$10)</f>
        <v>-2.9272511058823518</v>
      </c>
      <c r="H21" s="75">
        <f>SUM(NOx!Z113,NOx!Z117*$P$11,NOx!Z121*$P$11,NOx!Z125*$P$11)</f>
        <v>-1.9368364705882359</v>
      </c>
      <c r="I21" s="75"/>
      <c r="J21" s="75"/>
      <c r="K21" s="439"/>
      <c r="M21" s="75">
        <f>SUM(NOx!Z113,NOx!Z117,NOx!Z121,NOx!Z125)</f>
        <v>-10.190291764705881</v>
      </c>
    </row>
    <row r="22" spans="1:13">
      <c r="A22" s="1060"/>
      <c r="B22" s="75">
        <f>NOx!Z91</f>
        <v>24.90588235294118</v>
      </c>
      <c r="C22" s="75">
        <f>NOx!Z117</f>
        <v>-20.008376470588235</v>
      </c>
      <c r="D22" s="75">
        <f>NOx!Z121</f>
        <v>-10.004188235294118</v>
      </c>
      <c r="E22" s="75">
        <f>NOx!Z125</f>
        <v>-3.0012564705882352</v>
      </c>
      <c r="F22" s="75">
        <f>SUM(NOx!Z114,NOx!Z118*$P$9,NOx!Z122*$P$9,NOx!Z126*$P$9)</f>
        <v>-16.309201741176469</v>
      </c>
      <c r="G22" s="75">
        <f>SUM(NOx!Z114,NOx!Z118*$P$10,NOx!Z122*$P$10,NOx!Z126*$P$10)</f>
        <v>-15.778109835294112</v>
      </c>
      <c r="H22" s="75">
        <f>SUM(NOx!Z114,NOx!Z118*$P$11,NOx!Z122*$P$11,NOx!Z126*$P$11)</f>
        <v>-14.184834117647052</v>
      </c>
      <c r="I22" s="75"/>
      <c r="J22" s="75"/>
      <c r="K22" s="439"/>
      <c r="M22" s="75">
        <f>SUM(NOx!Z114,NOx!Z118,NOx!Z122,NOx!Z126)</f>
        <v>-27.462131764705877</v>
      </c>
    </row>
    <row r="23" spans="1:13">
      <c r="A23" s="1060"/>
      <c r="B23" s="75">
        <f>NOx!Z112</f>
        <v>21.058823529411764</v>
      </c>
      <c r="C23" s="75">
        <f>NOx!Z118</f>
        <v>-32.187388235294115</v>
      </c>
      <c r="D23" s="75">
        <f>NOx!Z122</f>
        <v>-16.093694117647058</v>
      </c>
      <c r="E23" s="75">
        <f>NOx!Z126</f>
        <v>-4.8281082352941169</v>
      </c>
      <c r="F23" s="75">
        <f>SUM(NOx!Z129,NOx!Z131*$P$9,NOx!Z133*$P$9,NOx!Z135*$P$9)</f>
        <v>-0.76799205882352517</v>
      </c>
      <c r="G23" s="75">
        <f>SUM(NOx!Z129,NOx!Z131*$P$10,NOx!Z133*$P$10,NOx!Z135*$P$10)</f>
        <v>-0.19981941176470031</v>
      </c>
      <c r="H23" s="75">
        <f>SUM(NOx!Z129,NOx!Z131*$P$11,NOx!Z133*$P$11,NOx!Z135*$P$11)</f>
        <v>1.5046985294117725</v>
      </c>
      <c r="I23" s="75"/>
      <c r="J23" s="75"/>
      <c r="K23" s="439"/>
      <c r="M23" s="75">
        <f>SUM(NOx!Z129,NOx!Z131,NOx!Z133,NOx!Z135)</f>
        <v>-12.699617647058815</v>
      </c>
    </row>
    <row r="24" spans="1:13">
      <c r="A24" s="1060"/>
      <c r="B24" s="75">
        <f>NOx!Z113</f>
        <v>22.823529411764707</v>
      </c>
      <c r="C24" s="75">
        <f>NOx!Z131</f>
        <v>-34.434705882352937</v>
      </c>
      <c r="D24" s="75">
        <f>NOx!Z133</f>
        <v>-17.217352941176468</v>
      </c>
      <c r="E24" s="75">
        <f>NOx!Z135</f>
        <v>-5.1652058823529403</v>
      </c>
      <c r="F24" s="75">
        <f>SUM(NOx!Z138,NOx!Z140*$P$9,NOx!Z142*$P$9,NOx!Z144*$P$9)</f>
        <v>5.6719892352941192</v>
      </c>
      <c r="G24" s="75">
        <f>SUM(NOx!Z138,NOx!Z140*$P$10,NOx!Z142*$P$10,NOx!Z144*$P$10)</f>
        <v>5.9650467058823553</v>
      </c>
      <c r="H24" s="75">
        <f>SUM(NOx!Z138,NOx!Z140*$P$11,NOx!Z142*$P$11,NOx!Z144*$P$11)</f>
        <v>6.8442191176470617</v>
      </c>
      <c r="I24" s="75"/>
      <c r="J24" s="75"/>
      <c r="K24" s="439"/>
      <c r="M24" s="75">
        <f>SUM(NOx!Z138,NOx!Z140,NOx!Z142,NOx!Z144)</f>
        <v>-0.4822176470588202</v>
      </c>
    </row>
    <row r="25" spans="1:13">
      <c r="A25" s="1060"/>
      <c r="B25" s="75">
        <f>NOx!Z114</f>
        <v>25.647058823529413</v>
      </c>
      <c r="C25" s="75">
        <f>NOx!Z140</f>
        <v>-17.76105882352941</v>
      </c>
      <c r="D25" s="75">
        <f>NOx!Z142</f>
        <v>-8.8805294117647051</v>
      </c>
      <c r="E25" s="75">
        <f>NOx!Z144</f>
        <v>-2.6641588235294114</v>
      </c>
      <c r="F25" s="75">
        <f>SUM(NOx!Z147,NOx!Z154*$P$9,NOx!Z161*$P$9,NOx!Z168*$P$9)</f>
        <v>2.3863702253521142</v>
      </c>
      <c r="G25" s="75">
        <f>SUM(NOx!Z147,NOx!Z154*$P$10,NOx!Z161*$P$10,NOx!Z168*$P$10)</f>
        <v>2.5897162253521131</v>
      </c>
      <c r="H25" s="75">
        <f>SUM(NOx!Z147,NOx!Z154*$P$11,NOx!Z161*$P$11,NOx!Z168*$P$11)</f>
        <v>3.1997542253521143</v>
      </c>
      <c r="I25" s="75"/>
      <c r="J25" s="75"/>
      <c r="K25" s="439"/>
      <c r="M25" s="75">
        <f>SUM(NOx!Z147,NOx!Z154,NOx!Z161,NOx!Z168)</f>
        <v>-1.8838957746478848</v>
      </c>
    </row>
    <row r="26" spans="1:13">
      <c r="A26" s="1060"/>
      <c r="B26" s="75">
        <f>NOx!Z129</f>
        <v>44.117647058823529</v>
      </c>
      <c r="C26" s="75">
        <f>NOx!Z154</f>
        <v>-12.323999999999998</v>
      </c>
      <c r="D26" s="75">
        <f>NOx!Z161</f>
        <v>-6.161999999999999</v>
      </c>
      <c r="E26" s="75">
        <f>NOx!Z168</f>
        <v>-1.8485999999999998</v>
      </c>
      <c r="F26" s="75">
        <f>SUM(NOx!Z148,NOx!Z155*$P$9,NOx!Z162*$P$9,NOx!Z169*$P$9)</f>
        <v>2.1900932394366199</v>
      </c>
      <c r="G26" s="75">
        <f>SUM(NOx!Z148,NOx!Z155*$P$10,NOx!Z162*$P$10,NOx!Z169*$P$10)</f>
        <v>2.3905752112676049</v>
      </c>
      <c r="H26" s="75">
        <f>SUM(NOx!Z148,NOx!Z155*$P$11,NOx!Z162*$P$11,NOx!Z169*$P$11)</f>
        <v>2.9920211267605645</v>
      </c>
      <c r="I26" s="75"/>
      <c r="J26" s="75"/>
      <c r="K26" s="439"/>
      <c r="M26" s="75">
        <f>SUM(NOx!Z148,NOx!Z155,NOx!Z162,NOx!Z169)</f>
        <v>-2.0200281690140844</v>
      </c>
    </row>
    <row r="27" spans="1:13">
      <c r="A27" s="1060"/>
      <c r="B27" s="75">
        <f>NOx!Z138</f>
        <v>28.823529411764707</v>
      </c>
      <c r="C27" s="75">
        <f>NOx!Z155</f>
        <v>-12.150422535211268</v>
      </c>
      <c r="D27" s="75">
        <f>NOx!Z162</f>
        <v>-6.075211267605634</v>
      </c>
      <c r="E27" s="75">
        <f>NOx!Z169</f>
        <v>-1.8225633802816901</v>
      </c>
      <c r="F27" s="75">
        <f>SUM(NOx!Z149,NOx!Z156*$P$9,NOx!Z163*$P$9,NOx!Z170*$P$9)</f>
        <v>0.1328490985915538</v>
      </c>
      <c r="G27" s="75">
        <f>SUM(NOx!Z149,NOx!Z156*$P$10,NOx!Z163*$P$10,NOx!Z170*$P$10)</f>
        <v>0.3361950985915525</v>
      </c>
      <c r="H27" s="75">
        <f>SUM(NOx!Z149,NOx!Z156*$P$11,NOx!Z163*$P$11,NOx!Z170*$P$11)</f>
        <v>0.94623309859155391</v>
      </c>
      <c r="I27" s="75"/>
      <c r="J27" s="75"/>
      <c r="K27" s="439"/>
      <c r="M27" s="75">
        <f>SUM(NOx!Z149,NOx!Z156,NOx!Z163,NOx!Z170)</f>
        <v>-4.1374169014084448</v>
      </c>
    </row>
    <row r="28" spans="1:13">
      <c r="A28" s="1060"/>
      <c r="B28" s="75">
        <f>NOx!Z147</f>
        <v>18.450704225352112</v>
      </c>
      <c r="C28" s="75">
        <f>NOx!Z156</f>
        <v>-12.323999999999998</v>
      </c>
      <c r="D28" s="75">
        <f>NOx!Z163</f>
        <v>-6.161999999999999</v>
      </c>
      <c r="E28" s="75">
        <f>NOx!Z170</f>
        <v>-1.8485999999999998</v>
      </c>
      <c r="F28" s="75">
        <f>SUM(NOx!Z150,NOx!Z157*$P$9,NOx!Z164*$P$9,NOx!Z171*$P$9)</f>
        <v>4.9815439718309857</v>
      </c>
      <c r="G28" s="75">
        <f>SUM(NOx!Z150,NOx!Z157*$P$10,NOx!Z164*$P$10,NOx!Z171*$P$10)</f>
        <v>5.1734338591549287</v>
      </c>
      <c r="H28" s="75">
        <f>SUM(NOx!Z150,NOx!Z157*$P$11,NOx!Z164*$P$11,NOx!Z171*$P$11)</f>
        <v>5.7491035211267612</v>
      </c>
      <c r="I28" s="75"/>
      <c r="J28" s="75"/>
      <c r="K28" s="439"/>
      <c r="M28" s="75">
        <f>SUM(NOx!Z150,NOx!Z157,NOx!Z164,NOx!Z171)</f>
        <v>0.95185633802816905</v>
      </c>
    </row>
    <row r="29" spans="1:13">
      <c r="A29" s="1060"/>
      <c r="B29" s="75">
        <f>NOx!Z148</f>
        <v>18.028169014084508</v>
      </c>
      <c r="C29" s="75">
        <f>NOx!Z157</f>
        <v>-11.629690140845071</v>
      </c>
      <c r="D29" s="75">
        <f>NOx!Z164</f>
        <v>-5.8148450704225354</v>
      </c>
      <c r="E29" s="75">
        <f>NOx!Z171</f>
        <v>-1.7444535211267607</v>
      </c>
      <c r="F29" s="75">
        <f>SUM(NOx!Z151,NOx!Z158*$P$9,NOx!Z165*$P$9,NOx!Z172*$P$9)</f>
        <v>4.0510603943661971</v>
      </c>
      <c r="G29" s="75">
        <f>SUM(NOx!Z151,NOx!Z158*$P$10,NOx!Z165*$P$10,NOx!Z172*$P$10)</f>
        <v>4.2458143098591545</v>
      </c>
      <c r="H29" s="75">
        <f>SUM(NOx!Z151,NOx!Z158*$P$11,NOx!Z165*$P$11,NOx!Z172*$P$11)</f>
        <v>4.8300760563380303</v>
      </c>
      <c r="I29" s="75"/>
      <c r="J29" s="75"/>
      <c r="K29" s="439"/>
      <c r="M29" s="75">
        <f>SUM(NOx!Z151,NOx!Z158,NOx!Z165,NOx!Z172)</f>
        <v>-3.8771830985914413E-2</v>
      </c>
    </row>
    <row r="30" spans="1:13">
      <c r="A30" s="1060"/>
      <c r="B30" s="75">
        <f>NOx!Z149</f>
        <v>16.197183098591552</v>
      </c>
      <c r="C30" s="75">
        <f>NOx!Z158</f>
        <v>-11.803267605633803</v>
      </c>
      <c r="D30" s="75">
        <f>NOx!Z165</f>
        <v>-5.9016338028169013</v>
      </c>
      <c r="E30" s="75">
        <f>NOx!Z172</f>
        <v>-1.7704901408450704</v>
      </c>
      <c r="F30" s="75">
        <f>SUM(NOx!Z152,NOx!Z159*$P$9,NOx!Z166*$P$9,NOx!Z173*$P$9)</f>
        <v>3.0351636619718318</v>
      </c>
      <c r="G30" s="75">
        <f>SUM(NOx!Z152,NOx!Z159*$P$10,NOx!Z166*$P$10,NOx!Z173*$P$10)</f>
        <v>3.2356456338028168</v>
      </c>
      <c r="H30" s="75">
        <f>SUM(NOx!Z152,NOx!Z159*$P$11,NOx!Z166*$P$11,NOx!Z173*$P$11)</f>
        <v>3.8370915492957764</v>
      </c>
      <c r="I30" s="75"/>
      <c r="J30" s="75"/>
      <c r="K30" s="439"/>
      <c r="M30" s="75">
        <f>SUM(NOx!Z152,NOx!Z159,NOx!Z166,NOx!Z173)</f>
        <v>-1.1749577464788723</v>
      </c>
    </row>
    <row r="31" spans="1:13">
      <c r="A31" s="1060"/>
      <c r="B31" s="75">
        <f>NOx!Z150</f>
        <v>20.140845070422536</v>
      </c>
      <c r="C31" s="75">
        <f>NOx!Z159</f>
        <v>-12.150422535211268</v>
      </c>
      <c r="D31" s="75">
        <f>NOx!Z166</f>
        <v>-6.075211267605634</v>
      </c>
      <c r="E31" s="75">
        <f>NOx!Z173</f>
        <v>-1.8225633802816901</v>
      </c>
      <c r="F31" s="75">
        <f>SUM(NOx!Z176,NOx!Z182*$P$9,NOx!Z188*$P$9,NOx!Z194*$P$9)</f>
        <v>6.9957936509859131</v>
      </c>
      <c r="G31" s="75">
        <f>SUM(NOx!Z176,NOx!Z182*$P$10,NOx!Z188*$P$10,NOx!Z194*$P$10)</f>
        <v>7.1996265357746481</v>
      </c>
      <c r="H31" s="75">
        <f>SUM(NOx!Z176,NOx!Z182*$P$11,NOx!Z188*$P$11,NOx!Z194*$P$11)</f>
        <v>7.8111251901408441</v>
      </c>
      <c r="I31" s="75"/>
      <c r="J31" s="75"/>
      <c r="K31" s="439"/>
      <c r="M31" s="75">
        <f>SUM(NOx!Z176,NOx!Z182,NOx!Z188,NOx!Z194)</f>
        <v>2.7153030704225332</v>
      </c>
    </row>
    <row r="32" spans="1:13">
      <c r="A32" s="1060"/>
      <c r="B32" s="75">
        <f>NOx!Z151</f>
        <v>19.43661971830986</v>
      </c>
      <c r="C32" s="75">
        <f>NOx!Z182</f>
        <v>-12.353508169014084</v>
      </c>
      <c r="D32" s="75">
        <f>NOx!Z188</f>
        <v>-6.1767540845070421</v>
      </c>
      <c r="E32" s="75">
        <f>NOx!Z194</f>
        <v>-1.8530262253521126</v>
      </c>
      <c r="F32" s="75">
        <f>SUM(NOx!Z177,NOx!Z183*$P$9,NOx!Z189*$P$9,NOx!Z195*$P$9)</f>
        <v>8.2209751926760539</v>
      </c>
      <c r="G32" s="75">
        <f>SUM(NOx!Z177,NOx!Z183*$P$10,NOx!Z189*$P$10,NOx!Z195*$P$10)</f>
        <v>8.4271279402816859</v>
      </c>
      <c r="H32" s="75">
        <f>SUM(NOx!Z177,NOx!Z183*$P$11,NOx!Z189*$P$11,NOx!Z195*$P$11)</f>
        <v>9.0455861830985889</v>
      </c>
      <c r="I32" s="75"/>
      <c r="J32" s="75"/>
      <c r="K32" s="439"/>
      <c r="M32" s="75">
        <f>SUM(NOx!Z177,NOx!Z183,NOx!Z189,NOx!Z195)</f>
        <v>3.8917674929577419</v>
      </c>
    </row>
    <row r="33" spans="1:13">
      <c r="A33" s="1060"/>
      <c r="B33" s="75">
        <f>NOx!Z152</f>
        <v>18.87323943661972</v>
      </c>
      <c r="C33" s="75">
        <f>NOx!Z183</f>
        <v>-12.494105915492959</v>
      </c>
      <c r="D33" s="75">
        <f>NOx!Z189</f>
        <v>-6.2470529577464795</v>
      </c>
      <c r="E33" s="75">
        <f>NOx!Z195</f>
        <v>-1.8741158873239439</v>
      </c>
      <c r="F33" s="75">
        <f>SUM(NOx!Z178,NOx!Z184*$P$9,NOx!Z190*$P$9,NOx!Z196*$P$9)</f>
        <v>1.7720427011267588</v>
      </c>
      <c r="G33" s="75">
        <f>SUM(NOx!Z178,NOx!Z184*$P$10,NOx!Z190*$P$10,NOx!Z196*$P$10)</f>
        <v>2.0794388445070418</v>
      </c>
      <c r="H33" s="75">
        <f>SUM(NOx!Z178,NOx!Z184*$P$11,NOx!Z190*$P$11,NOx!Z196*$P$11)</f>
        <v>3.0016272746478854</v>
      </c>
      <c r="I33" s="75"/>
      <c r="J33" s="75"/>
      <c r="K33" s="439"/>
      <c r="M33" s="75">
        <f>SUM(NOx!Z178,NOx!Z184,NOx!Z190,NOx!Z196)</f>
        <v>-4.6832763098591563</v>
      </c>
    </row>
    <row r="34" spans="1:13">
      <c r="A34" s="1060"/>
      <c r="B34" s="75">
        <f>NOx!Z176</f>
        <v>23.098591549295772</v>
      </c>
      <c r="C34" s="75">
        <f>NOx!Z184</f>
        <v>-18.63006929577465</v>
      </c>
      <c r="D34" s="75">
        <f>NOx!Z190</f>
        <v>-9.3150346478873249</v>
      </c>
      <c r="E34" s="75">
        <f>NOx!Z196</f>
        <v>-2.7945103943661973</v>
      </c>
      <c r="F34" s="75">
        <f>SUM(NOx!Z179,NOx!Z185*$P$9,NOx!Z191*$P$9,NOx!Z197*$P$9)</f>
        <v>9.4229470450704209</v>
      </c>
      <c r="G34" s="75">
        <f>SUM(NOx!Z179,NOx!Z185*$P$10,NOx!Z191*$P$10,NOx!Z197*$P$10)</f>
        <v>9.6798503718309838</v>
      </c>
      <c r="H34" s="75">
        <f>SUM(NOx!Z179,NOx!Z185*$P$11,NOx!Z191*$P$11,NOx!Z197*$P$11)</f>
        <v>10.450560352112674</v>
      </c>
      <c r="I34" s="75"/>
      <c r="J34" s="75"/>
      <c r="K34" s="439"/>
      <c r="M34" s="75">
        <f>SUM(NOx!Z179,NOx!Z185,NOx!Z191,NOx!Z197)</f>
        <v>4.0279771830985887</v>
      </c>
    </row>
    <row r="35" spans="1:13">
      <c r="A35" s="1060"/>
      <c r="B35" s="75">
        <f>NOx!Z177</f>
        <v>24.507042253521124</v>
      </c>
      <c r="C35" s="75">
        <f>NOx!Z185</f>
        <v>-15.569898591549299</v>
      </c>
      <c r="D35" s="75">
        <f>NOx!Z191</f>
        <v>-7.7849492957746493</v>
      </c>
      <c r="E35" s="75">
        <f>NOx!Z197</f>
        <v>-2.3354847887323946</v>
      </c>
      <c r="F35" s="75">
        <f>SUM(NOx!Z180,NOx!Z186*$P$9,NOx!Z192*$P$9,NOx!Z198*$P$9)</f>
        <v>10.285547756056339</v>
      </c>
      <c r="G35" s="75">
        <f>SUM(NOx!Z180,NOx!Z186*$P$10,NOx!Z192*$P$10,NOx!Z198*$P$10)</f>
        <v>10.554709123380283</v>
      </c>
      <c r="H35" s="75">
        <f>SUM(NOx!Z180,NOx!Z186*$P$11,NOx!Z192*$P$11,NOx!Z198*$P$11)</f>
        <v>11.362193225352115</v>
      </c>
      <c r="I35" s="75"/>
      <c r="J35" s="75"/>
      <c r="K35" s="439"/>
      <c r="M35" s="75">
        <f>SUM(NOx!Z180,NOx!Z186,NOx!Z192,NOx!Z198)</f>
        <v>4.6331590422535225</v>
      </c>
    </row>
    <row r="36" spans="1:13">
      <c r="A36" s="1060"/>
      <c r="B36" s="75">
        <f>NOx!Z178</f>
        <v>26.056338028169016</v>
      </c>
      <c r="C36" s="75">
        <f>NOx!Z186</f>
        <v>-16.31281014084507</v>
      </c>
      <c r="D36" s="75">
        <f>NOx!Z192</f>
        <v>-8.1564050704225348</v>
      </c>
      <c r="E36" s="75">
        <f>NOx!Z198</f>
        <v>-2.4469215211267605</v>
      </c>
      <c r="F36" s="75">
        <f>SUM(NOx!Z201,NOx!Z207*$P$9,NOx!Z213*$P$9,NOx!Z219*$P$9)</f>
        <v>7.2774837918309885</v>
      </c>
      <c r="G36" s="75">
        <f>SUM(NOx!Z201,NOx!Z207*$P$10,NOx!Z213*$P$10,NOx!Z219*$P$10)</f>
        <v>7.4813166766197234</v>
      </c>
      <c r="H36" s="75">
        <f>SUM(NOx!Z201,NOx!Z207*$P$11,NOx!Z213*$P$11,NOx!Z219*$P$11)</f>
        <v>8.0928153309859194</v>
      </c>
      <c r="I36" s="75"/>
      <c r="J36" s="75"/>
      <c r="K36" s="439"/>
      <c r="M36" s="75">
        <f>SUM(NOx!Z201,NOx!Z207,NOx!Z213,NOx!Z219)</f>
        <v>2.9969932112676085</v>
      </c>
    </row>
    <row r="37" spans="1:13">
      <c r="A37" s="1060"/>
      <c r="B37" s="75">
        <f>NOx!Z179</f>
        <v>29.718309859154932</v>
      </c>
      <c r="C37" s="75">
        <f>NOx!Z230</f>
        <v>-12.671154929577463</v>
      </c>
      <c r="D37" s="75">
        <f>NOx!Z234</f>
        <v>-6.3355774647887317</v>
      </c>
      <c r="E37" s="75">
        <f>NOx!Z238</f>
        <v>-1.9006732394366195</v>
      </c>
      <c r="F37" s="75">
        <f>SUM(NOx!Z202,NOx!Z208*$P$9,NOx!Z214*$P$9,NOx!Y220*$P$9)</f>
        <v>9.8423718140845082</v>
      </c>
      <c r="G37" s="75">
        <f>SUM(NOx!Z202,NOx!Z208*$P$10,NOx!Z214*$P$10,NOx!Z220*$P$10)</f>
        <v>8.5679730107042253</v>
      </c>
      <c r="H37" s="75">
        <f>SUM(NOx!Z202,NOx!Z208*$P$11,NOx!Z214*$P$11,NOx!Z220*$P$11)</f>
        <v>9.1864312535211283</v>
      </c>
      <c r="I37" s="75"/>
      <c r="J37" s="75"/>
      <c r="K37" s="439"/>
      <c r="M37" s="75">
        <f>SUM(NOx!Z202,NOx!Z208,NOx!Z214,NOx!Z220)</f>
        <v>4.0326125633802814</v>
      </c>
    </row>
    <row r="38" spans="1:13">
      <c r="A38" s="1060"/>
      <c r="B38" s="75">
        <f>NOx!Z180</f>
        <v>31.549295774647888</v>
      </c>
      <c r="C38" s="75">
        <f>NOx!Z231</f>
        <v>-16.194777464788732</v>
      </c>
      <c r="D38" s="75">
        <f>NOx!Z235</f>
        <v>-8.0973887323943661</v>
      </c>
      <c r="E38" s="75">
        <f>NOx!Z239</f>
        <v>-2.4292166197183098</v>
      </c>
      <c r="F38" s="75">
        <f>SUM(NOx!Z203,NOx!Z209*$P$9,NOx!Z215*$P$9,NOx!Z221*$P$9)</f>
        <v>3.4621835461971791</v>
      </c>
      <c r="G38" s="75">
        <f>SUM(NOx!Z203,NOx!Z209*$P$10,NOx!Z215*$P$10,NOx!Z221*$P$10)</f>
        <v>3.769579689577462</v>
      </c>
      <c r="H38" s="75">
        <f>SUM(NOx!Z203,NOx!Z209*$P$11,NOx!Z215*$P$11,NOx!Z221*$P$11)</f>
        <v>4.6917681197183061</v>
      </c>
      <c r="I38" s="75"/>
      <c r="J38" s="75"/>
      <c r="K38" s="439"/>
      <c r="M38" s="75">
        <f>SUM(NOx!Z203,NOx!Z209,NOx!Z215,NOx!Z221)</f>
        <v>-2.993135464788736</v>
      </c>
    </row>
    <row r="39" spans="1:13">
      <c r="A39" s="1060"/>
      <c r="B39" s="75">
        <f>NOx!Z201</f>
        <v>23.380281690140848</v>
      </c>
      <c r="C39" s="75">
        <f>NOx!Z232</f>
        <v>-17.149453521126762</v>
      </c>
      <c r="D39" s="75">
        <f>NOx!Z236</f>
        <v>-8.5747267605633812</v>
      </c>
      <c r="E39" s="75">
        <f>NOx!Z240</f>
        <v>-2.5724180281690141</v>
      </c>
      <c r="F39" s="75">
        <f>SUM(NOx!Z204,NOx!Z210*$P$9,NOx!Z216*$P$9,NOx!Z222*$P$9)</f>
        <v>10.972242819718302</v>
      </c>
      <c r="G39" s="75">
        <f>SUM(NOx!Z204,NOx!Z210*$P$10,NOx!Z216*$P$10,NOx!Z222*$P$10)</f>
        <v>11.229146146478865</v>
      </c>
      <c r="H39" s="75">
        <f>SUM(NOx!Z204,NOx!Z210*$P$11,NOx!Z216*$P$11,NOx!Z222*$P$11)</f>
        <v>11.999856126760559</v>
      </c>
      <c r="I39" s="75"/>
      <c r="J39" s="75"/>
      <c r="K39" s="439"/>
      <c r="M39" s="75">
        <f>SUM(NOx!Z204,NOx!Z210,NOx!Z216,NOx!Z222)</f>
        <v>5.577272957746473</v>
      </c>
    </row>
    <row r="40" spans="1:13">
      <c r="A40" s="1060"/>
      <c r="B40" s="75">
        <f>NOx!Z202</f>
        <v>24.647887323943664</v>
      </c>
      <c r="C40" s="75">
        <f>NOx!Z264</f>
        <v>-11.907414084507042</v>
      </c>
      <c r="D40" s="75">
        <f>NOx!Z268</f>
        <v>-5.9537070422535212</v>
      </c>
      <c r="E40" s="75">
        <f>NOx!Z272</f>
        <v>-1.7861121126760564</v>
      </c>
      <c r="F40" s="75">
        <f>SUM(NOx!Z205,NOx!Z211*$P$9,NOx!Z217*$P$9,NOx!Z223*$P$9)</f>
        <v>11.834843530704227</v>
      </c>
      <c r="G40" s="75">
        <f>SUM(NOx!Z205,NOx!Z211*$P$10,NOx!Z217*$P$10,NOx!Z223*$P$10)</f>
        <v>12.104004898028171</v>
      </c>
      <c r="H40" s="75">
        <f>SUM(NOx!Z205,NOx!Z211*$P$11,NOx!Z217*$P$11,NOx!Z223*$P$11)</f>
        <v>12.911489000000003</v>
      </c>
      <c r="I40" s="75"/>
      <c r="J40" s="75"/>
      <c r="K40" s="439"/>
      <c r="M40" s="75">
        <f>SUM(NOx!Z205,NOx!Z211,NOx!Z217,NOx!Z223)</f>
        <v>6.1824548169014104</v>
      </c>
    </row>
    <row r="41" spans="1:13">
      <c r="A41" s="1060"/>
      <c r="B41" s="75">
        <f>NOx!Z203</f>
        <v>27.746478873239436</v>
      </c>
      <c r="C41" s="75">
        <f>NOx!Z265</f>
        <v>-15.864980281690142</v>
      </c>
      <c r="D41" s="75">
        <f>NOx!Z269</f>
        <v>-7.9324901408450712</v>
      </c>
      <c r="E41" s="75">
        <f>NOx!Z273</f>
        <v>-2.3797470422535216</v>
      </c>
      <c r="F41" s="75">
        <f>SUM(NOx!Z226,NOx!Z230*$P$9,NOx!Z234*$P$9,NOx!Z238*$P$9)</f>
        <v>8.6239946197183173</v>
      </c>
      <c r="G41" s="75">
        <f>SUM(NOx!Z226,NOx!Z230*$P$10,NOx!Z234*$P$10,NOx!Z238*$P$10)</f>
        <v>8.8330686760563424</v>
      </c>
      <c r="H41" s="75">
        <f>SUM(NOx!Z226,NOx!Z230*$P$11,NOx!Z234*$P$11,NOx!Z238*$P$11)</f>
        <v>9.4602908450704284</v>
      </c>
      <c r="I41" s="75"/>
      <c r="J41" s="75"/>
      <c r="K41" s="439"/>
      <c r="M41" s="75">
        <f>SUM(NOx!Z226,NOx!Z230,NOx!Z234,NOx!Z238)</f>
        <v>4.233439436619725</v>
      </c>
    </row>
    <row r="42" spans="1:13">
      <c r="A42" s="1060"/>
      <c r="B42" s="75">
        <f>NOx!Z204</f>
        <v>31.267605633802816</v>
      </c>
      <c r="C42" s="75">
        <f>NOx!Z266</f>
        <v>-16.611363380281691</v>
      </c>
      <c r="D42" s="75">
        <f>NOx!Z270</f>
        <v>-8.3056816901408457</v>
      </c>
      <c r="E42" s="75">
        <f>NOx!Z274</f>
        <v>-2.4917045070422534</v>
      </c>
      <c r="F42" s="75">
        <f>SUM(NOx!Z227,NOx!Z231*$P$9,NOx!Z235*$P$9,NOx!Z239*$P$9)</f>
        <v>8.3830653211267627</v>
      </c>
      <c r="G42" s="75">
        <f>SUM(NOx!Z227,NOx!Z231*$P$10,NOx!Z235*$P$10,NOx!Z239*$P$10)</f>
        <v>8.6502791492957751</v>
      </c>
      <c r="H42" s="75">
        <f>SUM(NOx!Z227,NOx!Z231*$P$11,NOx!Z235*$P$11,NOx!Z239*$P$11)</f>
        <v>9.4519206338028177</v>
      </c>
      <c r="I42" s="75"/>
      <c r="J42" s="75"/>
      <c r="K42" s="439"/>
      <c r="M42" s="75">
        <f>SUM(NOx!Z227,NOx!Z231,NOx!Z235,NOx!Z239)</f>
        <v>2.7715749295774676</v>
      </c>
    </row>
    <row r="43" spans="1:13">
      <c r="A43" s="1060"/>
      <c r="B43" s="75">
        <f>NOx!Z205</f>
        <v>33.098591549295776</v>
      </c>
      <c r="C43" s="75">
        <f>NOx!Z296</f>
        <v>-10.000045714285712</v>
      </c>
      <c r="D43" s="75">
        <f>NOx!Z298</f>
        <v>-5.0000228571428558</v>
      </c>
      <c r="E43" s="75">
        <f>NOx!Z300</f>
        <v>-1.5000068571428569</v>
      </c>
      <c r="F43" s="75">
        <f>SUM(NOx!Z228,NOx!Z232*$P$9,NOx!Z236*$P$9,NOx!Z240*$P$9)</f>
        <v>9.1668140957746456</v>
      </c>
      <c r="G43" s="75">
        <f>SUM(NOx!Z228,NOx!Z232*$P$10,NOx!Z236*$P$10,NOx!Z240*$P$10)</f>
        <v>9.4497800788732356</v>
      </c>
      <c r="H43" s="75">
        <f>SUM(NOx!Z228,NOx!Z232*$P$11,NOx!Z236*$P$11,NOx!Z240*$P$11)</f>
        <v>10.298678028169011</v>
      </c>
      <c r="I43" s="75"/>
      <c r="J43" s="75"/>
      <c r="K43" s="439"/>
      <c r="M43" s="75">
        <f>SUM(NOx!Z228,NOx!Z232,NOx!Z236,NOx!Z240)</f>
        <v>3.2245284507042222</v>
      </c>
    </row>
    <row r="44" spans="1:13">
      <c r="A44" s="1060"/>
      <c r="B44" s="75">
        <f>NOx!Z226</f>
        <v>25.140845070422539</v>
      </c>
      <c r="C44" s="75">
        <f>NOx!Z306</f>
        <v>-16.847999999999999</v>
      </c>
      <c r="D44" s="75">
        <f>NOx!Z309</f>
        <v>-8.4239999999999995</v>
      </c>
      <c r="E44" s="75">
        <f>NOx!Z312</f>
        <v>-2.5271999999999997</v>
      </c>
      <c r="F44" s="75">
        <f>SUM(NOx!Z243,NOx!Z247*$P$9,NOx!Z251*$P$9,NOx!Z255*$P$9)</f>
        <v>9.0606143380281736</v>
      </c>
      <c r="G44" s="75">
        <f>SUM(NOx!Z243,NOx!Z247*$P$10,NOx!Z251*$P$10,NOx!Z255*$P$10)</f>
        <v>9.2696883943661987</v>
      </c>
      <c r="H44" s="75">
        <f>SUM(NOx!Z243,NOx!Z247*$P$11,NOx!Z251*$P$11,NOx!Z255*$P$11)</f>
        <v>9.8969105633802847</v>
      </c>
      <c r="I44" s="75"/>
      <c r="J44" s="75"/>
      <c r="K44" s="439"/>
      <c r="M44" s="75">
        <f>SUM(NOx!Z243,NOx!Z247,NOx!Z251,NOx!Z255)</f>
        <v>4.6700591549295813</v>
      </c>
    </row>
    <row r="45" spans="1:13">
      <c r="A45" s="1060"/>
      <c r="B45" s="75">
        <f>NOx!Z227</f>
        <v>29.492957746478876</v>
      </c>
      <c r="C45" s="75">
        <f>NOx!Z307</f>
        <v>-18.185414634146341</v>
      </c>
      <c r="D45" s="75">
        <f>NOx!Z310</f>
        <v>-9.0927073170731703</v>
      </c>
      <c r="E45" s="75">
        <f>NOx!Z313</f>
        <v>-2.7278121951219507</v>
      </c>
      <c r="F45" s="75">
        <f>SUM(NOx!Z244,NOx!Z248*$P$9,NOx!Z252*$P$9,NOx!Z256*$P$9)</f>
        <v>9.8760230676056349</v>
      </c>
      <c r="G45" s="75">
        <f>SUM(NOx!Z244,NOx!Z248*$P$10,NOx!Z252*$P$10,NOx!Z256*$P$10)</f>
        <v>10.143236895774647</v>
      </c>
      <c r="H45" s="75">
        <f>SUM(NOx!Z244,NOx!Z248*$P$11,NOx!Z252*$P$11,NOx!Z256*$P$11)</f>
        <v>10.94487838028169</v>
      </c>
      <c r="I45" s="75"/>
      <c r="J45" s="75"/>
      <c r="K45" s="439"/>
      <c r="M45" s="75">
        <f>SUM(NOx!Z244,NOx!Z248,NOx!Z252,NOx!Z256)</f>
        <v>4.2645326760563398</v>
      </c>
    </row>
    <row r="46" spans="1:13">
      <c r="A46" s="1060"/>
      <c r="B46" s="75">
        <f>NOx!Z228</f>
        <v>31.52112676056338</v>
      </c>
      <c r="C46" s="75">
        <f>NOx!Z325</f>
        <v>-18.786585365853657</v>
      </c>
      <c r="D46" s="75">
        <f>NOx!Z331</f>
        <v>-9.3932926829268286</v>
      </c>
      <c r="E46" s="75">
        <f>NOx!Z337</f>
        <v>-2.8179878048780487</v>
      </c>
      <c r="F46" s="75">
        <f>SUM(NOx!Z245,NOx!Z249*$P$9,NOx!Z253*$P$9,NOx!Z257*$P$9)</f>
        <v>10.885123954929577</v>
      </c>
      <c r="G46" s="75">
        <f>SUM(NOx!Z245,NOx!Z249*$P$10,NOx!Z253*$P$10,NOx!Z257*$P$10)</f>
        <v>11.168089938028167</v>
      </c>
      <c r="H46" s="75">
        <f>SUM(NOx!Z245,NOx!Z249*$P$11,NOx!Z253*$P$11,NOx!Z257*$P$11)</f>
        <v>12.016987887323943</v>
      </c>
      <c r="I46" s="75"/>
      <c r="J46" s="75"/>
      <c r="K46" s="439"/>
      <c r="M46" s="75">
        <f>SUM(NOx!Z245,NOx!Z249,NOx!Z253,NOx!Z257)</f>
        <v>4.9428383098591535</v>
      </c>
    </row>
    <row r="47" spans="1:13">
      <c r="A47" s="1060"/>
      <c r="B47" s="75">
        <f>NOx!Z243</f>
        <v>25.577464788732396</v>
      </c>
      <c r="C47" s="75">
        <f>NOx!Z326</f>
        <v>-16.832780487804875</v>
      </c>
      <c r="D47" s="75">
        <f>NOx!Z332</f>
        <v>-8.4163902439024376</v>
      </c>
      <c r="E47" s="75">
        <f>NOx!Z338</f>
        <v>-2.5249170731707316</v>
      </c>
      <c r="F47" s="75">
        <f>SUM(NOx!Z260,NOx!Z264*$P$9,NOx!Z268*$P$9,NOx!Z272*$P$9)</f>
        <v>8.492770247887325</v>
      </c>
      <c r="G47" s="75">
        <f>SUM(NOx!Z260,NOx!Z264*$P$10,NOx!Z268*$P$10,NOx!Z272*$P$10)</f>
        <v>8.6892425802816913</v>
      </c>
      <c r="H47" s="75">
        <f>SUM(NOx!Z260,NOx!Z264*$P$11,NOx!Z268*$P$11,NOx!Z272*$P$11)</f>
        <v>9.27865957746479</v>
      </c>
      <c r="I47" s="75"/>
      <c r="J47" s="75"/>
      <c r="K47" s="439"/>
      <c r="M47" s="75">
        <f>SUM(NOx!Z260,NOx!Z264,NOx!Z268,NOx!Z272)</f>
        <v>4.3668512676056359</v>
      </c>
    </row>
    <row r="48" spans="1:13">
      <c r="A48" s="1060"/>
      <c r="B48" s="75">
        <f>NOx!Z244</f>
        <v>30.985915492957748</v>
      </c>
      <c r="C48" s="75">
        <f>NOx!Z327</f>
        <v>-12.47429268292683</v>
      </c>
      <c r="D48" s="75">
        <f>NOx!Z333</f>
        <v>-6.237146341463415</v>
      </c>
      <c r="E48" s="75">
        <f>NOx!Z339</f>
        <v>-1.8711439024390244</v>
      </c>
      <c r="F48" s="75">
        <f>SUM(NOx!Z261,NOx!Z265*$P$9,NOx!Z269*$P$9,NOx!Z273*$P$9)</f>
        <v>7.6721108788732355</v>
      </c>
      <c r="G48" s="75">
        <f>SUM(NOx!Z261,NOx!Z265*$P$10,NOx!Z269*$P$10,NOx!Z273*$P$10)</f>
        <v>7.933883053521126</v>
      </c>
      <c r="H48" s="75">
        <f>SUM(NOx!Z261,NOx!Z265*$P$11,NOx!Z269*$P$11,NOx!Z273*$P$11)</f>
        <v>8.7191995774647886</v>
      </c>
      <c r="I48" s="75"/>
      <c r="J48" s="75"/>
      <c r="K48" s="439"/>
      <c r="M48" s="75">
        <f>SUM(NOx!Z261,NOx!Z265,NOx!Z269,NOx!Z273)</f>
        <v>2.1748952112676045</v>
      </c>
    </row>
    <row r="49" spans="1:13">
      <c r="A49" s="1060"/>
      <c r="B49" s="75">
        <f>NOx!Z245</f>
        <v>33.239436619718312</v>
      </c>
      <c r="C49" s="75">
        <f>NOx!Z328</f>
        <v>-14.578390243902438</v>
      </c>
      <c r="D49" s="75">
        <f>NOx!Z334</f>
        <v>-7.2891951219512192</v>
      </c>
      <c r="E49" s="75">
        <f>NOx!Z340</f>
        <v>-2.1867585365853657</v>
      </c>
      <c r="F49" s="75">
        <f>SUM(NOx!Z262,NOx!Z266*$P$9,NOx!Z270*$P$9,NOx!Z274*$P$9)</f>
        <v>8.8118765661971832</v>
      </c>
      <c r="G49" s="75">
        <f>SUM(NOx!Z262,NOx!Z266*$P$10,NOx!Z270*$P$10,NOx!Z274*$P$10)</f>
        <v>9.0859640619718292</v>
      </c>
      <c r="H49" s="75">
        <f>SUM(NOx!Z262,NOx!Z266*$P$11,NOx!Z270*$P$11,NOx!Z274*$P$11)</f>
        <v>9.9082265492957742</v>
      </c>
      <c r="I49" s="75"/>
      <c r="J49" s="75"/>
      <c r="K49" s="439"/>
      <c r="M49" s="75">
        <f>SUM(NOx!Z262,NOx!Z266,NOx!Z270,NOx!Z274)</f>
        <v>3.0560391549295773</v>
      </c>
    </row>
    <row r="50" spans="1:13">
      <c r="A50" s="1060"/>
      <c r="B50" s="75">
        <f>NOx!Z260</f>
        <v>24.014084507042256</v>
      </c>
      <c r="C50" s="75">
        <f>NOx!Z329</f>
        <v>-18.486000000000001</v>
      </c>
      <c r="D50" s="75">
        <f>NOx!Z335</f>
        <v>-9.2430000000000003</v>
      </c>
      <c r="E50" s="75">
        <f>NOx!Z341</f>
        <v>-2.7728999999999999</v>
      </c>
      <c r="F50" s="75">
        <f>SUM(NOx!Z277,NOx!Z281*$P$9,NOx!Z285*$P$9,NOx!Z289*$P$9)</f>
        <v>8.9153054591549328</v>
      </c>
      <c r="G50" s="75">
        <f>SUM(NOx!Z277,NOx!Z281*$P$10,NOx!Z285*$P$10,NOx!Z289*$P$10)</f>
        <v>9.111777791549299</v>
      </c>
      <c r="H50" s="75">
        <f>SUM(NOx!Z277,NOx!Z281*$P$11,NOx!Z285*$P$11,NOx!Z289*$P$11)</f>
        <v>9.7011947887323977</v>
      </c>
      <c r="I50" s="75"/>
      <c r="J50" s="75"/>
      <c r="K50" s="439"/>
      <c r="M50" s="75">
        <f>SUM(NOx!Z277,NOx!Z281,NOx!Z285,NOx!Z289)</f>
        <v>4.7893864788732436</v>
      </c>
    </row>
    <row r="51" spans="1:13">
      <c r="A51" s="1060"/>
      <c r="B51" s="75">
        <f>NOx!Z261</f>
        <v>28.35211267605634</v>
      </c>
      <c r="C51" s="75">
        <f>NOx!Z346</f>
        <v>-12.247925925925927</v>
      </c>
      <c r="D51" s="75">
        <f>NOx!Z348</f>
        <v>-6.1239629629629633</v>
      </c>
      <c r="E51" s="75">
        <f>NOx!Z350</f>
        <v>-1.837188888888889</v>
      </c>
      <c r="F51" s="75">
        <f>SUM(NOx!Z278,NOx!Z282*$P$9,NOx!Z286*$P$9,NOx!Z290*$P$9)</f>
        <v>9.1087305971830919</v>
      </c>
      <c r="G51" s="75">
        <f>SUM(NOx!Z278,NOx!Z282*$P$10,NOx!Z286*$P$10,NOx!Z290*$P$10)</f>
        <v>9.3705027718309815</v>
      </c>
      <c r="H51" s="75">
        <f>SUM(NOx!Z278,NOx!Z282*$P$11,NOx!Z286*$P$11,NOx!Z290*$P$11)</f>
        <v>10.155819295774645</v>
      </c>
      <c r="I51" s="75"/>
      <c r="J51" s="75"/>
      <c r="K51" s="439"/>
      <c r="M51" s="75">
        <f>SUM(NOx!Z278,NOx!Z282,NOx!Z286,NOx!Z290)</f>
        <v>3.6115149295774609</v>
      </c>
    </row>
    <row r="52" spans="1:13">
      <c r="A52" s="1060"/>
      <c r="B52" s="75">
        <f>NOx!Z262</f>
        <v>30.464788732394368</v>
      </c>
      <c r="C52" s="75">
        <f>NOx!Z359</f>
        <v>-11.802816901408452</v>
      </c>
      <c r="D52" s="75">
        <f>NOx!Z362</f>
        <v>-7.056338028169014</v>
      </c>
      <c r="E52" s="75">
        <f>NOx!Z365</f>
        <v>-1.887323943661972</v>
      </c>
      <c r="F52" s="75">
        <f>SUM(NOx!Z279,NOx!Z283*$P$9,NOx!Z287*$P$9,NOx!Z291*$P$9)</f>
        <v>10.558355439436623</v>
      </c>
      <c r="G52" s="75">
        <f>SUM(NOx!Z279,NOx!Z283*$P$10,NOx!Z287*$P$10,NOx!Z291*$P$10)</f>
        <v>10.832442935211269</v>
      </c>
      <c r="H52" s="75">
        <f>SUM(NOx!Z279,NOx!Z283*$P$11,NOx!Z287*$P$11,NOx!Z291*$P$11)</f>
        <v>11.654705422535214</v>
      </c>
      <c r="I52" s="75"/>
      <c r="J52" s="75"/>
      <c r="K52" s="439"/>
      <c r="M52" s="75">
        <f>SUM(NOx!Z279,NOx!Z283,NOx!Z287,NOx!Z291)</f>
        <v>4.8025180281690165</v>
      </c>
    </row>
    <row r="53" spans="1:13">
      <c r="A53" s="1060"/>
      <c r="B53" s="75">
        <f>NOx!Z277</f>
        <v>24.436619718309863</v>
      </c>
      <c r="C53" s="75">
        <f>NOx!Z360</f>
        <v>-14.577464788732394</v>
      </c>
      <c r="D53" s="75">
        <f>NOx!Z363</f>
        <v>-7.4366197183098599</v>
      </c>
      <c r="E53" s="75">
        <f>NOx!Z366</f>
        <v>-2.0422535211267605</v>
      </c>
      <c r="F53" s="75">
        <f>SUM(NOx!Z294,NOx!Z296*$P$9,NOx!Z298*$P$9,NOx!Z300*$P$9)</f>
        <v>5.7649404114285758</v>
      </c>
      <c r="G53" s="75">
        <f>SUM(NOx!Z294,NOx!Z296*$P$10,NOx!Z298*$P$10,NOx!Z300*$P$10)</f>
        <v>5.9299411657142898</v>
      </c>
      <c r="H53" s="75">
        <f>SUM(NOx!Z294,NOx!Z296*$P$11,NOx!Z298*$P$11,NOx!Z300*$P$11)</f>
        <v>6.4249434285714324</v>
      </c>
      <c r="I53" s="75"/>
      <c r="J53" s="75"/>
      <c r="K53" s="439"/>
      <c r="M53" s="75">
        <f>SUM(NOx!Z294,NOx!Z296,NOx!Z298,NOx!Z300)</f>
        <v>2.2999245714285763</v>
      </c>
    </row>
    <row r="54" spans="1:13">
      <c r="A54" s="1060"/>
      <c r="B54" s="75">
        <f>NOx!Z278</f>
        <v>29.788732394366196</v>
      </c>
      <c r="C54" s="75"/>
      <c r="D54" s="75"/>
      <c r="E54" s="75"/>
      <c r="F54" s="75">
        <f>SUM(NOx!Z303,NOx!Z306*$P$9,NOx!Z309*$P$9,NOx!Z312*$P$9)</f>
        <v>12.469011746835445</v>
      </c>
      <c r="G54" s="75">
        <f>SUM(NOx!Z303,NOx!Z306*$P$10,NOx!Z309*$P$10,NOx!Z312*$P$10)</f>
        <v>12.747003746835443</v>
      </c>
      <c r="H54" s="75">
        <f>SUM(NOx!Z303,NOx!Z306*$P$11,NOx!Z309*$P$11,NOx!Z312*$P$11)</f>
        <v>13.580979746835443</v>
      </c>
      <c r="I54" s="75"/>
      <c r="J54" s="75"/>
      <c r="K54" s="439"/>
      <c r="M54" s="75">
        <f>SUM(NOx!Z303,NOx!Z306,NOx!Z309,NOx!Z312)</f>
        <v>6.6311797468354436</v>
      </c>
    </row>
    <row r="55" spans="1:13">
      <c r="A55" s="1060"/>
      <c r="B55" s="75">
        <f>NOx!Z279</f>
        <v>32.211267605633807</v>
      </c>
      <c r="C55" s="75"/>
      <c r="D55" s="75"/>
      <c r="E55" s="75"/>
      <c r="F55" s="75">
        <f>SUM(NOx!Z304,NOx!Z307*$P$9,NOx!Z310*$P$9,NOx!Z313*$P$9)</f>
        <v>11.905068121951226</v>
      </c>
      <c r="G55" s="75">
        <f>SUM(NOx!Z304,NOx!Z307*$P$10,NOx!Z310*$P$10,NOx!Z313*$P$10)</f>
        <v>12.205127463414641</v>
      </c>
      <c r="H55" s="75">
        <f>SUM(NOx!Z304,NOx!Z307*$P$11,NOx!Z310*$P$11,NOx!Z313*$P$11)</f>
        <v>13.105305487804886</v>
      </c>
      <c r="I55" s="75"/>
      <c r="J55" s="75"/>
      <c r="K55" s="439"/>
      <c r="M55" s="75">
        <f>SUM(NOx!Z304,NOx!Z307,NOx!Z310,NOx!Z313)</f>
        <v>5.6038219512195209</v>
      </c>
    </row>
    <row r="56" spans="1:13">
      <c r="A56" s="1060"/>
      <c r="B56" s="75">
        <f>NOx!Z294</f>
        <v>18.8</v>
      </c>
      <c r="C56" s="75"/>
      <c r="D56" s="75"/>
      <c r="E56" s="75"/>
      <c r="F56" s="75">
        <f>SUM(NOx!Z319,NOx!Z325*$P$9,NOx!Z331*$P$9,NOx!Z337*$P$9)</f>
        <v>11.121442073170735</v>
      </c>
      <c r="G56" s="75">
        <f>SUM(NOx!Z319,NOx!Z325*$P$10,NOx!Z331*$P$10,NOx!Z337*$P$10)</f>
        <v>11.431420731707325</v>
      </c>
      <c r="H56" s="75">
        <f>SUM(NOx!Z319,NOx!Z325*$P$11,NOx!Z331*$P$11,NOx!Z337*$P$11)</f>
        <v>12.36135670731708</v>
      </c>
      <c r="I56" s="75"/>
      <c r="J56" s="75"/>
      <c r="K56" s="439"/>
      <c r="M56" s="75">
        <f>SUM(NOx!Z319,NOx!Z325,NOx!Z331,NOx!Z337)</f>
        <v>4.6118902439024474</v>
      </c>
    </row>
    <row r="57" spans="1:13">
      <c r="A57" s="1060"/>
      <c r="B57" s="75">
        <f>NOx!Z303</f>
        <v>34.430379746835442</v>
      </c>
      <c r="C57" s="75"/>
      <c r="D57" s="75"/>
      <c r="E57" s="75"/>
      <c r="F57" s="75">
        <f>SUM(NOx!Z320,NOx!Z326*$P$9,NOx!Z332*$P$9,NOx!Z338*$P$9)</f>
        <v>1.9609096585365922</v>
      </c>
      <c r="G57" s="75">
        <f>SUM(NOx!Z320,NOx!Z326*$P$10,NOx!Z332*$P$10,NOx!Z338*$P$10)</f>
        <v>2.2386505365853719</v>
      </c>
      <c r="H57" s="75">
        <f>SUM(NOx!Z320,NOx!Z326*$P$11,NOx!Z332*$P$11,NOx!Z338*$P$11)</f>
        <v>3.0718731707317142</v>
      </c>
      <c r="I57" s="75"/>
      <c r="J57" s="75"/>
      <c r="K57" s="439"/>
      <c r="M57" s="75">
        <f>SUM(NOx!Z320,NOx!Z326,NOx!Z332,NOx!Z338)</f>
        <v>-3.871648780487797</v>
      </c>
    </row>
    <row r="58" spans="1:13">
      <c r="A58" s="1060"/>
      <c r="B58" s="75">
        <f>NOx!Z304</f>
        <v>35.609756097560982</v>
      </c>
      <c r="C58" s="75"/>
      <c r="D58" s="75"/>
      <c r="E58" s="75"/>
      <c r="F58" s="75">
        <f>SUM(NOx!Z321,NOx!Z327*$P$9,NOx!Z333*$P$9,NOx!Z339*$P$9)</f>
        <v>-10.016338073170729</v>
      </c>
      <c r="G58" s="75">
        <f>SUM(NOx!Z321,NOx!Z327*$P$10,NOx!Z333*$P$10,NOx!Z339*$P$10)</f>
        <v>-9.810512243902437</v>
      </c>
      <c r="H58" s="75">
        <f>SUM(NOx!Z321,NOx!Z327*$P$11,NOx!Z333*$P$11,NOx!Z339*$P$11)</f>
        <v>-9.1930347560975605</v>
      </c>
      <c r="I58" s="75"/>
      <c r="J58" s="75"/>
      <c r="K58" s="439"/>
      <c r="M58" s="75">
        <f>SUM(NOx!Z321,NOx!Z327,NOx!Z333,NOx!Z339)</f>
        <v>-14.338680487804877</v>
      </c>
    </row>
    <row r="59" spans="1:13">
      <c r="A59" s="1060"/>
      <c r="B59" s="75">
        <f>NOx!Z320</f>
        <v>23.902439024390247</v>
      </c>
      <c r="C59" s="75"/>
      <c r="D59" s="75"/>
      <c r="E59" s="75"/>
      <c r="F59" s="75">
        <f>SUM(NOx!Z322,NOx!Z328*$P$9,NOx!Z334*$P$9,NOx!Z340*$P$9)</f>
        <v>6.3629219756097575</v>
      </c>
      <c r="G59" s="75">
        <f>SUM(NOx!Z322,NOx!Z328*$P$10,NOx!Z334*$P$10,NOx!Z340*$P$10)</f>
        <v>6.6034654146341483</v>
      </c>
      <c r="H59" s="75">
        <f>SUM(NOx!Z322,NOx!Z328*$P$11,NOx!Z334*$P$11,NOx!Z340*$P$11)</f>
        <v>7.3250957317073198</v>
      </c>
      <c r="I59" s="75"/>
      <c r="J59" s="75"/>
      <c r="K59" s="439"/>
      <c r="M59" s="75">
        <f>SUM(NOx!Z322,NOx!Z328,NOx!Z334,NOx!Z340)</f>
        <v>1.3115097560975633</v>
      </c>
    </row>
    <row r="60" spans="1:13">
      <c r="A60" s="1060"/>
      <c r="B60" s="75">
        <f>NOx!Z321</f>
        <v>6.2439024390243922</v>
      </c>
      <c r="C60" s="75"/>
      <c r="D60" s="75"/>
      <c r="E60" s="75"/>
      <c r="F60" s="75">
        <f>SUM(NOx!Z323,NOx!Z329*$P$9,NOx!Z335*$P$9,NOx!Z341*$P$9)</f>
        <v>5.6595965609756131</v>
      </c>
      <c r="G60" s="75">
        <f>SUM(NOx!Z323,NOx!Z329*$P$10,NOx!Z335*$P$10,NOx!Z341*$P$10)</f>
        <v>5.9646155609756129</v>
      </c>
      <c r="H60" s="75">
        <f>SUM(NOx!Z323,NOx!Z329*$P$11,NOx!Z335*$P$11,NOx!Z341*$P$11)</f>
        <v>6.8796725609756155</v>
      </c>
      <c r="I60" s="75"/>
      <c r="J60" s="75"/>
      <c r="K60" s="439"/>
      <c r="M60" s="75">
        <f>SUM(NOx!Z323,NOx!Z329,NOx!Z335,NOx!Z341)</f>
        <v>-0.74580243902438603</v>
      </c>
    </row>
    <row r="61" spans="1:13">
      <c r="A61" s="1060"/>
      <c r="B61" s="75">
        <f>NOx!Z322</f>
        <v>25.365853658536587</v>
      </c>
      <c r="C61" s="75"/>
      <c r="D61" s="75"/>
      <c r="E61" s="75"/>
      <c r="F61" s="75">
        <f>SUM(NOx!Z344,NOx!Z346*$P$9,NOx!Z348*$P$9,NOx!Z350*$P$9)</f>
        <v>7.9854458395061698</v>
      </c>
      <c r="G61" s="75">
        <f>SUM(NOx!Z344,NOx!Z346*$P$10,NOx!Z348*$P$10,NOx!Z350*$P$10)</f>
        <v>8.1875366172839446</v>
      </c>
      <c r="H61" s="75">
        <f>SUM(NOx!Z344,NOx!Z346*$P$11,NOx!Z348*$P$11,NOx!Z350*$P$11)</f>
        <v>8.7938089506172794</v>
      </c>
      <c r="I61" s="75"/>
      <c r="J61" s="75"/>
      <c r="K61" s="439"/>
      <c r="M61" s="75">
        <f>SUM(NOx!Z344,NOx!Z346,NOx!Z348,NOx!Z350)</f>
        <v>3.7415395061728347</v>
      </c>
    </row>
    <row r="62" spans="1:13">
      <c r="A62" s="1060"/>
      <c r="B62" s="75">
        <f>NOx!Z323</f>
        <v>29.756097560975615</v>
      </c>
      <c r="C62" s="75"/>
      <c r="D62" s="75"/>
      <c r="E62" s="75"/>
      <c r="F62" s="75">
        <f>SUM(NOx!Z356,NOx!Z359*$P$9,NOx!Z362*$P$9,NOx!Z365*$P$9)</f>
        <v>4.9764788732394356</v>
      </c>
      <c r="G62" s="75">
        <f>SUM(NOx!Z356,NOx!Z359*$P$10,NOx!Z362*$P$10,NOx!Z365*$P$10)</f>
        <v>5.1839436619718295</v>
      </c>
      <c r="H62" s="75">
        <f>SUM(NOx!Z356,NOx!Z359*$P$11,NOx!Z362*$P$11,NOx!Z365*$P$11)</f>
        <v>5.8063380281690131</v>
      </c>
      <c r="I62" s="75"/>
      <c r="J62" s="75"/>
      <c r="K62" s="439"/>
      <c r="M62" s="75">
        <f>SUM(NOx!Z356,NOx!Z359,NOx!Z362,NOx!Z365)</f>
        <v>0.6197183098591541</v>
      </c>
    </row>
    <row r="63" spans="1:13">
      <c r="A63" s="1060"/>
      <c r="B63" s="75">
        <f>NOx!Z344</f>
        <v>23.950617283950614</v>
      </c>
      <c r="C63" s="75"/>
      <c r="D63" s="75"/>
      <c r="E63" s="75"/>
      <c r="F63" s="75">
        <f>SUM(NOx!Z357,NOx!Z360*$P$9,NOx!Z363*$P$9,NOx!Z366*$P$9)</f>
        <v>8.3335211267605658</v>
      </c>
      <c r="G63" s="75">
        <f>SUM(NOx!Z357,NOx!Z360*$P$10,NOx!Z363*$P$10,NOx!Z366*$P$10)</f>
        <v>8.5740845070422562</v>
      </c>
      <c r="H63" s="75">
        <f>SUM(NOx!Z357,NOx!Z360*$P$11,NOx!Z363*$P$11,NOx!Z366*$P$11)</f>
        <v>9.2957746478873258</v>
      </c>
      <c r="I63" s="75"/>
      <c r="J63" s="75"/>
      <c r="K63" s="439"/>
      <c r="M63" s="75">
        <f>SUM(NOx!Z357,NOx!Z360,NOx!Z363,NOx!Z366)</f>
        <v>3.2816901408450732</v>
      </c>
    </row>
    <row r="64" spans="1:13">
      <c r="A64" s="1060"/>
      <c r="B64" s="75">
        <f>NOx!Z353</f>
        <v>10.470588235294118</v>
      </c>
      <c r="C64" s="75"/>
      <c r="D64" s="75"/>
      <c r="E64" s="75"/>
      <c r="F64" s="75"/>
      <c r="G64" s="75"/>
      <c r="H64" s="75"/>
      <c r="I64" s="75"/>
      <c r="J64" s="75"/>
      <c r="K64" s="439"/>
    </row>
    <row r="65" spans="1:14">
      <c r="A65" s="1060"/>
      <c r="B65" s="75">
        <f>NOx!Z356</f>
        <v>21.366197183098592</v>
      </c>
      <c r="C65" s="75"/>
      <c r="D65" s="75"/>
      <c r="E65" s="75"/>
      <c r="F65" s="75"/>
      <c r="G65" s="75"/>
      <c r="H65" s="75"/>
      <c r="I65" s="75"/>
      <c r="J65" s="75"/>
      <c r="K65" s="439"/>
    </row>
    <row r="66" spans="1:14" ht="17" thickBot="1">
      <c r="A66" s="1060"/>
      <c r="B66" s="75">
        <f>NOx!Z357</f>
        <v>27.338028169014088</v>
      </c>
      <c r="C66" s="75"/>
      <c r="D66" s="75"/>
      <c r="E66" s="75"/>
      <c r="F66" s="75"/>
      <c r="G66" s="75"/>
      <c r="H66" s="75"/>
      <c r="I66" s="75"/>
      <c r="J66" s="75"/>
      <c r="K66" s="439"/>
    </row>
    <row r="67" spans="1:14" ht="17" thickTop="1">
      <c r="A67" s="297" t="s">
        <v>251</v>
      </c>
      <c r="B67" s="75">
        <f t="shared" ref="B67:K67" si="0">+MEDIAN(B4:B66)</f>
        <v>25.140845070422539</v>
      </c>
      <c r="C67" s="75">
        <f t="shared" si="0"/>
        <v>-15.841598376139189</v>
      </c>
      <c r="D67" s="75">
        <f>+MEDIAN(D4:D66)</f>
        <v>-7.9207991880695943</v>
      </c>
      <c r="E67" s="75">
        <f t="shared" si="0"/>
        <v>-2.3762397564208784</v>
      </c>
      <c r="F67" s="75">
        <f>+MEDIAN(F4:F66)</f>
        <v>5.718464823361348</v>
      </c>
      <c r="G67" s="75">
        <f>+MEDIAN(G4:G66)</f>
        <v>5.9648311334289836</v>
      </c>
      <c r="H67" s="75">
        <f>+MEDIAN(H4:H66)</f>
        <v>6.8619458393113391</v>
      </c>
      <c r="I67" s="75">
        <f t="shared" si="0"/>
        <v>-19.909502262443439</v>
      </c>
      <c r="J67" s="75">
        <f t="shared" si="0"/>
        <v>100.67114093959731</v>
      </c>
      <c r="K67" s="439">
        <f t="shared" si="0"/>
        <v>5.1788268955650935E-3</v>
      </c>
    </row>
    <row r="68" spans="1:14">
      <c r="A68" s="296" t="s">
        <v>252</v>
      </c>
      <c r="B68" s="839">
        <f>_xlfn.PERCENTILE.INC(Table1[short-term O3],0.05)</f>
        <v>16.127180996426318</v>
      </c>
      <c r="C68" s="839">
        <f>_xlfn.PERCENTILE.INC(Table1[CH4],0.05)</f>
        <v>-29.687647040658778</v>
      </c>
      <c r="D68" s="839">
        <f>_xlfn.PERCENTILE.INC(Table1[CH4-induced O3],0.05)</f>
        <v>-14.843823520329389</v>
      </c>
      <c r="E68" s="839">
        <f>_xlfn.PERCENTILE.INC(Table1[SWV],0.05)</f>
        <v>-4.4531470560988158</v>
      </c>
      <c r="F68" s="839">
        <f>_xlfn.PERCENTILE.INC(Table1[net NOx (2018)],0.05)</f>
        <v>-3.3608996400980393</v>
      </c>
      <c r="G68" s="839">
        <f>_xlfn.PERCENTILE.INC(Table1[net NOx (2011)],0.05)</f>
        <v>-3.0271031939215671</v>
      </c>
      <c r="H68" s="839">
        <f>_xlfn.PERCENTILE.INC(Table1[net NOx (2005)],0.05)</f>
        <v>-2.0257138553921568</v>
      </c>
      <c r="I68" s="839">
        <f>_xlfn.PERCENTILE.INC(Table1[SO4d],0.05)</f>
        <v>-49.779998302000315</v>
      </c>
      <c r="J68" s="839">
        <f>_xlfn.PERCENTILE.INC(Table1[BCd],0.05)</f>
        <v>7.9522862823061633</v>
      </c>
      <c r="K68" s="842">
        <f>_xlfn.PERCENTILE.INC(Table1[H2O],0.05)</f>
        <v>2.0590863515425458E-3</v>
      </c>
    </row>
    <row r="69" spans="1:14">
      <c r="A69" s="296" t="s">
        <v>253</v>
      </c>
      <c r="B69" s="839">
        <f>_xlfn.PERCENTILE.INC(Table1[short-term O3],0.95)</f>
        <v>38.946341463414633</v>
      </c>
      <c r="C69" s="839">
        <f>_xlfn.PERCENTILE.INC(Table1[CH4],0.95)</f>
        <v>-11.054638210439107</v>
      </c>
      <c r="D69" s="839">
        <f>_xlfn.PERCENTILE.INC(Table1[CH4-induced O3],0.95)</f>
        <v>-5.5273191052195534</v>
      </c>
      <c r="E69" s="839">
        <f>_xlfn.PERCENTILE.INC(Table1[SWV],0.95)</f>
        <v>-1.658195731565866</v>
      </c>
      <c r="F69" s="839">
        <f>_xlfn.PERCENTILE.INC(Table1[net NOx (2018)],0.95)</f>
        <v>11.157112146047409</v>
      </c>
      <c r="G69" s="839">
        <f>_xlfn.PERCENTILE.INC(Table1[net NOx (2011)],0.95)</f>
        <v>11.465049940023366</v>
      </c>
      <c r="H69" s="839">
        <f>_xlfn.PERCENTILE.INC(Table1[net NOx (2005)],0.95)</f>
        <v>12.388863321951225</v>
      </c>
      <c r="I69" s="839">
        <f>_xlfn.PERCENTILE.INC(Table1[SO4d],0.95)</f>
        <v>-6.8728522336769773</v>
      </c>
      <c r="J69" s="839">
        <f>_xlfn.PERCENTILE.INC(Table1[BCd],0.95)</f>
        <v>428.65263725189817</v>
      </c>
      <c r="K69" s="842">
        <f>_xlfn.PERCENTILE.INC(Table1[H2O],0.95)</f>
        <v>8.2570043103448263E-3</v>
      </c>
    </row>
    <row r="70" spans="1:14">
      <c r="B70" s="88"/>
      <c r="C70" s="88"/>
      <c r="D70" s="88"/>
      <c r="E70" s="88"/>
    </row>
    <row r="71" spans="1:14">
      <c r="A71" s="528" t="s">
        <v>359</v>
      </c>
      <c r="B71" s="840">
        <f>'Master ERF Table'!$Q$10</f>
        <v>1.4319484124520485</v>
      </c>
      <c r="C71" s="840">
        <f>'Master ERF Table'!$Q$10</f>
        <v>1.4319484124520485</v>
      </c>
      <c r="D71" s="840">
        <f>'Master ERF Table'!$Q$10</f>
        <v>1.4319484124520485</v>
      </c>
      <c r="E71" s="840">
        <f>'Master ERF Table'!$Q$10</f>
        <v>1.4319484124520485</v>
      </c>
      <c r="F71" s="840">
        <f>'Master ERF Table'!$Q$10</f>
        <v>1.4319484124520485</v>
      </c>
      <c r="G71" s="840">
        <f>'Master ERF Table'!M21</f>
        <v>0.37291730688503999</v>
      </c>
      <c r="H71" s="841">
        <f>'Master ERF Table'!M19</f>
        <v>9.3229326721259997E-3</v>
      </c>
      <c r="I71" s="840">
        <f>'Master ERF Table'!M17</f>
        <v>382.55100397957017</v>
      </c>
    </row>
    <row r="72" spans="1:14">
      <c r="A72" s="62"/>
      <c r="B72" s="60"/>
      <c r="C72" s="63"/>
    </row>
    <row r="73" spans="1:14" ht="17" thickBot="1">
      <c r="A73" s="909" t="s">
        <v>361</v>
      </c>
      <c r="B73" s="89" t="s">
        <v>249</v>
      </c>
      <c r="C73" s="90" t="s">
        <v>77</v>
      </c>
      <c r="D73" s="90" t="s">
        <v>250</v>
      </c>
      <c r="E73" s="90" t="s">
        <v>73</v>
      </c>
      <c r="F73" s="90" t="s">
        <v>189</v>
      </c>
      <c r="G73" s="90" t="s">
        <v>254</v>
      </c>
      <c r="H73" s="90" t="s">
        <v>245</v>
      </c>
      <c r="I73" s="91" t="s">
        <v>146</v>
      </c>
    </row>
    <row r="74" spans="1:14" ht="17" thickTop="1">
      <c r="A74" s="73" t="s">
        <v>251</v>
      </c>
      <c r="B74" s="126">
        <f>+Table1[[#Totals],[short-term O3]]*B$71</f>
        <v>36.000393186294467</v>
      </c>
      <c r="C74" s="126">
        <f>((+Table1[[#Totals],[CH4]])*$P$9)*C$71</f>
        <v>-17.920637799878214</v>
      </c>
      <c r="D74" s="126">
        <f>((+Table1[[#Totals],[CH4-induced O3]])*$P$9)*D$71</f>
        <v>-8.9603188999391072</v>
      </c>
      <c r="E74" s="126">
        <f>((+Table1[[#Totals],[SWV]])*$P$9)*E$71</f>
        <v>-2.6880956699817324</v>
      </c>
      <c r="F74" s="126">
        <f>Table1[[#Totals],[net NOx (2018)]]*F$71</f>
        <v>8.1885466254751655</v>
      </c>
      <c r="G74" s="126">
        <f>+Table1[[#Totals],[SO4d]]*G$71</f>
        <v>-7.4245979651320182</v>
      </c>
      <c r="H74" s="126">
        <f>+Table1[[#Totals],[BCd]]*H$71</f>
        <v>0.93855026900597305</v>
      </c>
      <c r="I74" s="126">
        <f>+Table1[[#Totals],[H2O]]*I$71</f>
        <v>1.981165428334827</v>
      </c>
      <c r="K74" s="88"/>
      <c r="L74" s="88"/>
      <c r="M74" s="482"/>
      <c r="N74" s="88"/>
    </row>
    <row r="75" spans="1:14">
      <c r="A75" s="73" t="s">
        <v>252</v>
      </c>
      <c r="B75" s="126">
        <f t="shared" ref="B75" si="1">+B68*B$71</f>
        <v>23.093291225159511</v>
      </c>
      <c r="C75" s="126">
        <f t="shared" ref="C75:E76" si="2">((+C68)*$P$9)*C$71</f>
        <v>-33.583831448953397</v>
      </c>
      <c r="D75" s="126">
        <f t="shared" si="2"/>
        <v>-16.791915724476699</v>
      </c>
      <c r="E75" s="126">
        <f t="shared" si="2"/>
        <v>-5.0375747173430083</v>
      </c>
      <c r="F75" s="126">
        <f>+F68*F$71</f>
        <v>-4.812634904049049</v>
      </c>
      <c r="G75" s="126">
        <f>+I68*G$71</f>
        <v>-18.563822903523821</v>
      </c>
      <c r="H75" s="126">
        <f t="shared" ref="H75:I76" si="3">+J68*H$71</f>
        <v>7.4138629599411532E-2</v>
      </c>
      <c r="I75" s="126">
        <f t="shared" si="3"/>
        <v>0.78770555106323104</v>
      </c>
      <c r="K75" s="124"/>
      <c r="L75" s="88"/>
      <c r="M75" s="482"/>
      <c r="N75" s="88"/>
    </row>
    <row r="76" spans="1:14">
      <c r="A76" s="73" t="s">
        <v>253</v>
      </c>
      <c r="B76" s="126">
        <f>+B69*B$71</f>
        <v>55.769151829351976</v>
      </c>
      <c r="C76" s="126">
        <f t="shared" si="2"/>
        <v>-12.505440592179328</v>
      </c>
      <c r="D76" s="126">
        <f t="shared" si="2"/>
        <v>-6.252720296089664</v>
      </c>
      <c r="E76" s="126">
        <f t="shared" si="2"/>
        <v>-1.8758160888268989</v>
      </c>
      <c r="F76" s="126">
        <f>+F69*F$71</f>
        <v>15.976409025082054</v>
      </c>
      <c r="G76" s="126">
        <f>+I69*G$71</f>
        <v>-2.5630055456016501</v>
      </c>
      <c r="H76" s="126">
        <f t="shared" si="3"/>
        <v>3.9962996768286958</v>
      </c>
      <c r="I76" s="126">
        <f t="shared" si="3"/>
        <v>3.1587252887860515</v>
      </c>
      <c r="K76" s="88"/>
      <c r="L76" s="88"/>
      <c r="M76" s="482"/>
      <c r="N76" s="88"/>
    </row>
    <row r="77" spans="1:14">
      <c r="C77" s="63"/>
      <c r="K77" s="88"/>
      <c r="L77" s="88"/>
      <c r="M77" s="482"/>
      <c r="N77" s="88"/>
    </row>
    <row r="78" spans="1:14">
      <c r="K78" s="88"/>
      <c r="L78" s="88"/>
      <c r="M78" s="482"/>
      <c r="N78" s="88"/>
    </row>
    <row r="79" spans="1:14">
      <c r="A79" s="121" t="s">
        <v>267</v>
      </c>
      <c r="B79" s="843">
        <f>'Master ERF Table'!$AF$10</f>
        <v>1.0842030469565218</v>
      </c>
      <c r="C79" s="843">
        <f>'Master ERF Table'!$AF$10</f>
        <v>1.0842030469565218</v>
      </c>
      <c r="D79" s="843">
        <f>'Master ERF Table'!$AF$10</f>
        <v>1.0842030469565218</v>
      </c>
      <c r="E79" s="843">
        <f>'Master ERF Table'!$AF$10</f>
        <v>1.0842030469565218</v>
      </c>
      <c r="F79" s="843">
        <f>'Master ERF Table'!$AF$10</f>
        <v>1.0842030469565218</v>
      </c>
      <c r="G79" s="843">
        <f>'Master ERF Table'!AB21</f>
        <v>0.28235519999999997</v>
      </c>
      <c r="H79" s="843">
        <f>'Master ERF Table'!AB19</f>
        <v>7.05888E-3</v>
      </c>
      <c r="I79" s="843">
        <f>'Master ERF Table'!AB17</f>
        <v>289.64937600000002</v>
      </c>
      <c r="K79" s="88"/>
      <c r="L79" s="88"/>
      <c r="M79" s="482"/>
      <c r="N79" s="88"/>
    </row>
    <row r="80" spans="1:14">
      <c r="B80" s="60"/>
      <c r="C80" s="63"/>
    </row>
    <row r="81" spans="1:9" ht="17" thickBot="1">
      <c r="A81" s="122" t="s">
        <v>266</v>
      </c>
      <c r="B81" s="89" t="s">
        <v>249</v>
      </c>
      <c r="C81" s="90" t="s">
        <v>77</v>
      </c>
      <c r="D81" s="90" t="s">
        <v>250</v>
      </c>
      <c r="E81" s="90" t="s">
        <v>73</v>
      </c>
      <c r="F81" s="90" t="s">
        <v>189</v>
      </c>
      <c r="G81" s="90" t="s">
        <v>254</v>
      </c>
      <c r="H81" s="90" t="s">
        <v>245</v>
      </c>
      <c r="I81" s="91" t="s">
        <v>146</v>
      </c>
    </row>
    <row r="82" spans="1:9" ht="17" thickTop="1">
      <c r="A82" s="121" t="s">
        <v>251</v>
      </c>
      <c r="B82" s="125">
        <f>+Table1[[#Totals],[short-term O3]]*B$79</f>
        <v>27.257780828413967</v>
      </c>
      <c r="C82" s="125">
        <f>(+Table1[[#Totals],[CH4]]*$P$10)*C$79</f>
        <v>-13.396897197895846</v>
      </c>
      <c r="D82" s="125">
        <f>(+Table1[[#Totals],[CH4-induced O3]]*$P$10)*D$79</f>
        <v>-6.6984485989479232</v>
      </c>
      <c r="E82" s="125">
        <f>(+Table1[[#Totals],[SWV]]*$P$10)*E$79</f>
        <v>-2.0095345796843769</v>
      </c>
      <c r="F82" s="125">
        <f>+Table1[[#Totals],[net NOx (2011)]]*F$79</f>
        <v>6.4670880894448279</v>
      </c>
      <c r="G82" s="125">
        <f>+Table1[[#Totals],[SO4d]]*G$79</f>
        <v>-5.6215514932126691</v>
      </c>
      <c r="H82" s="125">
        <f>+Table1[[#Totals],[BCd]]*H$79</f>
        <v>0.71062550335570462</v>
      </c>
      <c r="I82" s="125">
        <f>+Table1[[#Totals],[H2O]]*I$79</f>
        <v>1.5000439787124467</v>
      </c>
    </row>
    <row r="83" spans="1:9">
      <c r="A83" s="121" t="s">
        <v>252</v>
      </c>
      <c r="B83" s="125">
        <f t="shared" ref="B83" si="4">+B68*B$79</f>
        <v>17.48513877514473</v>
      </c>
      <c r="C83" s="125">
        <f t="shared" ref="C83:E84" si="5">((+C68)*$P$10)*C$79</f>
        <v>-25.106201155192572</v>
      </c>
      <c r="D83" s="125">
        <f t="shared" si="5"/>
        <v>-12.553100577596286</v>
      </c>
      <c r="E83" s="125">
        <f t="shared" si="5"/>
        <v>-3.765930173278885</v>
      </c>
      <c r="F83" s="125">
        <f>+G68*F$79</f>
        <v>-3.2819945063015821</v>
      </c>
      <c r="G83" s="125">
        <f t="shared" ref="G83:I84" si="6">+I68*G$79</f>
        <v>-14.055641376560958</v>
      </c>
      <c r="H83" s="125">
        <f t="shared" si="6"/>
        <v>5.6134234592445327E-2</v>
      </c>
      <c r="I83" s="125">
        <f t="shared" si="6"/>
        <v>0.59641307685441503</v>
      </c>
    </row>
    <row r="84" spans="1:9">
      <c r="A84" s="121" t="s">
        <v>253</v>
      </c>
      <c r="B84" s="125">
        <f>+B69*B$79</f>
        <v>42.225742082443269</v>
      </c>
      <c r="C84" s="125">
        <f t="shared" si="5"/>
        <v>-9.3486684959928557</v>
      </c>
      <c r="D84" s="125">
        <f t="shared" si="5"/>
        <v>-4.6743342479964278</v>
      </c>
      <c r="E84" s="125">
        <f t="shared" si="5"/>
        <v>-1.4023002743989283</v>
      </c>
      <c r="F84" s="125">
        <f>+G69*F$79</f>
        <v>12.430442078482022</v>
      </c>
      <c r="G84" s="125">
        <f t="shared" si="6"/>
        <v>-1.9405855670103094</v>
      </c>
      <c r="H84" s="125">
        <f t="shared" si="6"/>
        <v>3.025807528044679</v>
      </c>
      <c r="I84" s="125">
        <f t="shared" si="6"/>
        <v>2.3916361461206894</v>
      </c>
    </row>
    <row r="87" spans="1:9">
      <c r="A87" s="127" t="s">
        <v>270</v>
      </c>
      <c r="B87" s="844">
        <f>'Master ERF Table'!AU10</f>
        <v>0.95671959782608695</v>
      </c>
      <c r="C87" s="844">
        <f>'Master ERF Table'!AU10</f>
        <v>0.95671959782608695</v>
      </c>
      <c r="D87" s="844">
        <f>'Master ERF Table'!AU10</f>
        <v>0.95671959782608695</v>
      </c>
      <c r="E87" s="844">
        <f>'Master ERF Table'!AU10</f>
        <v>0.95671959782608695</v>
      </c>
      <c r="F87" s="844">
        <f>'Master ERF Table'!AU10</f>
        <v>0.95671959782608695</v>
      </c>
      <c r="G87" s="844">
        <f>'Master ERF Table'!AQ21</f>
        <v>0.26564850000000001</v>
      </c>
      <c r="H87" s="844">
        <f>'Master ERF Table'!AQ19</f>
        <v>6.6412125000000002E-3</v>
      </c>
      <c r="I87" s="844">
        <f>'Master ERF Table'!AQ17</f>
        <v>272.51108625000001</v>
      </c>
    </row>
    <row r="88" spans="1:9">
      <c r="B88" s="60"/>
      <c r="C88" s="63"/>
    </row>
    <row r="89" spans="1:9" ht="17" thickBot="1">
      <c r="A89" s="130" t="s">
        <v>266</v>
      </c>
      <c r="B89" s="89" t="s">
        <v>249</v>
      </c>
      <c r="C89" s="90" t="s">
        <v>77</v>
      </c>
      <c r="D89" s="90" t="s">
        <v>250</v>
      </c>
      <c r="E89" s="90" t="s">
        <v>73</v>
      </c>
      <c r="F89" s="90" t="s">
        <v>189</v>
      </c>
      <c r="G89" s="90" t="s">
        <v>254</v>
      </c>
      <c r="H89" s="90" t="s">
        <v>245</v>
      </c>
      <c r="I89" s="91" t="s">
        <v>146</v>
      </c>
    </row>
    <row r="90" spans="1:9" ht="17" thickTop="1">
      <c r="A90" s="127" t="s">
        <v>251</v>
      </c>
      <c r="B90" s="143">
        <f>+Table1[[#Totals],[short-term O3]]*B$87</f>
        <v>24.052739184782613</v>
      </c>
      <c r="C90" s="143">
        <f>((+Table1[[#Totals],[CH4]])*$P$11)*C$87</f>
        <v>-11.366975720506707</v>
      </c>
      <c r="D90" s="143">
        <f>((+Table1[[#Totals],[CH4-induced O3]])*$P$11)*D$87</f>
        <v>-5.6834878602533534</v>
      </c>
      <c r="E90" s="143">
        <f>((+Table1[[#Totals],[SWV]])*$P$11)*E$87</f>
        <v>-1.7050463580760062</v>
      </c>
      <c r="F90" s="143">
        <f>+Table1[[#Totals],[net NOx (2005)]]*F$87</f>
        <v>6.5649580636903346</v>
      </c>
      <c r="G90" s="143">
        <f>+Table1[[#Totals],[SO4d]]*G$87</f>
        <v>-5.2889294117647063</v>
      </c>
      <c r="H90" s="143">
        <f>+Table1[[#Totals],[BCd]]*H$87</f>
        <v>0.66857843959731544</v>
      </c>
      <c r="I90" s="143">
        <f>+Table1[[#Totals],[H2O]]*I$87</f>
        <v>1.411287742811159</v>
      </c>
    </row>
    <row r="91" spans="1:9">
      <c r="A91" s="127" t="s">
        <v>252</v>
      </c>
      <c r="B91" s="143">
        <f>+B68*B$87</f>
        <v>15.429190116969499</v>
      </c>
      <c r="C91" s="143">
        <f t="shared" ref="C91:E92" si="7">((+C68)*$P$11)*C$87</f>
        <v>-21.302065302856416</v>
      </c>
      <c r="D91" s="143">
        <f t="shared" si="7"/>
        <v>-10.651032651428208</v>
      </c>
      <c r="E91" s="143">
        <f t="shared" si="7"/>
        <v>-3.1953097954284617</v>
      </c>
      <c r="F91" s="143">
        <f t="shared" ref="F91:I92" si="8">+H68*F$87</f>
        <v>-1.9380401450415163</v>
      </c>
      <c r="G91" s="143">
        <f t="shared" si="8"/>
        <v>-13.223981878928932</v>
      </c>
      <c r="H91" s="143">
        <f t="shared" si="8"/>
        <v>5.2812823061630224E-2</v>
      </c>
      <c r="I91" s="143">
        <f t="shared" si="8"/>
        <v>0.56112385834140854</v>
      </c>
    </row>
    <row r="92" spans="1:9">
      <c r="A92" s="127" t="s">
        <v>253</v>
      </c>
      <c r="B92" s="143">
        <f>+B69*B$87</f>
        <v>37.2607281416755</v>
      </c>
      <c r="C92" s="143">
        <f t="shared" si="7"/>
        <v>-7.9321417671031469</v>
      </c>
      <c r="D92" s="143">
        <f t="shared" si="7"/>
        <v>-3.9660708835515734</v>
      </c>
      <c r="E92" s="143">
        <f t="shared" si="7"/>
        <v>-1.189821265065472</v>
      </c>
      <c r="F92" s="143">
        <f t="shared" si="8"/>
        <v>11.852668334899535</v>
      </c>
      <c r="G92" s="143">
        <f t="shared" si="8"/>
        <v>-1.8257628865979385</v>
      </c>
      <c r="H92" s="143">
        <f t="shared" si="8"/>
        <v>2.846773252675272</v>
      </c>
      <c r="I92" s="143">
        <f t="shared" si="8"/>
        <v>2.2501252137830008</v>
      </c>
    </row>
  </sheetData>
  <mergeCells count="2">
    <mergeCell ref="A4:A66"/>
    <mergeCell ref="B2:H2"/>
  </mergeCells>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V78"/>
  <sheetViews>
    <sheetView topLeftCell="A18" zoomScale="95" zoomScaleNormal="95" workbookViewId="0">
      <selection activeCell="J73" sqref="J73"/>
    </sheetView>
  </sheetViews>
  <sheetFormatPr baseColWidth="10" defaultColWidth="11.1640625" defaultRowHeight="16"/>
  <cols>
    <col min="3" max="3" width="25.5" customWidth="1"/>
    <col min="4" max="4" width="17.83203125" customWidth="1"/>
    <col min="5" max="5" width="13.83203125" customWidth="1"/>
    <col min="6" max="6" width="18" customWidth="1"/>
    <col min="7" max="7" width="16.6640625" customWidth="1"/>
    <col min="8" max="8" width="17.33203125" customWidth="1"/>
    <col min="9" max="9" width="17.5" customWidth="1"/>
    <col min="10" max="10" width="12.1640625" customWidth="1"/>
    <col min="11" max="11" width="11.6640625" customWidth="1"/>
    <col min="15" max="15" width="12" customWidth="1"/>
    <col min="21" max="21" width="13.83203125" customWidth="1"/>
  </cols>
  <sheetData>
    <row r="1" spans="1:22" ht="26">
      <c r="C1" s="300" t="s">
        <v>404</v>
      </c>
    </row>
    <row r="2" spans="1:22">
      <c r="A2" t="s">
        <v>405</v>
      </c>
      <c r="B2" t="s">
        <v>406</v>
      </c>
      <c r="C2" t="s">
        <v>407</v>
      </c>
    </row>
    <row r="3" spans="1:22">
      <c r="B3" t="s">
        <v>408</v>
      </c>
      <c r="C3" t="s">
        <v>409</v>
      </c>
    </row>
    <row r="4" spans="1:22">
      <c r="B4" t="s">
        <v>410</v>
      </c>
      <c r="C4" t="s">
        <v>411</v>
      </c>
    </row>
    <row r="5" spans="1:22">
      <c r="B5" t="s">
        <v>412</v>
      </c>
      <c r="C5" t="s">
        <v>413</v>
      </c>
    </row>
    <row r="6" spans="1:22">
      <c r="B6" s="88"/>
      <c r="C6" s="88"/>
      <c r="D6" s="88"/>
      <c r="E6" s="88"/>
      <c r="F6" s="88"/>
      <c r="G6" s="88"/>
      <c r="H6" s="88"/>
      <c r="I6" s="88"/>
    </row>
    <row r="8" spans="1:22" ht="26">
      <c r="C8" s="300" t="s">
        <v>414</v>
      </c>
    </row>
    <row r="9" spans="1:22">
      <c r="B9" t="s">
        <v>415</v>
      </c>
      <c r="C9" t="s">
        <v>416</v>
      </c>
    </row>
    <row r="11" spans="1:22">
      <c r="B11" s="122" t="s">
        <v>417</v>
      </c>
      <c r="C11" s="385" t="s">
        <v>418</v>
      </c>
      <c r="D11" s="74" t="s">
        <v>159</v>
      </c>
      <c r="E11" s="74" t="s">
        <v>376</v>
      </c>
      <c r="F11" s="74" t="s">
        <v>419</v>
      </c>
      <c r="G11" s="74" t="s">
        <v>420</v>
      </c>
      <c r="H11" s="74" t="s">
        <v>421</v>
      </c>
      <c r="I11" s="74" t="s">
        <v>422</v>
      </c>
      <c r="J11" s="74" t="s">
        <v>423</v>
      </c>
      <c r="K11" s="74" t="s">
        <v>424</v>
      </c>
      <c r="L11" s="74" t="s">
        <v>425</v>
      </c>
      <c r="M11" s="74" t="s">
        <v>426</v>
      </c>
      <c r="N11" s="74" t="s">
        <v>427</v>
      </c>
      <c r="O11" s="74" t="s">
        <v>428</v>
      </c>
      <c r="P11" s="74" t="s">
        <v>227</v>
      </c>
      <c r="Q11" s="74" t="s">
        <v>49</v>
      </c>
    </row>
    <row r="12" spans="1:22">
      <c r="C12" s="515" t="s">
        <v>429</v>
      </c>
      <c r="D12" s="63">
        <v>38</v>
      </c>
      <c r="E12" s="63">
        <v>2002</v>
      </c>
      <c r="F12" s="63" t="s">
        <v>430</v>
      </c>
      <c r="G12" s="386">
        <v>32820000000</v>
      </c>
      <c r="H12" s="387">
        <v>1.4</v>
      </c>
      <c r="I12" s="388">
        <f>D12*H12</f>
        <v>53.199999999999996</v>
      </c>
      <c r="J12" s="389">
        <v>1.1399999999999999</v>
      </c>
      <c r="K12" s="388">
        <f>I12*J12</f>
        <v>60.647999999999989</v>
      </c>
      <c r="L12" s="387">
        <v>1</v>
      </c>
      <c r="M12" s="388">
        <f>K12*L12</f>
        <v>60.647999999999989</v>
      </c>
      <c r="N12" s="387">
        <v>1.1499999999999999</v>
      </c>
      <c r="O12" s="388">
        <f>N12*M12</f>
        <v>69.745199999999983</v>
      </c>
      <c r="P12" s="386">
        <f>O12/G12</f>
        <v>2.1250822669104199E-9</v>
      </c>
    </row>
    <row r="13" spans="1:22">
      <c r="C13" s="517" t="s">
        <v>431</v>
      </c>
      <c r="D13" s="63">
        <v>56</v>
      </c>
      <c r="E13" s="63">
        <v>2006</v>
      </c>
      <c r="F13" s="63" t="s">
        <v>13</v>
      </c>
      <c r="G13" s="386">
        <v>38680000000</v>
      </c>
      <c r="H13" s="472">
        <v>1</v>
      </c>
      <c r="I13" s="388">
        <f t="shared" ref="I13:I15" si="0">D13*H13</f>
        <v>56</v>
      </c>
      <c r="J13" s="472">
        <v>1</v>
      </c>
      <c r="K13" s="388">
        <f t="shared" ref="K13:K15" si="1">I13*J13</f>
        <v>56</v>
      </c>
      <c r="L13" s="387">
        <v>0.87</v>
      </c>
      <c r="M13" s="388">
        <f t="shared" ref="M13:M15" si="2">K13*L13</f>
        <v>48.72</v>
      </c>
      <c r="N13" s="387">
        <v>1.1499999999999999</v>
      </c>
      <c r="O13" s="388">
        <f>N13*M13</f>
        <v>56.027999999999992</v>
      </c>
      <c r="P13" s="386">
        <f>O13/G13</f>
        <v>1.4485005170630815E-9</v>
      </c>
      <c r="Q13" t="s">
        <v>896</v>
      </c>
      <c r="V13" t="s">
        <v>897</v>
      </c>
    </row>
    <row r="14" spans="1:22">
      <c r="C14" s="516" t="s">
        <v>432</v>
      </c>
      <c r="D14" s="390">
        <v>57</v>
      </c>
      <c r="E14" s="390">
        <v>2006</v>
      </c>
      <c r="F14" s="390" t="s">
        <v>13</v>
      </c>
      <c r="G14" s="392">
        <v>38680000000</v>
      </c>
      <c r="H14" s="390">
        <v>1</v>
      </c>
      <c r="I14" s="391">
        <f t="shared" si="0"/>
        <v>57</v>
      </c>
      <c r="J14" s="390">
        <v>1</v>
      </c>
      <c r="K14" s="391">
        <f t="shared" si="1"/>
        <v>57</v>
      </c>
      <c r="L14" s="390">
        <v>0.87</v>
      </c>
      <c r="M14" s="391">
        <f t="shared" si="2"/>
        <v>49.589999999999996</v>
      </c>
      <c r="N14" s="390">
        <v>1.1499999999999999</v>
      </c>
      <c r="O14" s="391">
        <f>N14*M14</f>
        <v>57.028499999999994</v>
      </c>
      <c r="P14" s="392">
        <f>O14/G14</f>
        <v>1.4743665977249223E-9</v>
      </c>
    </row>
    <row r="15" spans="1:22">
      <c r="C15" s="515" t="s">
        <v>433</v>
      </c>
      <c r="D15" s="63">
        <v>63</v>
      </c>
      <c r="E15" s="63">
        <v>2006</v>
      </c>
      <c r="F15" s="63" t="s">
        <v>13</v>
      </c>
      <c r="G15" s="386">
        <v>38680000000</v>
      </c>
      <c r="H15" s="472">
        <v>1</v>
      </c>
      <c r="I15" s="388">
        <f t="shared" si="0"/>
        <v>63</v>
      </c>
      <c r="J15" s="472">
        <v>1</v>
      </c>
      <c r="K15" s="388">
        <f t="shared" si="1"/>
        <v>63</v>
      </c>
      <c r="L15" s="472">
        <v>1</v>
      </c>
      <c r="M15" s="388">
        <f t="shared" si="2"/>
        <v>63</v>
      </c>
      <c r="N15" s="387">
        <v>1.1499999999999999</v>
      </c>
      <c r="O15" s="388">
        <f>N15*M15</f>
        <v>72.449999999999989</v>
      </c>
      <c r="P15" s="386">
        <f>O15/G15</f>
        <v>1.8730610134436396E-9</v>
      </c>
    </row>
    <row r="16" spans="1:22">
      <c r="O16" s="75"/>
    </row>
    <row r="17" spans="2:19">
      <c r="L17" s="394"/>
      <c r="M17" s="111"/>
      <c r="N17" s="112" t="s">
        <v>434</v>
      </c>
      <c r="O17" s="935">
        <f>AVERAGE(O12,O13,O15)</f>
        <v>66.074399999999983</v>
      </c>
      <c r="P17" s="942">
        <f>AVERAGE(P12,P13,P15)</f>
        <v>1.8155479324723805E-9</v>
      </c>
    </row>
    <row r="18" spans="2:19">
      <c r="L18" s="114" t="s">
        <v>435</v>
      </c>
      <c r="M18" s="62"/>
      <c r="N18" s="936">
        <v>70</v>
      </c>
      <c r="O18" s="937">
        <f>O17/100*70</f>
        <v>46.252079999999985</v>
      </c>
      <c r="P18" s="116"/>
    </row>
    <row r="19" spans="2:19">
      <c r="C19" s="393"/>
      <c r="D19" s="393"/>
      <c r="H19" s="393"/>
      <c r="L19" s="114"/>
      <c r="M19" s="62"/>
      <c r="N19" s="115" t="s">
        <v>441</v>
      </c>
      <c r="O19" s="938">
        <f>O17+O18</f>
        <v>112.32647999999998</v>
      </c>
      <c r="P19" s="116"/>
    </row>
    <row r="20" spans="2:19">
      <c r="L20" s="117"/>
      <c r="M20" s="412"/>
      <c r="N20" s="119" t="s">
        <v>446</v>
      </c>
      <c r="O20" s="939">
        <f>O17-O18</f>
        <v>19.822319999999998</v>
      </c>
      <c r="P20" s="120"/>
    </row>
    <row r="22" spans="2:19">
      <c r="B22" s="394"/>
      <c r="C22" s="395"/>
      <c r="D22" s="395"/>
      <c r="E22" s="396" t="s">
        <v>436</v>
      </c>
      <c r="F22" s="396" t="s">
        <v>437</v>
      </c>
      <c r="G22" s="396" t="s">
        <v>438</v>
      </c>
      <c r="H22" s="396" t="s">
        <v>439</v>
      </c>
      <c r="I22" s="396" t="s">
        <v>440</v>
      </c>
      <c r="J22" s="927" t="s">
        <v>894</v>
      </c>
      <c r="K22" s="927" t="s">
        <v>418</v>
      </c>
      <c r="L22" s="927"/>
      <c r="M22" s="928"/>
    </row>
    <row r="23" spans="2:19">
      <c r="B23" s="397" t="s">
        <v>442</v>
      </c>
      <c r="C23" s="398" t="s">
        <v>443</v>
      </c>
      <c r="D23" s="399" t="s">
        <v>227</v>
      </c>
      <c r="E23" s="399" t="s">
        <v>444</v>
      </c>
      <c r="F23" s="399">
        <v>2006</v>
      </c>
      <c r="G23" s="399"/>
      <c r="H23" s="399" t="s">
        <v>444</v>
      </c>
      <c r="I23" s="399" t="s">
        <v>445</v>
      </c>
      <c r="J23" s="399" t="s">
        <v>895</v>
      </c>
      <c r="K23" s="399" t="s">
        <v>451</v>
      </c>
      <c r="L23" s="399"/>
      <c r="M23" s="929"/>
      <c r="S23" s="393"/>
    </row>
    <row r="24" spans="2:19" ht="26">
      <c r="B24" s="400">
        <v>2006</v>
      </c>
      <c r="C24" s="515" t="s">
        <v>429</v>
      </c>
      <c r="D24" s="401">
        <f>P12</f>
        <v>2.1250822669104199E-9</v>
      </c>
      <c r="E24" s="422">
        <f>33179.1491950619*1000000</f>
        <v>33179149195.061901</v>
      </c>
      <c r="F24" s="401">
        <f>$G$15</f>
        <v>38680000000</v>
      </c>
      <c r="G24" s="402">
        <f>F24/E24</f>
        <v>1.1657924009020941</v>
      </c>
      <c r="H24" s="401">
        <f>G24*E24</f>
        <v>38680000000</v>
      </c>
      <c r="I24" s="402">
        <f>H24*D24</f>
        <v>82.198182084095038</v>
      </c>
      <c r="J24" s="75">
        <f>$I$37</f>
        <v>0.41666666666666669</v>
      </c>
      <c r="K24" s="931">
        <f>I24*J24</f>
        <v>34.249242535039599</v>
      </c>
      <c r="L24" s="62"/>
      <c r="M24" s="116"/>
    </row>
    <row r="25" spans="2:19">
      <c r="B25" s="114"/>
      <c r="C25" s="517" t="s">
        <v>431</v>
      </c>
      <c r="D25" s="401">
        <f>P13</f>
        <v>1.4485005170630815E-9</v>
      </c>
      <c r="E25" s="401">
        <f>33179.1491950619*1000000</f>
        <v>33179149195.061901</v>
      </c>
      <c r="F25" s="401">
        <f>$G$13</f>
        <v>38680000000</v>
      </c>
      <c r="G25" s="402">
        <f t="shared" ref="G25:G27" si="3">F25/E25</f>
        <v>1.1657924009020941</v>
      </c>
      <c r="H25" s="401">
        <f>G25*E25</f>
        <v>38680000000</v>
      </c>
      <c r="I25" s="402">
        <f>H25*D25</f>
        <v>56.027999999999992</v>
      </c>
      <c r="J25" s="75">
        <f>$I$37</f>
        <v>0.41666666666666669</v>
      </c>
      <c r="K25" s="931">
        <f t="shared" ref="K25:K27" si="4">I25*J25</f>
        <v>23.344999999999999</v>
      </c>
      <c r="L25" s="62"/>
      <c r="M25" s="116"/>
    </row>
    <row r="26" spans="2:19">
      <c r="B26" s="926" t="s">
        <v>893</v>
      </c>
      <c r="C26" s="516" t="s">
        <v>432</v>
      </c>
      <c r="D26" s="401">
        <f>P14</f>
        <v>1.4743665977249223E-9</v>
      </c>
      <c r="E26" s="401">
        <f>33179.1491950619*1000000</f>
        <v>33179149195.061901</v>
      </c>
      <c r="F26" s="401">
        <f>$G$14</f>
        <v>38680000000</v>
      </c>
      <c r="G26" s="402">
        <f>F26/E26</f>
        <v>1.1657924009020941</v>
      </c>
      <c r="H26" s="401">
        <f>G26*E26</f>
        <v>38680000000</v>
      </c>
      <c r="I26" s="402">
        <f>H26*D26</f>
        <v>57.028499999999994</v>
      </c>
      <c r="J26" s="75">
        <v>1</v>
      </c>
      <c r="K26" s="931">
        <f t="shared" si="4"/>
        <v>57.028499999999994</v>
      </c>
      <c r="L26" s="62"/>
      <c r="M26" s="116"/>
    </row>
    <row r="27" spans="2:19">
      <c r="B27" s="114"/>
      <c r="C27" s="515" t="s">
        <v>433</v>
      </c>
      <c r="D27" s="401">
        <f>P15</f>
        <v>1.8730610134436396E-9</v>
      </c>
      <c r="E27" s="401">
        <f>33179.1491950619*1000000</f>
        <v>33179149195.061901</v>
      </c>
      <c r="F27" s="401">
        <f>$G$15</f>
        <v>38680000000</v>
      </c>
      <c r="G27" s="402">
        <f t="shared" si="3"/>
        <v>1.1657924009020941</v>
      </c>
      <c r="H27" s="401">
        <f>G27*E27</f>
        <v>38680000000</v>
      </c>
      <c r="I27" s="402">
        <f>H27*D27</f>
        <v>72.449999999999974</v>
      </c>
      <c r="J27" s="75">
        <f>$I$37</f>
        <v>0.41666666666666669</v>
      </c>
      <c r="K27" s="931">
        <f t="shared" si="4"/>
        <v>30.187499999999989</v>
      </c>
      <c r="L27" s="62"/>
      <c r="M27" s="116"/>
    </row>
    <row r="28" spans="2:19">
      <c r="B28" s="114"/>
      <c r="C28" s="62"/>
      <c r="D28" s="62"/>
      <c r="E28" s="62"/>
      <c r="F28" s="62"/>
      <c r="G28" s="62"/>
      <c r="H28" s="62"/>
      <c r="I28" s="62"/>
      <c r="L28" s="394" t="s">
        <v>447</v>
      </c>
      <c r="M28" s="403">
        <f>I29+ (I29/100*70)</f>
        <v>119.38316984765382</v>
      </c>
    </row>
    <row r="29" spans="2:19">
      <c r="B29" s="114"/>
      <c r="C29" s="62"/>
      <c r="D29" s="62"/>
      <c r="E29" s="62"/>
      <c r="F29" s="62"/>
      <c r="G29" s="404" t="s">
        <v>448</v>
      </c>
      <c r="H29" s="405" t="s">
        <v>449</v>
      </c>
      <c r="I29" s="934">
        <f>AVERAGE(I24,I25,I27)</f>
        <v>70.225394028031658</v>
      </c>
      <c r="L29" s="406">
        <v>0.7</v>
      </c>
      <c r="M29" s="407"/>
    </row>
    <row r="30" spans="2:19">
      <c r="B30" s="114"/>
      <c r="C30" s="62"/>
      <c r="D30" s="62"/>
      <c r="E30" s="62"/>
      <c r="F30" s="62"/>
      <c r="G30" s="408"/>
      <c r="H30" s="409"/>
      <c r="I30" s="62"/>
      <c r="L30" s="117" t="s">
        <v>450</v>
      </c>
      <c r="M30" s="410">
        <f>I29-(I29/100*70)</f>
        <v>21.067618208409492</v>
      </c>
    </row>
    <row r="31" spans="2:19">
      <c r="B31" s="114"/>
      <c r="C31" s="62"/>
      <c r="D31" s="401"/>
      <c r="E31" s="62"/>
      <c r="F31" s="62"/>
      <c r="G31" s="62"/>
      <c r="H31" s="62"/>
      <c r="I31" s="62"/>
      <c r="L31" s="394" t="s">
        <v>447</v>
      </c>
      <c r="M31" s="403">
        <f>I32+ (I32/100*70)</f>
        <v>61.544353077391818</v>
      </c>
    </row>
    <row r="32" spans="2:19">
      <c r="B32" s="114"/>
      <c r="C32" s="62"/>
      <c r="D32" s="62"/>
      <c r="E32" s="62"/>
      <c r="F32" s="62"/>
      <c r="G32" s="411" t="s">
        <v>451</v>
      </c>
      <c r="H32" s="405" t="s">
        <v>452</v>
      </c>
      <c r="I32" s="932">
        <f>AVERAGE(K24:K27)</f>
        <v>36.202560633759894</v>
      </c>
      <c r="L32" s="406">
        <v>0.7</v>
      </c>
      <c r="M32" s="407"/>
    </row>
    <row r="33" spans="2:13">
      <c r="B33" s="117"/>
      <c r="C33" s="412"/>
      <c r="D33" s="412"/>
      <c r="E33" s="412"/>
      <c r="F33" s="412"/>
      <c r="G33" s="412"/>
      <c r="H33" s="412"/>
      <c r="I33" s="412"/>
      <c r="J33" s="118"/>
      <c r="K33" s="930"/>
      <c r="L33" s="117" t="s">
        <v>450</v>
      </c>
      <c r="M33" s="410">
        <f>I32-(I32/100*70)</f>
        <v>10.860768190127967</v>
      </c>
    </row>
    <row r="34" spans="2:13">
      <c r="B34" s="62"/>
      <c r="C34" s="62"/>
      <c r="D34" s="62"/>
      <c r="E34" s="62"/>
      <c r="F34" s="62"/>
      <c r="G34" s="62"/>
      <c r="H34" s="62"/>
      <c r="I34" s="62"/>
      <c r="J34" s="62"/>
      <c r="K34" s="413"/>
    </row>
    <row r="35" spans="2:13">
      <c r="B35" s="62"/>
      <c r="C35" s="62"/>
      <c r="D35" s="62"/>
      <c r="E35" s="62"/>
      <c r="F35" s="62"/>
      <c r="G35" s="62"/>
      <c r="H35" s="62"/>
      <c r="I35" s="62"/>
      <c r="J35" s="62"/>
      <c r="K35" s="413"/>
    </row>
    <row r="36" spans="2:13">
      <c r="B36" s="414" t="s">
        <v>453</v>
      </c>
      <c r="C36" s="415"/>
      <c r="D36" s="415"/>
      <c r="E36" s="415"/>
      <c r="F36" s="924" t="s">
        <v>892</v>
      </c>
      <c r="G36" s="416" t="s">
        <v>454</v>
      </c>
      <c r="H36" s="416" t="s">
        <v>63</v>
      </c>
      <c r="I36" s="417" t="s">
        <v>434</v>
      </c>
    </row>
    <row r="37" spans="2:13" ht="26">
      <c r="B37" s="418" t="s">
        <v>455</v>
      </c>
      <c r="C37" s="419"/>
      <c r="D37" s="419"/>
      <c r="E37" s="419"/>
      <c r="F37" s="419">
        <v>0.35</v>
      </c>
      <c r="G37" s="419">
        <v>0.59</v>
      </c>
      <c r="H37" s="419">
        <v>0.31</v>
      </c>
      <c r="I37" s="925">
        <f>AVERAGE(F37:H37)</f>
        <v>0.41666666666666669</v>
      </c>
    </row>
    <row r="39" spans="2:13">
      <c r="B39" s="394"/>
      <c r="C39" s="395"/>
      <c r="D39" s="395"/>
      <c r="E39" s="396" t="s">
        <v>436</v>
      </c>
      <c r="F39" s="396" t="s">
        <v>438</v>
      </c>
      <c r="G39" s="396" t="s">
        <v>439</v>
      </c>
      <c r="H39" s="396">
        <v>2005</v>
      </c>
      <c r="I39" s="927" t="s">
        <v>894</v>
      </c>
      <c r="J39" s="927" t="s">
        <v>418</v>
      </c>
      <c r="K39" s="927"/>
      <c r="L39" s="928"/>
    </row>
    <row r="40" spans="2:13">
      <c r="B40" s="397" t="s">
        <v>456</v>
      </c>
      <c r="C40" s="398" t="s">
        <v>457</v>
      </c>
      <c r="D40" s="399" t="s">
        <v>227</v>
      </c>
      <c r="E40" s="399" t="s">
        <v>458</v>
      </c>
      <c r="F40" s="399"/>
      <c r="G40" s="399" t="s">
        <v>458</v>
      </c>
      <c r="H40" s="399" t="s">
        <v>445</v>
      </c>
      <c r="I40" s="399" t="s">
        <v>895</v>
      </c>
      <c r="J40" s="399" t="s">
        <v>451</v>
      </c>
      <c r="K40" s="399"/>
      <c r="L40" s="929"/>
    </row>
    <row r="41" spans="2:13" ht="26">
      <c r="B41" s="400">
        <v>2005</v>
      </c>
      <c r="C41" s="515" t="s">
        <v>429</v>
      </c>
      <c r="D41" s="401">
        <f>P12</f>
        <v>2.1250822669104199E-9</v>
      </c>
      <c r="E41" s="401">
        <f>31857.353024203*1000000</f>
        <v>31857353024.202999</v>
      </c>
      <c r="F41" s="402">
        <f>G24</f>
        <v>1.1657924009020941</v>
      </c>
      <c r="G41" s="401">
        <f>F41*E41</f>
        <v>37139060068.471207</v>
      </c>
      <c r="H41" s="402">
        <f>G41*D41</f>
        <v>78.923557961229051</v>
      </c>
      <c r="I41" s="75">
        <f>$I$37</f>
        <v>0.41666666666666669</v>
      </c>
      <c r="J41" s="931">
        <f>H41*I41</f>
        <v>32.884815817178776</v>
      </c>
      <c r="K41" s="62"/>
      <c r="L41" s="116"/>
    </row>
    <row r="42" spans="2:13">
      <c r="B42" s="114"/>
      <c r="C42" s="517" t="s">
        <v>431</v>
      </c>
      <c r="D42" s="401">
        <f>P13</f>
        <v>1.4485005170630815E-9</v>
      </c>
      <c r="E42" s="401">
        <f>31857.353024203*1000000</f>
        <v>31857353024.202999</v>
      </c>
      <c r="F42" s="402">
        <f>G25</f>
        <v>1.1657924009020941</v>
      </c>
      <c r="G42" s="401">
        <f t="shared" ref="G42:G44" si="5">F42*E42</f>
        <v>37139060068.471207</v>
      </c>
      <c r="H42" s="402">
        <f t="shared" ref="H42:H44" si="6">G42*D42</f>
        <v>53.795947712417387</v>
      </c>
      <c r="I42" s="75">
        <f>$I$37</f>
        <v>0.41666666666666669</v>
      </c>
      <c r="J42" s="931">
        <f t="shared" ref="J42:J44" si="7">H42*I42</f>
        <v>22.414978213507247</v>
      </c>
      <c r="K42" s="62"/>
      <c r="L42" s="116"/>
    </row>
    <row r="43" spans="2:13">
      <c r="B43" s="926" t="s">
        <v>893</v>
      </c>
      <c r="C43" s="516" t="s">
        <v>432</v>
      </c>
      <c r="D43" s="401">
        <f>P14</f>
        <v>1.4743665977249223E-9</v>
      </c>
      <c r="E43" s="420">
        <v>31900000000</v>
      </c>
      <c r="F43" s="402">
        <f>G26</f>
        <v>1.1657924009020941</v>
      </c>
      <c r="G43" s="401">
        <f t="shared" si="5"/>
        <v>37188777588.776802</v>
      </c>
      <c r="H43" s="402">
        <f t="shared" si="6"/>
        <v>54.829891487113692</v>
      </c>
      <c r="I43" s="75">
        <v>1</v>
      </c>
      <c r="J43" s="931">
        <f t="shared" si="7"/>
        <v>54.829891487113692</v>
      </c>
      <c r="K43" s="62"/>
      <c r="L43" s="116"/>
    </row>
    <row r="44" spans="2:13">
      <c r="B44" s="114"/>
      <c r="C44" s="515" t="s">
        <v>433</v>
      </c>
      <c r="D44" s="401">
        <f>P15</f>
        <v>1.8730610134436396E-9</v>
      </c>
      <c r="E44" s="420">
        <v>31900000000</v>
      </c>
      <c r="F44" s="402">
        <f>G27</f>
        <v>1.1657924009020941</v>
      </c>
      <c r="G44" s="401">
        <f t="shared" si="5"/>
        <v>37188777588.776802</v>
      </c>
      <c r="H44" s="402">
        <f t="shared" si="6"/>
        <v>69.65684943916439</v>
      </c>
      <c r="I44" s="75">
        <f>$I$37</f>
        <v>0.41666666666666669</v>
      </c>
      <c r="J44" s="931">
        <f t="shared" si="7"/>
        <v>29.023687266318497</v>
      </c>
      <c r="K44" s="62"/>
      <c r="L44" s="116"/>
    </row>
    <row r="45" spans="2:13">
      <c r="B45" s="114"/>
      <c r="C45" s="62"/>
      <c r="D45" s="62"/>
      <c r="E45" s="62"/>
      <c r="F45" s="62"/>
      <c r="G45" s="62"/>
      <c r="H45" s="62"/>
      <c r="I45" s="75"/>
      <c r="J45" s="75"/>
      <c r="K45" s="394" t="s">
        <v>447</v>
      </c>
      <c r="L45" s="403">
        <f>H46+ (H46/100*70)</f>
        <v>114.67993456392614</v>
      </c>
    </row>
    <row r="46" spans="2:13">
      <c r="B46" s="114"/>
      <c r="C46" s="62"/>
      <c r="D46" s="62"/>
      <c r="E46" s="62"/>
      <c r="F46" s="404" t="s">
        <v>448</v>
      </c>
      <c r="G46" s="405" t="s">
        <v>465</v>
      </c>
      <c r="H46" s="933">
        <f>AVERAGE(H41,H42,H44)</f>
        <v>67.458785037603604</v>
      </c>
      <c r="I46" s="75"/>
      <c r="J46" s="75"/>
      <c r="K46" s="406">
        <v>0.7</v>
      </c>
      <c r="L46" s="407"/>
    </row>
    <row r="47" spans="2:13">
      <c r="B47" s="114"/>
      <c r="C47" s="62"/>
      <c r="D47" s="62"/>
      <c r="E47" s="62"/>
      <c r="F47" s="62"/>
      <c r="G47" s="62"/>
      <c r="H47" s="62"/>
      <c r="I47" s="75"/>
      <c r="J47" s="75"/>
      <c r="K47" s="117" t="s">
        <v>450</v>
      </c>
      <c r="L47" s="410">
        <f>H46-(H46/100*70)</f>
        <v>20.237635511281077</v>
      </c>
    </row>
    <row r="48" spans="2:13">
      <c r="B48" s="114"/>
      <c r="C48" s="62"/>
      <c r="D48" s="62"/>
      <c r="E48" s="62"/>
      <c r="F48" s="62"/>
      <c r="G48" s="62"/>
      <c r="H48" s="62"/>
      <c r="I48" s="75"/>
      <c r="J48" s="75"/>
      <c r="K48" s="394" t="s">
        <v>447</v>
      </c>
      <c r="L48" s="403">
        <f>H49+ (H49/100*70)</f>
        <v>59.140183433250243</v>
      </c>
    </row>
    <row r="49" spans="2:12">
      <c r="B49" s="114"/>
      <c r="C49" s="62"/>
      <c r="D49" s="62"/>
      <c r="E49" s="62"/>
      <c r="F49" s="411" t="s">
        <v>451</v>
      </c>
      <c r="G49" s="405" t="s">
        <v>465</v>
      </c>
      <c r="H49" s="932">
        <f>AVERAGE(J41:J44)</f>
        <v>34.788343196029551</v>
      </c>
      <c r="I49" s="75"/>
      <c r="J49" s="75"/>
      <c r="K49" s="406">
        <v>0.7</v>
      </c>
      <c r="L49" s="407"/>
    </row>
    <row r="50" spans="2:12">
      <c r="B50" s="117"/>
      <c r="C50" s="412"/>
      <c r="D50" s="412"/>
      <c r="E50" s="412"/>
      <c r="F50" s="412"/>
      <c r="G50" s="412"/>
      <c r="H50" s="412"/>
      <c r="I50" s="118"/>
      <c r="J50" s="930"/>
      <c r="K50" s="117" t="s">
        <v>450</v>
      </c>
      <c r="L50" s="410">
        <f>H49-(H49/100*70)</f>
        <v>10.436502958808862</v>
      </c>
    </row>
    <row r="51" spans="2:12">
      <c r="I51" s="75"/>
      <c r="J51" s="75"/>
    </row>
    <row r="52" spans="2:12">
      <c r="B52" s="394"/>
      <c r="C52" s="395"/>
      <c r="D52" s="395"/>
      <c r="E52" s="396" t="s">
        <v>436</v>
      </c>
      <c r="F52" s="396" t="s">
        <v>438</v>
      </c>
      <c r="G52" s="396" t="s">
        <v>439</v>
      </c>
      <c r="H52" s="396">
        <v>2011</v>
      </c>
      <c r="I52" s="927" t="s">
        <v>894</v>
      </c>
      <c r="J52" s="927" t="s">
        <v>418</v>
      </c>
      <c r="K52" s="927"/>
      <c r="L52" s="928"/>
    </row>
    <row r="53" spans="2:12">
      <c r="B53" s="397" t="s">
        <v>456</v>
      </c>
      <c r="C53" s="398" t="s">
        <v>459</v>
      </c>
      <c r="D53" s="399" t="s">
        <v>227</v>
      </c>
      <c r="E53" s="399" t="s">
        <v>460</v>
      </c>
      <c r="F53" s="399"/>
      <c r="G53" s="399" t="s">
        <v>460</v>
      </c>
      <c r="H53" s="399" t="s">
        <v>445</v>
      </c>
      <c r="I53" s="399" t="s">
        <v>895</v>
      </c>
      <c r="J53" s="399" t="s">
        <v>451</v>
      </c>
      <c r="K53" s="399"/>
      <c r="L53" s="929"/>
    </row>
    <row r="54" spans="2:12" ht="26">
      <c r="B54" s="400">
        <v>2011</v>
      </c>
      <c r="C54" s="515" t="s">
        <v>429</v>
      </c>
      <c r="D54" s="401">
        <f>P12</f>
        <v>2.1250822669104199E-9</v>
      </c>
      <c r="E54" s="422">
        <f>40440.565850363*1000000</f>
        <v>40440565850.362999</v>
      </c>
      <c r="F54" s="402">
        <f>G24</f>
        <v>1.1657924009020941</v>
      </c>
      <c r="G54" s="401">
        <f>F54*E54</f>
        <v>47145304356.53392</v>
      </c>
      <c r="H54" s="402">
        <f>G54*D54</f>
        <v>100.1876502561648</v>
      </c>
      <c r="I54" s="75">
        <f>$I$37</f>
        <v>0.41666666666666669</v>
      </c>
      <c r="J54" s="931">
        <f>H54*I54</f>
        <v>41.744854273402005</v>
      </c>
      <c r="K54" s="62"/>
      <c r="L54" s="116"/>
    </row>
    <row r="55" spans="2:12">
      <c r="B55" s="114"/>
      <c r="C55" s="517" t="s">
        <v>431</v>
      </c>
      <c r="D55" s="401">
        <f>P13</f>
        <v>1.4485005170630815E-9</v>
      </c>
      <c r="E55" s="401">
        <f>40440.565850363*1000000</f>
        <v>40440565850.362999</v>
      </c>
      <c r="F55" s="402">
        <f>G25</f>
        <v>1.1657924009020941</v>
      </c>
      <c r="G55" s="401">
        <f t="shared" ref="G55:G57" si="8">F55*E55</f>
        <v>47145304356.53392</v>
      </c>
      <c r="H55" s="402">
        <f t="shared" ref="H55:H57" si="9">G55*D55</f>
        <v>68.289997737535728</v>
      </c>
      <c r="I55" s="75">
        <f>$I$37</f>
        <v>0.41666666666666669</v>
      </c>
      <c r="J55" s="931">
        <f t="shared" ref="J55:J57" si="10">H55*I55</f>
        <v>28.454165723973222</v>
      </c>
      <c r="K55" s="62"/>
      <c r="L55" s="116"/>
    </row>
    <row r="56" spans="2:12">
      <c r="B56" s="926" t="s">
        <v>893</v>
      </c>
      <c r="C56" s="516" t="s">
        <v>432</v>
      </c>
      <c r="D56" s="401">
        <f>P14</f>
        <v>1.4743665977249223E-9</v>
      </c>
      <c r="E56" s="401">
        <f>40440.565850363*1000000</f>
        <v>40440565850.362999</v>
      </c>
      <c r="F56" s="402">
        <f>G26</f>
        <v>1.1657924009020941</v>
      </c>
      <c r="G56" s="401">
        <f t="shared" si="8"/>
        <v>47145304356.53392</v>
      </c>
      <c r="H56" s="402">
        <f t="shared" si="9"/>
        <v>69.509461982848876</v>
      </c>
      <c r="I56" s="75">
        <v>1</v>
      </c>
      <c r="J56" s="931">
        <f t="shared" si="10"/>
        <v>69.509461982848876</v>
      </c>
      <c r="K56" s="62"/>
      <c r="L56" s="116"/>
    </row>
    <row r="57" spans="2:12">
      <c r="B57" s="114"/>
      <c r="C57" s="515" t="s">
        <v>433</v>
      </c>
      <c r="D57" s="401">
        <f>P15</f>
        <v>1.8730610134436396E-9</v>
      </c>
      <c r="E57" s="401">
        <f>40440.565850363*1000000</f>
        <v>40440565850.362999</v>
      </c>
      <c r="F57" s="402">
        <f>G27</f>
        <v>1.1657924009020941</v>
      </c>
      <c r="G57" s="401">
        <f t="shared" si="8"/>
        <v>47145304356.53392</v>
      </c>
      <c r="H57" s="402">
        <f t="shared" si="9"/>
        <v>88.306031557158263</v>
      </c>
      <c r="I57" s="75">
        <f>$I$37</f>
        <v>0.41666666666666669</v>
      </c>
      <c r="J57" s="931">
        <f t="shared" si="10"/>
        <v>36.794179815482615</v>
      </c>
      <c r="K57" s="62"/>
      <c r="L57" s="116"/>
    </row>
    <row r="58" spans="2:12">
      <c r="B58" s="114"/>
      <c r="C58" s="62"/>
      <c r="D58" s="62"/>
      <c r="E58" s="62"/>
      <c r="F58" s="62"/>
      <c r="G58" s="62"/>
      <c r="H58" s="62"/>
      <c r="I58" s="75"/>
      <c r="J58" s="75"/>
      <c r="K58" s="394" t="s">
        <v>447</v>
      </c>
      <c r="L58" s="403">
        <f>H59+ (H59/100*70)</f>
        <v>145.51075174548663</v>
      </c>
    </row>
    <row r="59" spans="2:12">
      <c r="B59" s="114"/>
      <c r="C59" s="62"/>
      <c r="D59" s="62"/>
      <c r="E59" s="62"/>
      <c r="F59" s="404" t="s">
        <v>448</v>
      </c>
      <c r="G59" s="405" t="s">
        <v>464</v>
      </c>
      <c r="H59" s="421">
        <f>AVERAGE(H54,H55,H57)</f>
        <v>85.594559850286259</v>
      </c>
      <c r="I59" s="75"/>
      <c r="J59" s="75"/>
      <c r="K59" s="406">
        <v>0.7</v>
      </c>
      <c r="L59" s="407"/>
    </row>
    <row r="60" spans="2:12">
      <c r="B60" s="114"/>
      <c r="C60" s="62"/>
      <c r="D60" s="62"/>
      <c r="E60" s="62"/>
      <c r="F60" s="62"/>
      <c r="G60" s="62"/>
      <c r="H60" s="62"/>
      <c r="I60" s="75"/>
      <c r="J60" s="75"/>
      <c r="K60" s="117" t="s">
        <v>450</v>
      </c>
      <c r="L60" s="410">
        <f>H59-(H59/100*70)</f>
        <v>25.678367955085882</v>
      </c>
    </row>
    <row r="61" spans="2:12">
      <c r="B61" s="114"/>
      <c r="C61" s="62"/>
      <c r="D61" s="62"/>
      <c r="E61" s="62"/>
      <c r="F61" s="62"/>
      <c r="G61" s="62"/>
      <c r="H61" s="62"/>
      <c r="I61" s="75"/>
      <c r="J61" s="75"/>
      <c r="K61" s="394" t="s">
        <v>447</v>
      </c>
      <c r="L61" s="403">
        <f>H62+ (H62/100*70)</f>
        <v>75.013631263175355</v>
      </c>
    </row>
    <row r="62" spans="2:12">
      <c r="B62" s="114"/>
      <c r="C62" s="62"/>
      <c r="D62" s="62"/>
      <c r="E62" s="62"/>
      <c r="F62" s="411" t="s">
        <v>451</v>
      </c>
      <c r="G62" s="405" t="s">
        <v>464</v>
      </c>
      <c r="H62" s="932">
        <f>AVERAGE(J54:J57)</f>
        <v>44.125665448926682</v>
      </c>
      <c r="I62" s="75"/>
      <c r="J62" s="75"/>
      <c r="K62" s="406">
        <v>0.7</v>
      </c>
      <c r="L62" s="407"/>
    </row>
    <row r="63" spans="2:12">
      <c r="B63" s="117"/>
      <c r="C63" s="412"/>
      <c r="D63" s="412"/>
      <c r="E63" s="412"/>
      <c r="F63" s="412"/>
      <c r="G63" s="412"/>
      <c r="H63" s="412"/>
      <c r="I63" s="118"/>
      <c r="J63" s="930"/>
      <c r="K63" s="117" t="s">
        <v>450</v>
      </c>
      <c r="L63" s="410">
        <f>H62-(H62/100*70)</f>
        <v>13.237699634678005</v>
      </c>
    </row>
    <row r="64" spans="2:12">
      <c r="B64" s="62"/>
      <c r="C64" s="62"/>
      <c r="D64" s="62"/>
      <c r="E64" s="62"/>
      <c r="F64" s="62"/>
      <c r="G64" s="62"/>
      <c r="H64" s="62"/>
      <c r="I64" s="75"/>
      <c r="J64" s="75"/>
      <c r="K64" s="62"/>
      <c r="L64" s="402"/>
    </row>
    <row r="65" spans="2:17">
      <c r="B65" s="394"/>
      <c r="C65" s="395"/>
      <c r="D65" s="395"/>
      <c r="E65" s="396" t="s">
        <v>436</v>
      </c>
      <c r="F65" s="396" t="s">
        <v>438</v>
      </c>
      <c r="G65" s="396" t="s">
        <v>439</v>
      </c>
      <c r="H65" s="396">
        <v>2018</v>
      </c>
      <c r="I65" s="927" t="s">
        <v>894</v>
      </c>
      <c r="J65" s="927" t="s">
        <v>418</v>
      </c>
      <c r="K65" s="927" t="s">
        <v>902</v>
      </c>
      <c r="L65" s="928"/>
    </row>
    <row r="66" spans="2:17">
      <c r="B66" s="397" t="s">
        <v>456</v>
      </c>
      <c r="C66" s="398" t="s">
        <v>461</v>
      </c>
      <c r="D66" s="399" t="s">
        <v>227</v>
      </c>
      <c r="E66" s="399" t="s">
        <v>462</v>
      </c>
      <c r="F66" s="399"/>
      <c r="G66" s="399" t="s">
        <v>462</v>
      </c>
      <c r="H66" s="399" t="s">
        <v>445</v>
      </c>
      <c r="I66" s="399" t="s">
        <v>895</v>
      </c>
      <c r="J66" s="399" t="s">
        <v>451</v>
      </c>
      <c r="K66" s="941" t="s">
        <v>227</v>
      </c>
      <c r="L66" s="929"/>
    </row>
    <row r="67" spans="2:17" ht="26">
      <c r="B67" s="400">
        <v>2018</v>
      </c>
      <c r="C67" s="515" t="s">
        <v>429</v>
      </c>
      <c r="D67" s="401">
        <f>P12</f>
        <v>2.1250822669104199E-9</v>
      </c>
      <c r="E67" s="401">
        <f>((9*1831.4)+36128)*1000000</f>
        <v>52610600000.000008</v>
      </c>
      <c r="F67" s="402">
        <f>G24</f>
        <v>1.1657924009020941</v>
      </c>
      <c r="G67" s="401">
        <f>F67*E67</f>
        <v>61333037686.899719</v>
      </c>
      <c r="H67" s="402">
        <f>G67*D67</f>
        <v>130.33775076417908</v>
      </c>
      <c r="I67" s="75">
        <f>$I$37</f>
        <v>0.41666666666666669</v>
      </c>
      <c r="J67" s="931">
        <f>H67*I67</f>
        <v>54.307396151741287</v>
      </c>
      <c r="K67" s="401">
        <f>J67/G67</f>
        <v>8.8545094454600838E-10</v>
      </c>
      <c r="L67" s="116"/>
    </row>
    <row r="68" spans="2:17">
      <c r="B68" s="114"/>
      <c r="C68" s="517" t="s">
        <v>431</v>
      </c>
      <c r="D68" s="401">
        <f>P13</f>
        <v>1.4485005170630815E-9</v>
      </c>
      <c r="E68" s="401">
        <f>((9*1831.4)+36128)*1000000</f>
        <v>52610600000.000008</v>
      </c>
      <c r="F68" s="402">
        <f>G25</f>
        <v>1.1657924009020941</v>
      </c>
      <c r="G68" s="401">
        <f t="shared" ref="G68:G70" si="11">F68*E68</f>
        <v>61333037686.899719</v>
      </c>
      <c r="H68" s="402">
        <f t="shared" ref="H68:H70" si="12">G68*D68</f>
        <v>88.840936802523714</v>
      </c>
      <c r="I68" s="75">
        <f>$I$37</f>
        <v>0.41666666666666669</v>
      </c>
      <c r="J68" s="931">
        <f t="shared" ref="J68:J70" si="13">H68*I68</f>
        <v>37.017057001051548</v>
      </c>
      <c r="K68" s="401">
        <f t="shared" ref="K68:K70" si="14">J68/G68</f>
        <v>6.0354188210961731E-10</v>
      </c>
      <c r="L68" s="116"/>
      <c r="O68" s="75"/>
      <c r="P68" s="75"/>
    </row>
    <row r="69" spans="2:17">
      <c r="B69" s="926" t="s">
        <v>893</v>
      </c>
      <c r="C69" s="516" t="s">
        <v>432</v>
      </c>
      <c r="D69" s="401">
        <f>P14</f>
        <v>1.4743665977249223E-9</v>
      </c>
      <c r="E69" s="401">
        <f>((9*1831.4)+36128)*1000000</f>
        <v>52610600000.000008</v>
      </c>
      <c r="F69" s="402">
        <f>G26</f>
        <v>1.1657924009020941</v>
      </c>
      <c r="G69" s="401">
        <f t="shared" si="11"/>
        <v>61333037686.899719</v>
      </c>
      <c r="H69" s="402">
        <f t="shared" si="12"/>
        <v>90.427382102568785</v>
      </c>
      <c r="I69" s="75">
        <v>1</v>
      </c>
      <c r="J69" s="931">
        <f t="shared" si="13"/>
        <v>90.427382102568785</v>
      </c>
      <c r="K69" s="401">
        <f t="shared" si="14"/>
        <v>1.4743665977249223E-9</v>
      </c>
      <c r="L69" s="116"/>
    </row>
    <row r="70" spans="2:17">
      <c r="B70" s="114"/>
      <c r="C70" s="515" t="s">
        <v>433</v>
      </c>
      <c r="D70" s="401">
        <f>P15</f>
        <v>1.8730610134436396E-9</v>
      </c>
      <c r="E70" s="401">
        <f>((9*1831.4)+36128)*1000000</f>
        <v>52610600000.000008</v>
      </c>
      <c r="F70" s="402">
        <f>G27</f>
        <v>1.1657924009020941</v>
      </c>
      <c r="G70" s="401">
        <f t="shared" si="11"/>
        <v>61333037686.899719</v>
      </c>
      <c r="H70" s="402">
        <f t="shared" si="12"/>
        <v>114.88052172740133</v>
      </c>
      <c r="I70" s="75">
        <f>$I$37</f>
        <v>0.41666666666666669</v>
      </c>
      <c r="J70" s="931">
        <f t="shared" si="13"/>
        <v>47.866884053083886</v>
      </c>
      <c r="K70" s="401">
        <f t="shared" si="14"/>
        <v>7.8044208893484981E-10</v>
      </c>
      <c r="L70" s="116"/>
      <c r="O70" s="75"/>
      <c r="P70" s="75"/>
    </row>
    <row r="71" spans="2:17">
      <c r="B71" s="114"/>
      <c r="C71" s="62"/>
      <c r="D71" s="62"/>
      <c r="E71" s="62"/>
      <c r="F71" s="62"/>
      <c r="G71" s="62"/>
      <c r="H71" s="62"/>
      <c r="I71" s="75"/>
      <c r="J71" s="75"/>
      <c r="K71" s="394" t="s">
        <v>447</v>
      </c>
      <c r="L71" s="403">
        <f>H72+ (H72/100*70)</f>
        <v>189.30021859999235</v>
      </c>
      <c r="O71" s="75"/>
      <c r="P71" s="75"/>
    </row>
    <row r="72" spans="2:17">
      <c r="B72" s="114"/>
      <c r="C72" s="62"/>
      <c r="D72" s="401"/>
      <c r="E72" s="62"/>
      <c r="F72" s="404" t="s">
        <v>448</v>
      </c>
      <c r="G72" s="405" t="s">
        <v>463</v>
      </c>
      <c r="H72" s="933">
        <f>AVERAGE(H67,H68,H70)</f>
        <v>111.35306976470137</v>
      </c>
      <c r="I72" s="75"/>
      <c r="J72" s="75"/>
      <c r="K72" s="406">
        <v>0.7</v>
      </c>
      <c r="L72" s="407"/>
      <c r="O72" s="75"/>
      <c r="Q72" s="75"/>
    </row>
    <row r="73" spans="2:17">
      <c r="B73" s="114"/>
      <c r="C73" s="62"/>
      <c r="D73" s="62"/>
      <c r="E73" s="62"/>
      <c r="F73" s="62"/>
      <c r="G73" s="62"/>
      <c r="H73" s="62"/>
      <c r="I73" s="75" t="s">
        <v>901</v>
      </c>
      <c r="J73" s="84">
        <f>AVERAGE(K67:K70)</f>
        <v>9.3595037832884959E-10</v>
      </c>
      <c r="K73" s="117" t="s">
        <v>450</v>
      </c>
      <c r="L73" s="410">
        <f>H72-(H72/100*70)</f>
        <v>33.405920929410399</v>
      </c>
      <c r="P73" s="75"/>
    </row>
    <row r="74" spans="2:17">
      <c r="B74" s="114"/>
      <c r="C74" s="922"/>
      <c r="D74" s="62"/>
      <c r="E74" s="62"/>
      <c r="F74" s="62"/>
      <c r="G74" s="62"/>
      <c r="H74" s="62"/>
      <c r="I74" s="75"/>
      <c r="J74" s="75"/>
      <c r="K74" s="394" t="s">
        <v>447</v>
      </c>
      <c r="L74" s="403">
        <f>H75+ (H75/100*70)</f>
        <v>97.587955706089346</v>
      </c>
    </row>
    <row r="75" spans="2:17">
      <c r="B75" s="114"/>
      <c r="C75" s="62"/>
      <c r="D75" s="62"/>
      <c r="E75" s="62"/>
      <c r="F75" s="411" t="s">
        <v>451</v>
      </c>
      <c r="G75" s="405" t="s">
        <v>463</v>
      </c>
      <c r="H75" s="932">
        <f>AVERAGE(J67:J70)</f>
        <v>57.40467982711138</v>
      </c>
      <c r="I75" s="75"/>
      <c r="J75" s="75"/>
      <c r="K75" s="461">
        <v>0.7</v>
      </c>
      <c r="L75" s="407"/>
    </row>
    <row r="76" spans="2:17">
      <c r="B76" s="117"/>
      <c r="C76" s="412"/>
      <c r="D76" s="412"/>
      <c r="E76" s="412"/>
      <c r="F76" s="412"/>
      <c r="G76" s="412"/>
      <c r="H76" s="412"/>
      <c r="I76" s="118"/>
      <c r="J76" s="930"/>
      <c r="K76" s="117" t="s">
        <v>450</v>
      </c>
      <c r="L76" s="410">
        <f>H75-(H75/100*70)</f>
        <v>17.221403948133414</v>
      </c>
    </row>
    <row r="78" spans="2:17">
      <c r="B78" s="88"/>
      <c r="C78" s="88"/>
      <c r="D78" s="88"/>
      <c r="E78" s="88"/>
      <c r="F78" s="88"/>
      <c r="G78" s="88"/>
      <c r="H78" s="88"/>
      <c r="I78" s="88"/>
      <c r="J78" s="88"/>
    </row>
  </sheetData>
  <hyperlinks>
    <hyperlink ref="C12" location="REFERENCES!A5" display="Burkhardt and Kaercher 2011" xr:uid="{00000000-0004-0000-0800-000000000000}"/>
    <hyperlink ref="C14" location="REFERENCES!A6" display="Chen and Gettelman 2013" xr:uid="{00000000-0004-0000-0800-000002000000}"/>
    <hyperlink ref="C15" location="REFERENCES!A31" display="Schumann et al 2015" xr:uid="{00000000-0004-0000-0800-000003000000}"/>
    <hyperlink ref="C27" location="REFERENCES!A31" display="Schumann et al 2015" xr:uid="{00000000-0004-0000-0800-000004000000}"/>
    <hyperlink ref="C24" location="REFERENCES!A5" display="Burkhardt and Kaercher 2011" xr:uid="{00000000-0004-0000-0800-000006000000}"/>
    <hyperlink ref="C44" location="REFERENCES!A31" display="Schumann et al 2015" xr:uid="{00000000-0004-0000-0800-000007000000}"/>
    <hyperlink ref="C41" location="REFERENCES!A5" display="Burkhardt and Kaercher 2011" xr:uid="{00000000-0004-0000-0800-000009000000}"/>
    <hyperlink ref="C57" location="REFERENCES!A31" display="Schumann et al 2015" xr:uid="{00000000-0004-0000-0800-00000A000000}"/>
    <hyperlink ref="C54" location="REFERENCES!A5" display="Burkhardt and Kaercher 2011" xr:uid="{00000000-0004-0000-0800-00000C000000}"/>
    <hyperlink ref="C70" location="REFERENCES!A32" display="Schumann et al 2015" xr:uid="{00000000-0004-0000-0800-00000D000000}"/>
    <hyperlink ref="C68" location="REFERENCES!A3" display="Bock and Burhardt 2016" xr:uid="{00000000-0004-0000-0800-00000E000000}"/>
    <hyperlink ref="C67" location="REFERENCES!A5" display="Burkhardt and Kaercher 2011" xr:uid="{00000000-0004-0000-0800-000010000000}"/>
    <hyperlink ref="C13" location="REFERENCES!A3" display="Bock and Burhardt 2016" xr:uid="{00000000-0004-0000-0800-000011000000}"/>
    <hyperlink ref="C25" location="REFERENCES!A3" display="Bock and Burhardt 2016" xr:uid="{00000000-0004-0000-0800-000012000000}"/>
    <hyperlink ref="C42" location="REFERENCES!A3" display="Bock and Burhardt 2016" xr:uid="{00000000-0004-0000-0800-000013000000}"/>
    <hyperlink ref="C55" location="REFERENCES!A3" display="Bock and Burhardt 2016" xr:uid="{00000000-0004-0000-0800-000014000000}"/>
    <hyperlink ref="C26" location="REFERENCES!A6" display="Chen and Gettelman 2013" xr:uid="{9A14E33A-08EE-4340-A702-2F379070937F}"/>
    <hyperlink ref="C43" location="REFERENCES!A6" display="Chen and Gettelman 2013" xr:uid="{ED2A1A8E-10BC-0448-9698-89B4EEE8B7D6}"/>
    <hyperlink ref="C56" location="REFERENCES!A6" display="Chen and Gettelman 2013" xr:uid="{E29C92DE-ADE7-2449-A14A-028D419401DE}"/>
    <hyperlink ref="C69" location="REFERENCES!A6" display="Chen and Gettelman 2013" xr:uid="{ADEBED97-3A23-6E42-BA2C-15AC06F11F8D}"/>
  </hyperlinks>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1:K90"/>
  <sheetViews>
    <sheetView topLeftCell="A27" workbookViewId="0">
      <selection activeCell="A90" sqref="A90"/>
    </sheetView>
  </sheetViews>
  <sheetFormatPr baseColWidth="10" defaultColWidth="0" defaultRowHeight="16" zeroHeight="1"/>
  <cols>
    <col min="1" max="11" width="11.1640625" customWidth="1"/>
    <col min="12" max="16384" width="11.1640625" hidden="1"/>
  </cols>
  <sheetData>
    <row r="1" spans="3:9">
      <c r="D1" s="67" t="s">
        <v>235</v>
      </c>
      <c r="E1" s="67"/>
      <c r="F1" s="68" t="s">
        <v>236</v>
      </c>
      <c r="G1" s="68"/>
      <c r="H1" s="69" t="s">
        <v>237</v>
      </c>
      <c r="I1" s="69"/>
    </row>
    <row r="2" spans="3:9">
      <c r="D2" s="70" t="s">
        <v>175</v>
      </c>
      <c r="E2" s="71" t="s">
        <v>176</v>
      </c>
      <c r="F2" s="70" t="s">
        <v>175</v>
      </c>
      <c r="G2" s="71" t="s">
        <v>176</v>
      </c>
      <c r="H2" s="70" t="s">
        <v>175</v>
      </c>
      <c r="I2" s="71" t="s">
        <v>176</v>
      </c>
    </row>
    <row r="3" spans="3:9">
      <c r="C3">
        <v>1940</v>
      </c>
      <c r="D3" s="72">
        <v>4.1619432539999994E-3</v>
      </c>
      <c r="E3" s="72">
        <v>7.1735005437116861E-2</v>
      </c>
      <c r="F3" s="72">
        <v>0</v>
      </c>
      <c r="G3" s="75">
        <v>7.1000000000043251E-2</v>
      </c>
      <c r="H3" s="75">
        <v>4.1660600351199999E-3</v>
      </c>
      <c r="I3" s="75">
        <v>7.2541197117899997E-2</v>
      </c>
    </row>
    <row r="4" spans="3:9">
      <c r="C4">
        <f>C3+1</f>
        <v>1941</v>
      </c>
      <c r="D4" s="72">
        <v>8.4311754060729938E-3</v>
      </c>
      <c r="E4" s="72">
        <v>0.14534364792784552</v>
      </c>
      <c r="F4" s="72">
        <v>0.01</v>
      </c>
      <c r="G4" s="75">
        <v>0.13800000000002699</v>
      </c>
      <c r="H4" s="75">
        <v>7.7946200639199999E-3</v>
      </c>
      <c r="I4" s="75">
        <v>0.135618775104</v>
      </c>
    </row>
    <row r="5" spans="3:9">
      <c r="C5">
        <f t="shared" ref="C5:C68" si="0">C4+1</f>
        <v>1942</v>
      </c>
      <c r="D5" s="72">
        <v>1.2890521033877573E-2</v>
      </c>
      <c r="E5" s="72">
        <v>0.22229079859180806</v>
      </c>
      <c r="F5" s="72">
        <v>0.01</v>
      </c>
      <c r="G5" s="75">
        <v>0.20900000000001473</v>
      </c>
      <c r="H5" s="75">
        <v>1.1329477897099999E-2</v>
      </c>
      <c r="I5" s="75">
        <v>0.19699686378</v>
      </c>
    </row>
    <row r="6" spans="3:9">
      <c r="C6">
        <f t="shared" si="0"/>
        <v>1943</v>
      </c>
      <c r="D6" s="72">
        <v>1.7597415213189294E-2</v>
      </c>
      <c r="E6" s="72">
        <v>0.30355905962654306</v>
      </c>
      <c r="F6" s="72">
        <v>0.01</v>
      </c>
      <c r="G6" s="75">
        <v>0.28200000000000447</v>
      </c>
      <c r="H6" s="75">
        <v>1.49430730725E-2</v>
      </c>
      <c r="I6" s="75">
        <v>0.25970192482400001</v>
      </c>
    </row>
    <row r="7" spans="3:9">
      <c r="C7">
        <f t="shared" si="0"/>
        <v>1944</v>
      </c>
      <c r="D7" s="72">
        <v>2.2596061434840137E-2</v>
      </c>
      <c r="E7" s="72">
        <v>0.38985273556320288</v>
      </c>
      <c r="F7" s="72">
        <v>0.02</v>
      </c>
      <c r="G7" s="75">
        <v>0.35699999999999621</v>
      </c>
      <c r="H7" s="75">
        <v>1.8713051150699999E-2</v>
      </c>
      <c r="I7" s="75">
        <v>0.325102561826</v>
      </c>
    </row>
    <row r="8" spans="3:9">
      <c r="C8">
        <f t="shared" si="0"/>
        <v>1945</v>
      </c>
      <c r="D8" s="72">
        <v>2.7924254804348011E-2</v>
      </c>
      <c r="E8" s="72">
        <v>0.48178487599508996</v>
      </c>
      <c r="F8" s="72">
        <v>0.02</v>
      </c>
      <c r="G8" s="75">
        <v>0.43699999999996519</v>
      </c>
      <c r="H8" s="75">
        <v>2.2688506789300001E-2</v>
      </c>
      <c r="I8" s="75">
        <v>0.39405814067700001</v>
      </c>
    </row>
    <row r="9" spans="3:9">
      <c r="C9">
        <f t="shared" si="0"/>
        <v>1946</v>
      </c>
      <c r="D9" s="72">
        <v>3.3617248459574464E-2</v>
      </c>
      <c r="E9" s="72">
        <v>0.57991948116576097</v>
      </c>
      <c r="F9" s="72">
        <v>0.03</v>
      </c>
      <c r="G9" s="75">
        <v>0.51899999999999169</v>
      </c>
      <c r="H9" s="75">
        <v>2.69039953696E-2</v>
      </c>
      <c r="I9" s="75">
        <v>0.46716043748399999</v>
      </c>
    </row>
    <row r="10" spans="3:9">
      <c r="C10">
        <f t="shared" si="0"/>
        <v>1947</v>
      </c>
      <c r="D10" s="72">
        <v>3.9709984145218979E-2</v>
      </c>
      <c r="E10" s="72">
        <v>0.68480906477254166</v>
      </c>
      <c r="F10" s="72">
        <v>0.03</v>
      </c>
      <c r="G10" s="75">
        <v>0.60699999999996868</v>
      </c>
      <c r="H10" s="75">
        <v>3.13886360117E-2</v>
      </c>
      <c r="I10" s="75">
        <v>0.54488890184399996</v>
      </c>
    </row>
    <row r="11" spans="3:9">
      <c r="C11">
        <f t="shared" si="0"/>
        <v>1948</v>
      </c>
      <c r="D11" s="72">
        <v>4.6238420962203125E-2</v>
      </c>
      <c r="E11" s="72">
        <v>0.79701668492841526</v>
      </c>
      <c r="F11" s="72">
        <v>0.03</v>
      </c>
      <c r="G11" s="75">
        <v>0.70099999999995166</v>
      </c>
      <c r="H11" s="75">
        <v>3.6177519397099997E-2</v>
      </c>
      <c r="I11" s="75">
        <v>0.627803460491</v>
      </c>
    </row>
    <row r="12" spans="3:9">
      <c r="C12">
        <f t="shared" si="0"/>
        <v>1949</v>
      </c>
      <c r="D12" s="72">
        <v>5.3240370428228503E-2</v>
      </c>
      <c r="E12" s="72">
        <v>0.91712941610884213</v>
      </c>
      <c r="F12" s="72">
        <v>0.04</v>
      </c>
      <c r="G12" s="75">
        <v>0.80000000000002292</v>
      </c>
      <c r="H12" s="75">
        <v>4.1305630306900001E-2</v>
      </c>
      <c r="I12" s="75">
        <v>0.71644518299000004</v>
      </c>
    </row>
    <row r="13" spans="3:9">
      <c r="C13">
        <f t="shared" si="0"/>
        <v>1950</v>
      </c>
      <c r="D13" s="72">
        <v>6.0756065063775254E-2</v>
      </c>
      <c r="E13" s="72">
        <v>1.045598946171139</v>
      </c>
      <c r="F13" s="72">
        <v>0.05</v>
      </c>
      <c r="G13" s="75">
        <v>0.90599999999996239</v>
      </c>
      <c r="H13" s="75">
        <v>4.6795940324699997E-2</v>
      </c>
      <c r="I13" s="75">
        <v>0.81113790960099996</v>
      </c>
    </row>
    <row r="14" spans="3:9">
      <c r="C14">
        <f t="shared" si="0"/>
        <v>1951</v>
      </c>
      <c r="D14" s="72">
        <v>6.8828587296258667E-2</v>
      </c>
      <c r="E14" s="72">
        <v>1.1830184911056036</v>
      </c>
      <c r="F14" s="72">
        <v>0.05</v>
      </c>
      <c r="G14" s="75">
        <v>1.0200000000000209</v>
      </c>
      <c r="H14" s="75">
        <v>5.2685390291299997E-2</v>
      </c>
      <c r="I14" s="75">
        <v>0.91243916302799999</v>
      </c>
    </row>
    <row r="15" spans="3:9">
      <c r="C15">
        <f t="shared" si="0"/>
        <v>1952</v>
      </c>
      <c r="D15" s="72">
        <v>7.7504229759596643E-2</v>
      </c>
      <c r="E15" s="72">
        <v>1.3304433392486184</v>
      </c>
      <c r="F15" s="72">
        <v>0.06</v>
      </c>
      <c r="G15" s="75">
        <v>1.1409999999999476</v>
      </c>
      <c r="H15" s="75">
        <v>5.9006283491600003E-2</v>
      </c>
      <c r="I15" s="75">
        <v>1.02082523468</v>
      </c>
    </row>
    <row r="16" spans="3:9">
      <c r="C16">
        <f t="shared" si="0"/>
        <v>1953</v>
      </c>
      <c r="D16" s="72">
        <v>8.683282718050632E-2</v>
      </c>
      <c r="E16" s="72">
        <v>1.4884518713896615</v>
      </c>
      <c r="F16" s="72">
        <v>0.06</v>
      </c>
      <c r="G16" s="75">
        <v>1.2689999999999646</v>
      </c>
      <c r="H16" s="75">
        <v>6.5794119435300003E-2</v>
      </c>
      <c r="I16" s="75">
        <v>1.13682718451</v>
      </c>
    </row>
    <row r="17" spans="3:9">
      <c r="C17">
        <f t="shared" si="0"/>
        <v>1954</v>
      </c>
      <c r="D17" s="72">
        <v>9.6868082949178855E-2</v>
      </c>
      <c r="E17" s="72">
        <v>1.6575776498517005</v>
      </c>
      <c r="F17" s="72">
        <v>7.0000000000000007E-2</v>
      </c>
      <c r="G17" s="75">
        <v>1.4080000000000759</v>
      </c>
      <c r="H17" s="75">
        <v>7.3097068318199995E-2</v>
      </c>
      <c r="I17" s="75">
        <v>1.26118863598</v>
      </c>
    </row>
    <row r="18" spans="3:9">
      <c r="C18">
        <f t="shared" si="0"/>
        <v>1955</v>
      </c>
      <c r="D18" s="72">
        <v>0.10766790404185907</v>
      </c>
      <c r="E18" s="72">
        <v>1.838883774899281</v>
      </c>
      <c r="F18" s="72">
        <v>0.08</v>
      </c>
      <c r="G18" s="75">
        <v>1.5569999999999196</v>
      </c>
      <c r="H18" s="75">
        <v>8.0954945781599993E-2</v>
      </c>
      <c r="I18" s="75">
        <v>1.39451042723</v>
      </c>
    </row>
    <row r="19" spans="3:9">
      <c r="C19">
        <f t="shared" si="0"/>
        <v>1956</v>
      </c>
      <c r="D19" s="72">
        <v>0.11929475279332688</v>
      </c>
      <c r="E19" s="72">
        <v>2.0336038045888509</v>
      </c>
      <c r="F19" s="72">
        <v>0.09</v>
      </c>
      <c r="G19" s="75">
        <v>1.7159999999999398</v>
      </c>
      <c r="H19" s="75">
        <v>8.9432079119800001E-2</v>
      </c>
      <c r="I19" s="75">
        <v>1.5378065647200001</v>
      </c>
    </row>
    <row r="20" spans="3:9">
      <c r="C20">
        <f t="shared" si="0"/>
        <v>1957</v>
      </c>
      <c r="D20" s="72">
        <v>0.13181602121906696</v>
      </c>
      <c r="E20" s="72">
        <v>2.2424527720490466</v>
      </c>
      <c r="F20" s="72">
        <v>0.09</v>
      </c>
      <c r="G20" s="75">
        <v>1.8880000000000008</v>
      </c>
      <c r="H20" s="75">
        <v>9.8591574501099996E-2</v>
      </c>
      <c r="I20" s="75">
        <v>1.6920773980699999</v>
      </c>
    </row>
    <row r="21" spans="3:9">
      <c r="C21">
        <f t="shared" si="0"/>
        <v>1958</v>
      </c>
      <c r="D21" s="72">
        <v>0.14530443211130753</v>
      </c>
      <c r="E21" s="72">
        <v>2.4673022911751157</v>
      </c>
      <c r="F21" s="72">
        <v>0.11</v>
      </c>
      <c r="G21" s="75">
        <v>2.0700000000000163</v>
      </c>
      <c r="H21" s="75">
        <v>0.108499850725</v>
      </c>
      <c r="I21" s="75">
        <v>1.8583921564400001</v>
      </c>
    </row>
    <row r="22" spans="3:9">
      <c r="C22">
        <f t="shared" si="0"/>
        <v>1959</v>
      </c>
      <c r="D22" s="72">
        <v>0.15983847039823942</v>
      </c>
      <c r="E22" s="72">
        <v>2.7080535703380004</v>
      </c>
      <c r="F22" s="72">
        <v>0.12</v>
      </c>
      <c r="G22" s="75">
        <v>2.267000000000019</v>
      </c>
      <c r="H22" s="75">
        <v>0.11922850951900001</v>
      </c>
      <c r="I22" s="75">
        <v>2.0379184416</v>
      </c>
    </row>
    <row r="23" spans="3:9">
      <c r="C23">
        <f t="shared" si="0"/>
        <v>1960</v>
      </c>
      <c r="D23" s="72">
        <v>0.1755028484845452</v>
      </c>
      <c r="E23" s="72">
        <v>2.9656778107537338</v>
      </c>
      <c r="F23" s="72">
        <v>0.13</v>
      </c>
      <c r="G23" s="75">
        <v>2.4779999999999802</v>
      </c>
      <c r="H23" s="75">
        <v>0.13082892176200001</v>
      </c>
      <c r="I23" s="75">
        <v>2.23149169667</v>
      </c>
    </row>
    <row r="24" spans="3:9">
      <c r="C24">
        <f t="shared" si="0"/>
        <v>1961</v>
      </c>
      <c r="D24" s="72">
        <v>0.19272309363707263</v>
      </c>
      <c r="E24" s="72">
        <v>3.2488554381001467</v>
      </c>
      <c r="F24" s="72">
        <v>0.14000000000000001</v>
      </c>
      <c r="G24" s="75">
        <v>2.7099999999999902</v>
      </c>
      <c r="H24" s="75">
        <v>0.14366251869400001</v>
      </c>
      <c r="I24" s="75">
        <v>2.4452248463399999</v>
      </c>
    </row>
    <row r="25" spans="3:9">
      <c r="C25">
        <f t="shared" si="0"/>
        <v>1962</v>
      </c>
      <c r="D25" s="72">
        <v>0.21172507479716624</v>
      </c>
      <c r="E25" s="72">
        <v>3.5617711317154441</v>
      </c>
      <c r="F25" s="72">
        <v>0.15</v>
      </c>
      <c r="G25" s="75">
        <v>2.9660000000000242</v>
      </c>
      <c r="H25" s="75">
        <v>0.157850298906</v>
      </c>
      <c r="I25" s="75">
        <v>2.6810509519000001</v>
      </c>
    </row>
    <row r="26" spans="3:9">
      <c r="C26">
        <f t="shared" si="0"/>
        <v>1963</v>
      </c>
      <c r="D26" s="72">
        <v>0.23159907730380977</v>
      </c>
      <c r="E26" s="72">
        <v>3.8896820847783755</v>
      </c>
      <c r="F26" s="72">
        <v>0.17</v>
      </c>
      <c r="G26" s="75">
        <v>3.2320000000000126</v>
      </c>
      <c r="H26" s="75">
        <v>0.172409945998</v>
      </c>
      <c r="I26" s="75">
        <v>2.9220937893299999</v>
      </c>
    </row>
    <row r="27" spans="3:9">
      <c r="C27">
        <f t="shared" si="0"/>
        <v>1964</v>
      </c>
      <c r="D27" s="72">
        <v>0.25219364892304563</v>
      </c>
      <c r="E27" s="72">
        <v>4.2287993801686232</v>
      </c>
      <c r="F27" s="72">
        <v>0.18</v>
      </c>
      <c r="G27" s="75">
        <v>3.5040000000000626</v>
      </c>
      <c r="H27" s="75">
        <v>0.187046004312</v>
      </c>
      <c r="I27" s="75">
        <v>3.1633612168899998</v>
      </c>
    </row>
    <row r="28" spans="3:9">
      <c r="C28">
        <f t="shared" si="0"/>
        <v>1965</v>
      </c>
      <c r="D28" s="72">
        <v>0.27416547221494664</v>
      </c>
      <c r="E28" s="72">
        <v>4.5840922370317658</v>
      </c>
      <c r="F28" s="72">
        <v>0.2</v>
      </c>
      <c r="G28" s="75">
        <v>3.7909999999999888</v>
      </c>
      <c r="H28" s="75">
        <v>0.20237382913599999</v>
      </c>
      <c r="I28" s="75">
        <v>3.4151653420199999</v>
      </c>
    </row>
    <row r="29" spans="3:9">
      <c r="C29">
        <f t="shared" si="0"/>
        <v>1966</v>
      </c>
      <c r="D29" s="72">
        <v>0.29802070450434648</v>
      </c>
      <c r="E29" s="72">
        <v>4.9664552729648754</v>
      </c>
      <c r="F29" s="72">
        <v>0.21</v>
      </c>
      <c r="G29" s="75">
        <v>4.1039999999999965</v>
      </c>
      <c r="H29" s="75">
        <v>0.21928240160699999</v>
      </c>
      <c r="I29" s="75">
        <v>3.6918414398100001</v>
      </c>
    </row>
    <row r="30" spans="3:9">
      <c r="C30">
        <f t="shared" si="0"/>
        <v>1967</v>
      </c>
      <c r="D30" s="72">
        <v>0.32677623848075638</v>
      </c>
      <c r="E30" s="72">
        <v>5.4316916386116558</v>
      </c>
      <c r="F30" s="72">
        <v>0.24</v>
      </c>
      <c r="G30" s="75">
        <v>4.4870000000000188</v>
      </c>
      <c r="H30" s="75">
        <v>0.24086074401900001</v>
      </c>
      <c r="I30" s="75">
        <v>4.0447200459700001</v>
      </c>
    </row>
    <row r="31" spans="3:9">
      <c r="C31">
        <f t="shared" si="0"/>
        <v>1968</v>
      </c>
      <c r="D31" s="72">
        <v>0.35952440753594167</v>
      </c>
      <c r="E31" s="72">
        <v>5.9537689413620551</v>
      </c>
      <c r="F31" s="72">
        <v>0.26</v>
      </c>
      <c r="G31" s="75">
        <v>4.9259999999999859</v>
      </c>
      <c r="H31" s="75">
        <v>0.26571372162500001</v>
      </c>
      <c r="I31" s="75">
        <v>4.4496026867999996</v>
      </c>
    </row>
    <row r="32" spans="3:9">
      <c r="C32">
        <f t="shared" si="0"/>
        <v>1969</v>
      </c>
      <c r="D32" s="72">
        <v>0.39335689673187368</v>
      </c>
      <c r="E32" s="72">
        <v>6.4879704812469496</v>
      </c>
      <c r="F32" s="72">
        <v>0.28000000000000003</v>
      </c>
      <c r="G32" s="75">
        <v>5.3720000000000434</v>
      </c>
      <c r="H32" s="75">
        <v>0.29066244933099999</v>
      </c>
      <c r="I32" s="75">
        <v>4.8530055591799997</v>
      </c>
    </row>
    <row r="33" spans="3:9">
      <c r="C33">
        <f t="shared" si="0"/>
        <v>1970</v>
      </c>
      <c r="D33" s="72">
        <v>0.42656464548155587</v>
      </c>
      <c r="E33" s="72">
        <v>7.0176636370839205</v>
      </c>
      <c r="F33" s="72">
        <v>0.31</v>
      </c>
      <c r="G33" s="75">
        <v>5.8000000000000274</v>
      </c>
      <c r="H33" s="75">
        <v>0.31431390281100002</v>
      </c>
      <c r="I33" s="75">
        <v>5.2317903530900001</v>
      </c>
    </row>
    <row r="34" spans="3:9">
      <c r="C34">
        <f t="shared" si="0"/>
        <v>1971</v>
      </c>
      <c r="D34" s="72">
        <v>0.4604156462052304</v>
      </c>
      <c r="E34" s="72">
        <v>7.5542849278225779</v>
      </c>
      <c r="F34" s="72">
        <v>0.34</v>
      </c>
      <c r="G34" s="75">
        <v>6.2280000000000113</v>
      </c>
      <c r="H34" s="75">
        <v>0.33863299188200002</v>
      </c>
      <c r="I34" s="75">
        <v>5.61851535996</v>
      </c>
    </row>
    <row r="35" spans="3:9">
      <c r="C35">
        <f t="shared" si="0"/>
        <v>1972</v>
      </c>
      <c r="D35" s="72">
        <v>0.49590712998927983</v>
      </c>
      <c r="E35" s="72">
        <v>8.0953439876215754</v>
      </c>
      <c r="F35" s="72">
        <v>0.37</v>
      </c>
      <c r="G35" s="75">
        <v>6.6749999999999865</v>
      </c>
      <c r="H35" s="75">
        <v>0.36469118544700002</v>
      </c>
      <c r="I35" s="75">
        <v>6.0306333389600004</v>
      </c>
    </row>
    <row r="36" spans="3:9">
      <c r="C36">
        <f t="shared" si="0"/>
        <v>1973</v>
      </c>
      <c r="D36" s="72">
        <v>0.53235763465565644</v>
      </c>
      <c r="E36" s="72">
        <v>8.6540189235612583</v>
      </c>
      <c r="F36" s="72">
        <v>0.4</v>
      </c>
      <c r="G36" s="75">
        <v>7.1289999999999409</v>
      </c>
      <c r="H36" s="75">
        <v>0.39160171776899999</v>
      </c>
      <c r="I36" s="75">
        <v>6.4531017251099998</v>
      </c>
    </row>
    <row r="37" spans="3:9">
      <c r="C37">
        <f t="shared" si="0"/>
        <v>1974</v>
      </c>
      <c r="D37" s="72">
        <v>0.56665577116990318</v>
      </c>
      <c r="E37" s="72">
        <v>9.1915220258432058</v>
      </c>
      <c r="F37" s="72">
        <v>0.42</v>
      </c>
      <c r="G37" s="75">
        <v>7.5429999999999664</v>
      </c>
      <c r="H37" s="75">
        <v>0.41615491295500001</v>
      </c>
      <c r="I37" s="75">
        <v>6.8328836496700003</v>
      </c>
    </row>
    <row r="38" spans="3:9">
      <c r="C38">
        <f t="shared" si="0"/>
        <v>1975</v>
      </c>
      <c r="D38" s="72">
        <v>0.60052486775971536</v>
      </c>
      <c r="E38" s="72">
        <v>9.7134220407485294</v>
      </c>
      <c r="F38" s="72">
        <v>0.45</v>
      </c>
      <c r="G38" s="75">
        <v>7.9449999999999799</v>
      </c>
      <c r="H38" s="75">
        <v>0.44044587428400001</v>
      </c>
      <c r="I38" s="75">
        <v>7.2044283070699997</v>
      </c>
    </row>
    <row r="39" spans="3:9">
      <c r="C39">
        <f t="shared" si="0"/>
        <v>1976</v>
      </c>
      <c r="D39" s="72">
        <v>0.63404218086915243</v>
      </c>
      <c r="E39" s="72">
        <v>10.213619596978326</v>
      </c>
      <c r="F39" s="72">
        <v>0.48</v>
      </c>
      <c r="G39" s="75">
        <v>8.3360000000000092</v>
      </c>
      <c r="H39" s="75">
        <v>0.46429296513200002</v>
      </c>
      <c r="I39" s="75">
        <v>7.56487331684</v>
      </c>
    </row>
    <row r="40" spans="3:9">
      <c r="C40">
        <f t="shared" si="0"/>
        <v>1977</v>
      </c>
      <c r="D40" s="72">
        <v>0.66986941411915468</v>
      </c>
      <c r="E40" s="72">
        <v>10.737178840213081</v>
      </c>
      <c r="F40" s="72">
        <v>0.51</v>
      </c>
      <c r="G40" s="75">
        <v>8.7579999999999316</v>
      </c>
      <c r="H40" s="75">
        <v>0.49078551418799998</v>
      </c>
      <c r="I40" s="75">
        <v>7.9637997679700003</v>
      </c>
    </row>
    <row r="41" spans="3:9">
      <c r="C41">
        <f t="shared" si="0"/>
        <v>1978</v>
      </c>
      <c r="D41" s="72">
        <v>0.70680284635826984</v>
      </c>
      <c r="E41" s="72">
        <v>11.279952859083796</v>
      </c>
      <c r="F41" s="72">
        <v>0.54</v>
      </c>
      <c r="G41" s="75">
        <v>9.1969999999998997</v>
      </c>
      <c r="H41" s="75">
        <v>0.51852631217199996</v>
      </c>
      <c r="I41" s="75">
        <v>8.3779502005600008</v>
      </c>
    </row>
    <row r="42" spans="3:9">
      <c r="C42">
        <f t="shared" si="0"/>
        <v>1979</v>
      </c>
      <c r="D42" s="72">
        <v>0.7449004808383235</v>
      </c>
      <c r="E42" s="72">
        <v>11.822329496818922</v>
      </c>
      <c r="F42" s="72">
        <v>0.56999999999999995</v>
      </c>
      <c r="G42" s="75">
        <v>9.6399999999998709</v>
      </c>
      <c r="H42" s="75">
        <v>0.54749919293500005</v>
      </c>
      <c r="I42" s="75">
        <v>8.8072007869300002</v>
      </c>
    </row>
    <row r="43" spans="3:9">
      <c r="C43">
        <f t="shared" si="0"/>
        <v>1980</v>
      </c>
      <c r="D43" s="72">
        <v>0.78276030409082253</v>
      </c>
      <c r="E43" s="72">
        <v>12.374890142885372</v>
      </c>
      <c r="F43" s="72">
        <v>0.6</v>
      </c>
      <c r="G43" s="75">
        <v>10.069999999999801</v>
      </c>
      <c r="H43" s="75">
        <v>0.57624250695599999</v>
      </c>
      <c r="I43" s="75">
        <v>9.2282782649699993</v>
      </c>
    </row>
    <row r="44" spans="3:9">
      <c r="C44">
        <f t="shared" si="0"/>
        <v>1981</v>
      </c>
      <c r="D44" s="72">
        <v>0.81919177004871069</v>
      </c>
      <c r="E44" s="72">
        <v>12.905777200847293</v>
      </c>
      <c r="F44" s="72">
        <v>0.63</v>
      </c>
      <c r="G44" s="75">
        <v>10.489999999999888</v>
      </c>
      <c r="H44" s="75">
        <v>0.60377289490200003</v>
      </c>
      <c r="I44" s="75">
        <v>9.6256864920500007</v>
      </c>
    </row>
    <row r="45" spans="3:9">
      <c r="C45">
        <f t="shared" si="0"/>
        <v>1982</v>
      </c>
      <c r="D45" s="72">
        <v>0.85584265129611781</v>
      </c>
      <c r="E45" s="72">
        <v>13.453802577832557</v>
      </c>
      <c r="F45" s="72">
        <v>0.66</v>
      </c>
      <c r="G45" s="75">
        <v>10.900000000000132</v>
      </c>
      <c r="H45" s="75">
        <v>0.63190567531099995</v>
      </c>
      <c r="I45" s="75">
        <v>10.0286255838</v>
      </c>
    </row>
    <row r="46" spans="3:9">
      <c r="C46">
        <f t="shared" si="0"/>
        <v>1983</v>
      </c>
      <c r="D46" s="72">
        <v>0.89291583457109702</v>
      </c>
      <c r="E46" s="72">
        <v>13.968399518910264</v>
      </c>
      <c r="F46" s="72">
        <v>0.69</v>
      </c>
      <c r="G46" s="75">
        <v>11.309999999999931</v>
      </c>
      <c r="H46" s="75">
        <v>0.659753299116</v>
      </c>
      <c r="I46" s="75">
        <v>10.424780331099999</v>
      </c>
    </row>
    <row r="47" spans="3:9">
      <c r="C47">
        <f t="shared" si="0"/>
        <v>1984</v>
      </c>
      <c r="D47" s="72">
        <v>0.93304125376771052</v>
      </c>
      <c r="E47" s="72">
        <v>14.53109925855817</v>
      </c>
      <c r="F47" s="72">
        <v>0.72</v>
      </c>
      <c r="G47" s="75">
        <v>11.759999999999993</v>
      </c>
      <c r="H47" s="75">
        <v>0.68984783235299996</v>
      </c>
      <c r="I47" s="75">
        <v>10.854236690800001</v>
      </c>
    </row>
    <row r="48" spans="3:9">
      <c r="C48">
        <f t="shared" si="0"/>
        <v>1985</v>
      </c>
      <c r="D48" s="72">
        <v>0.97431960939805806</v>
      </c>
      <c r="E48" s="72">
        <v>15.109775814246809</v>
      </c>
      <c r="F48" s="72">
        <v>0.76</v>
      </c>
      <c r="G48" s="75">
        <v>12.22000000000012</v>
      </c>
      <c r="H48" s="75">
        <v>0.72127242228900001</v>
      </c>
      <c r="I48" s="75">
        <v>11.299595009000001</v>
      </c>
    </row>
    <row r="49" spans="3:9">
      <c r="C49">
        <f t="shared" si="0"/>
        <v>1986</v>
      </c>
      <c r="D49" s="72">
        <v>1.0182236452749764</v>
      </c>
      <c r="E49" s="72">
        <v>15.727816307805082</v>
      </c>
      <c r="F49" s="72">
        <v>0.79</v>
      </c>
      <c r="G49" s="75">
        <v>12.719999999999843</v>
      </c>
      <c r="H49" s="75">
        <v>0.75577668945499998</v>
      </c>
      <c r="I49" s="75">
        <v>11.7877944782</v>
      </c>
    </row>
    <row r="50" spans="3:9">
      <c r="C50">
        <f t="shared" si="0"/>
        <v>1987</v>
      </c>
      <c r="D50" s="72">
        <v>1.0642253043993848</v>
      </c>
      <c r="E50" s="72">
        <v>16.356816828483289</v>
      </c>
      <c r="F50" s="72">
        <v>0.83</v>
      </c>
      <c r="G50" s="75">
        <v>13.240000000000141</v>
      </c>
      <c r="H50" s="75">
        <v>0.79244523704699998</v>
      </c>
      <c r="I50" s="75">
        <v>12.3050924758</v>
      </c>
    </row>
    <row r="51" spans="3:9">
      <c r="C51">
        <f t="shared" si="0"/>
        <v>1988</v>
      </c>
      <c r="D51" s="72">
        <v>1.1125745356371353</v>
      </c>
      <c r="E51" s="72">
        <v>16.977711078916894</v>
      </c>
      <c r="F51" s="72">
        <v>0.87</v>
      </c>
      <c r="G51" s="75">
        <v>13.789999999999969</v>
      </c>
      <c r="H51" s="75">
        <v>0.83148445268899995</v>
      </c>
      <c r="I51" s="75">
        <v>12.855125173599999</v>
      </c>
    </row>
    <row r="52" spans="3:9">
      <c r="C52">
        <f t="shared" si="0"/>
        <v>1989</v>
      </c>
      <c r="D52" s="72">
        <v>1.1628908296217573</v>
      </c>
      <c r="E52" s="72">
        <v>17.664169451106371</v>
      </c>
      <c r="F52" s="72">
        <v>0.91</v>
      </c>
      <c r="G52" s="75">
        <v>14.36000000000015</v>
      </c>
      <c r="H52" s="75">
        <v>0.87249696897399998</v>
      </c>
      <c r="I52" s="75">
        <v>13.4320014824</v>
      </c>
    </row>
    <row r="53" spans="3:9">
      <c r="C53">
        <f t="shared" si="0"/>
        <v>1990</v>
      </c>
      <c r="D53" s="72">
        <v>1.2127498037684814</v>
      </c>
      <c r="E53" s="72">
        <v>18.360786877031394</v>
      </c>
      <c r="F53" s="72">
        <v>0.95</v>
      </c>
      <c r="G53" s="75">
        <v>14.909999999999979</v>
      </c>
      <c r="H53" s="75">
        <v>0.91304238630099999</v>
      </c>
      <c r="I53" s="75">
        <v>13.998300781299999</v>
      </c>
    </row>
    <row r="54" spans="3:9">
      <c r="C54">
        <f t="shared" si="0"/>
        <v>1991</v>
      </c>
      <c r="D54" s="72">
        <v>1.2595574198143897</v>
      </c>
      <c r="E54" s="72">
        <v>19.000268071370552</v>
      </c>
      <c r="F54" s="72">
        <v>0.99</v>
      </c>
      <c r="G54" s="75">
        <v>15.419999999999989</v>
      </c>
      <c r="H54" s="75">
        <v>0.95065163743199999</v>
      </c>
      <c r="I54" s="75">
        <v>14.5163421995</v>
      </c>
    </row>
    <row r="55" spans="3:9">
      <c r="C55">
        <f t="shared" si="0"/>
        <v>1992</v>
      </c>
      <c r="D55" s="72">
        <v>1.306005582715094</v>
      </c>
      <c r="E55" s="72">
        <v>19.663411882065461</v>
      </c>
      <c r="F55" s="72">
        <v>1.03</v>
      </c>
      <c r="G55" s="75">
        <v>15.909999999999869</v>
      </c>
      <c r="H55" s="75">
        <v>0.98720170908600002</v>
      </c>
      <c r="I55" s="75">
        <v>15.0171550175</v>
      </c>
    </row>
    <row r="56" spans="3:9">
      <c r="C56">
        <f t="shared" si="0"/>
        <v>1993</v>
      </c>
      <c r="D56" s="72">
        <v>1.352314527727283</v>
      </c>
      <c r="E56" s="72">
        <v>20.320796938385733</v>
      </c>
      <c r="F56" s="72">
        <v>1.07</v>
      </c>
      <c r="G56" s="75">
        <v>16.39999999999997</v>
      </c>
      <c r="H56" s="75">
        <v>1.0215803155500001</v>
      </c>
      <c r="I56" s="75">
        <v>15.4859457382</v>
      </c>
    </row>
    <row r="57" spans="3:9">
      <c r="C57">
        <f t="shared" si="0"/>
        <v>1994</v>
      </c>
      <c r="D57" s="72">
        <v>1.4013869075863812</v>
      </c>
      <c r="E57" s="72">
        <v>20.971284994107432</v>
      </c>
      <c r="F57" s="72">
        <v>1.1100000000000001</v>
      </c>
      <c r="G57" s="75">
        <v>16.92999999999989</v>
      </c>
      <c r="H57" s="75">
        <v>1.0595693820300001</v>
      </c>
      <c r="I57" s="75">
        <v>16.002388862099998</v>
      </c>
    </row>
    <row r="58" spans="3:9">
      <c r="C58">
        <f t="shared" si="0"/>
        <v>1995</v>
      </c>
      <c r="D58" s="72">
        <v>1.4515420686758036</v>
      </c>
      <c r="E58" s="72">
        <v>21.612126324994207</v>
      </c>
      <c r="F58" s="72">
        <v>1.1499999999999999</v>
      </c>
      <c r="G58" s="75">
        <v>17.460000000000029</v>
      </c>
      <c r="H58" s="75">
        <v>1.09971954332</v>
      </c>
      <c r="I58" s="75">
        <v>16.541766730999999</v>
      </c>
    </row>
    <row r="59" spans="3:9">
      <c r="C59">
        <f t="shared" si="0"/>
        <v>1996</v>
      </c>
      <c r="D59" s="72">
        <v>1.5043475853585382</v>
      </c>
      <c r="E59" s="72">
        <v>22.292044328152407</v>
      </c>
      <c r="F59" s="72">
        <v>1.19</v>
      </c>
      <c r="G59" s="75">
        <v>18.02999999999999</v>
      </c>
      <c r="H59" s="75">
        <v>1.1434455235200001</v>
      </c>
      <c r="I59" s="75">
        <v>17.125015580500001</v>
      </c>
    </row>
    <row r="60" spans="3:9">
      <c r="C60">
        <f t="shared" si="0"/>
        <v>1997</v>
      </c>
      <c r="D60" s="72">
        <v>1.5587122525554247</v>
      </c>
      <c r="E60" s="72">
        <v>23.028577817305898</v>
      </c>
      <c r="F60" s="72">
        <v>1.24</v>
      </c>
      <c r="G60" s="75">
        <v>18.620000000000083</v>
      </c>
      <c r="H60" s="75">
        <v>1.18922043488</v>
      </c>
      <c r="I60" s="75">
        <v>17.729583240099998</v>
      </c>
    </row>
    <row r="61" spans="3:9">
      <c r="C61">
        <f t="shared" si="0"/>
        <v>1998</v>
      </c>
      <c r="D61" s="72">
        <v>1.6138390668532898</v>
      </c>
      <c r="E61" s="72">
        <v>23.672251179287287</v>
      </c>
      <c r="F61" s="72">
        <v>1.29</v>
      </c>
      <c r="G61" s="75">
        <v>19.220000000000013</v>
      </c>
      <c r="H61" s="75">
        <v>1.2361331017199999</v>
      </c>
      <c r="I61" s="75">
        <v>18.342432427799999</v>
      </c>
    </row>
    <row r="62" spans="3:9">
      <c r="C62">
        <f t="shared" si="0"/>
        <v>1999</v>
      </c>
      <c r="D62" s="72">
        <v>1.6708006096824295</v>
      </c>
      <c r="E62" s="72">
        <v>24.369374660398634</v>
      </c>
      <c r="F62" s="72">
        <v>1.34</v>
      </c>
      <c r="G62" s="75">
        <v>19.819999999999951</v>
      </c>
      <c r="H62" s="75">
        <v>1.2852795826300001</v>
      </c>
      <c r="I62" s="75">
        <v>18.980193310299999</v>
      </c>
    </row>
    <row r="63" spans="3:9">
      <c r="C63">
        <f t="shared" si="0"/>
        <v>2000</v>
      </c>
      <c r="D63" s="72">
        <v>1.7312703495749866</v>
      </c>
      <c r="E63" s="72">
        <v>25.171083481196359</v>
      </c>
      <c r="F63" s="72">
        <v>1.39</v>
      </c>
      <c r="G63" s="75">
        <v>20.480000000000054</v>
      </c>
      <c r="H63" s="75">
        <v>1.3382307383900001</v>
      </c>
      <c r="I63" s="75">
        <v>19.665784281000001</v>
      </c>
    </row>
    <row r="64" spans="3:9">
      <c r="C64">
        <f t="shared" si="0"/>
        <v>2001</v>
      </c>
      <c r="D64" s="72">
        <v>1.7874388417545959</v>
      </c>
      <c r="E64" s="72">
        <v>25.879283140204372</v>
      </c>
      <c r="F64" s="72">
        <v>1.43</v>
      </c>
      <c r="G64" s="75">
        <v>21.059999999999857</v>
      </c>
      <c r="H64" s="75">
        <v>1.3869294242400001</v>
      </c>
      <c r="I64" s="75">
        <v>20.2802933617</v>
      </c>
    </row>
    <row r="65" spans="3:9">
      <c r="C65">
        <f t="shared" si="0"/>
        <v>2002</v>
      </c>
      <c r="D65" s="72">
        <v>1.8431554484607382</v>
      </c>
      <c r="E65" s="72">
        <v>26.543590189530558</v>
      </c>
      <c r="F65" s="72">
        <v>1.48</v>
      </c>
      <c r="G65" s="75">
        <v>21.630000000000038</v>
      </c>
      <c r="H65" s="75">
        <v>1.4357000715499999</v>
      </c>
      <c r="I65" s="75">
        <v>20.887563529800001</v>
      </c>
    </row>
    <row r="66" spans="3:9">
      <c r="C66">
        <f t="shared" si="0"/>
        <v>2003</v>
      </c>
      <c r="D66" s="72">
        <v>1.8982160720680237</v>
      </c>
      <c r="E66" s="72">
        <v>27.152893145816254</v>
      </c>
      <c r="F66" s="72">
        <v>1.53</v>
      </c>
      <c r="G66" s="75">
        <v>22.180000000000089</v>
      </c>
      <c r="H66" s="75">
        <v>1.4843296885199999</v>
      </c>
      <c r="I66" s="75">
        <v>21.484232948599999</v>
      </c>
    </row>
    <row r="67" spans="3:9">
      <c r="C67">
        <f t="shared" si="0"/>
        <v>2004</v>
      </c>
      <c r="D67" s="72">
        <v>1.9580335826024169</v>
      </c>
      <c r="E67" s="72">
        <v>27.873652166398966</v>
      </c>
      <c r="F67" s="72">
        <v>1.58</v>
      </c>
      <c r="G67" s="75">
        <v>22.790000000000088</v>
      </c>
      <c r="H67" s="75">
        <v>1.5381223342999999</v>
      </c>
      <c r="I67" s="75">
        <v>22.1473774456</v>
      </c>
    </row>
    <row r="68" spans="3:9">
      <c r="C68">
        <f t="shared" si="0"/>
        <v>2005</v>
      </c>
      <c r="D68" s="72">
        <v>2.0214361558632956</v>
      </c>
      <c r="E68" s="72">
        <v>28.625542059244573</v>
      </c>
      <c r="F68" s="72">
        <v>1.63</v>
      </c>
      <c r="G68" s="75">
        <v>23.439999999999905</v>
      </c>
      <c r="H68" s="75">
        <v>1.5955516979</v>
      </c>
      <c r="I68" s="75">
        <v>22.854227358399999</v>
      </c>
    </row>
    <row r="69" spans="3:9">
      <c r="C69">
        <f t="shared" ref="C69:C78" si="1">C68+1</f>
        <v>2006</v>
      </c>
      <c r="D69" s="72">
        <v>2.084972732115844</v>
      </c>
      <c r="E69" s="72">
        <v>29.362214059083737</v>
      </c>
      <c r="F69" s="72">
        <v>1.69</v>
      </c>
      <c r="G69" s="75">
        <v>24.080000000000101</v>
      </c>
      <c r="H69" s="75">
        <v>1.6529788399400001</v>
      </c>
      <c r="I69" s="75">
        <v>23.5527710243</v>
      </c>
    </row>
    <row r="70" spans="3:9">
      <c r="C70">
        <f t="shared" si="1"/>
        <v>2007</v>
      </c>
      <c r="D70" s="72">
        <v>2.150407569882379</v>
      </c>
      <c r="E70" s="72">
        <v>30.148234659289948</v>
      </c>
      <c r="F70" s="72">
        <v>1.75</v>
      </c>
      <c r="G70" s="75">
        <v>24.739999999999984</v>
      </c>
      <c r="H70" s="75">
        <v>1.7123398114399999</v>
      </c>
      <c r="I70" s="75">
        <v>24.271055309899999</v>
      </c>
    </row>
    <row r="71" spans="3:9">
      <c r="C71">
        <f t="shared" si="1"/>
        <v>2008</v>
      </c>
      <c r="D71" s="72">
        <v>2.2144705245712446</v>
      </c>
      <c r="E71" s="72">
        <v>30.879049245128389</v>
      </c>
      <c r="F71" s="72">
        <v>1.8</v>
      </c>
      <c r="G71" s="75">
        <v>25.370000000000115</v>
      </c>
      <c r="H71" s="75">
        <v>1.7703689568600001</v>
      </c>
      <c r="I71" s="75">
        <v>24.962540237199999</v>
      </c>
    </row>
    <row r="72" spans="3:9">
      <c r="C72">
        <f t="shared" si="1"/>
        <v>2009</v>
      </c>
      <c r="D72" s="72">
        <v>2.2726996228072616</v>
      </c>
      <c r="E72" s="72">
        <v>31.569162739117989</v>
      </c>
      <c r="F72" s="72">
        <v>1.85</v>
      </c>
      <c r="G72" s="75">
        <v>25.920000000000165</v>
      </c>
      <c r="H72" s="75">
        <v>1.82273986331</v>
      </c>
      <c r="I72" s="75">
        <v>25.566699548199999</v>
      </c>
    </row>
    <row r="73" spans="3:9">
      <c r="C73">
        <f t="shared" si="1"/>
        <v>2010</v>
      </c>
      <c r="D73" s="72">
        <v>2.3351857826016773</v>
      </c>
      <c r="E73" s="72">
        <v>32.248849092769078</v>
      </c>
      <c r="F73" s="72">
        <v>1.91</v>
      </c>
      <c r="G73" s="75">
        <v>26.509999999999813</v>
      </c>
      <c r="H73" s="75">
        <v>1.88034982382</v>
      </c>
      <c r="I73" s="75">
        <v>26.236715134899999</v>
      </c>
    </row>
    <row r="74" spans="3:9">
      <c r="C74">
        <f t="shared" si="1"/>
        <v>2011</v>
      </c>
      <c r="D74" s="72">
        <v>2.3998343953116632</v>
      </c>
      <c r="E74" s="72">
        <v>32.984333853671238</v>
      </c>
      <c r="F74" s="72">
        <v>1.96</v>
      </c>
      <c r="G74" s="75">
        <v>27.130000000000098</v>
      </c>
      <c r="H74" s="75">
        <v>1.94011674966</v>
      </c>
      <c r="I74" s="75">
        <v>26.927166919400001</v>
      </c>
    </row>
    <row r="75" spans="3:9">
      <c r="C75">
        <f t="shared" si="1"/>
        <v>2012</v>
      </c>
      <c r="D75" s="72">
        <v>2.4647482612992939</v>
      </c>
      <c r="E75" s="72">
        <v>33.705305916065676</v>
      </c>
      <c r="F75" s="72">
        <v>2.02</v>
      </c>
      <c r="G75" s="75">
        <v>27.729999999999812</v>
      </c>
      <c r="H75" s="75">
        <v>2.0004296037299998</v>
      </c>
      <c r="I75" s="75">
        <v>27.615114498299999</v>
      </c>
    </row>
    <row r="76" spans="3:9">
      <c r="C76">
        <f t="shared" si="1"/>
        <v>2013</v>
      </c>
      <c r="D76" s="72">
        <v>2.5317620435892394</v>
      </c>
      <c r="E76" s="72">
        <v>34.384727681374351</v>
      </c>
      <c r="F76" s="72">
        <v>2.08</v>
      </c>
      <c r="G76" s="75">
        <v>28.359999999999943</v>
      </c>
      <c r="H76" s="75">
        <v>2.0632683140800001</v>
      </c>
      <c r="I76" s="75">
        <v>28.327609513999999</v>
      </c>
    </row>
    <row r="77" spans="3:9">
      <c r="C77">
        <f t="shared" si="1"/>
        <v>2014</v>
      </c>
      <c r="D77" s="72">
        <v>2.6011983904331024</v>
      </c>
      <c r="E77" s="72">
        <v>35.158613864868698</v>
      </c>
      <c r="F77" s="72">
        <v>2.14</v>
      </c>
      <c r="G77" s="75">
        <v>29.00999999999998</v>
      </c>
      <c r="H77" s="75">
        <v>2.12911549241</v>
      </c>
      <c r="I77" s="75">
        <v>29.071520100699999</v>
      </c>
    </row>
    <row r="78" spans="3:9">
      <c r="C78">
        <f t="shared" si="1"/>
        <v>2015</v>
      </c>
      <c r="D78" s="72">
        <v>2.6755796184351377</v>
      </c>
      <c r="E78" s="72">
        <v>35.959317133496356</v>
      </c>
      <c r="F78" s="72">
        <v>2.2000000000000002</v>
      </c>
      <c r="G78" s="75">
        <v>29.71999999999997</v>
      </c>
      <c r="H78" s="75">
        <v>2.2002151688599998</v>
      </c>
      <c r="I78" s="75">
        <v>29.8781508171</v>
      </c>
    </row>
    <row r="79" spans="3:9">
      <c r="C79">
        <v>2016</v>
      </c>
      <c r="D79" s="75">
        <v>2.7543226249436294</v>
      </c>
      <c r="E79" s="75">
        <v>36.70314747713784</v>
      </c>
      <c r="F79" s="75">
        <v>2.2616822429906542</v>
      </c>
      <c r="G79" s="75">
        <v>30.447376766632157</v>
      </c>
      <c r="H79" s="75">
        <v>2.2736891476948706</v>
      </c>
      <c r="I79" s="75">
        <v>30.707162651184461</v>
      </c>
    </row>
    <row r="80" spans="3:9">
      <c r="C80">
        <v>2017</v>
      </c>
      <c r="D80" s="320">
        <v>2.8388439213569994</v>
      </c>
      <c r="E80" s="320">
        <v>37.63282583344342</v>
      </c>
      <c r="F80" s="320">
        <v>2.3250938946632891</v>
      </c>
      <c r="G80" s="320">
        <v>31.192555584429766</v>
      </c>
      <c r="H80" s="320">
        <v>2.3496167163614232</v>
      </c>
      <c r="I80" s="320">
        <v>31.559176598929142</v>
      </c>
    </row>
    <row r="81" spans="2:9">
      <c r="C81">
        <v>2018</v>
      </c>
      <c r="D81" s="320">
        <v>2.9285032994640638</v>
      </c>
      <c r="E81" s="320">
        <v>38.598060493875593</v>
      </c>
      <c r="F81" s="320">
        <v>2.3902834431117923</v>
      </c>
      <c r="G81" s="320">
        <v>31.955972146475435</v>
      </c>
      <c r="H81" s="320">
        <v>2.4280798100312326</v>
      </c>
      <c r="I81" s="320">
        <v>32.434830886727298</v>
      </c>
    </row>
    <row r="82" spans="2:9">
      <c r="F82" s="75"/>
    </row>
    <row r="83" spans="2:9">
      <c r="B83" s="100">
        <v>2018</v>
      </c>
      <c r="C83" s="98" t="s">
        <v>177</v>
      </c>
      <c r="D83" s="99">
        <f>AVERAGE(E81,G81, I81)</f>
        <v>34.329621175692772</v>
      </c>
    </row>
    <row r="84" spans="2:9">
      <c r="B84" s="63"/>
      <c r="C84" t="s">
        <v>251</v>
      </c>
      <c r="D84" s="75">
        <f>MEDIAN(E81,G81,I81)</f>
        <v>32.434830886727298</v>
      </c>
    </row>
    <row r="85" spans="2:9">
      <c r="B85" s="63"/>
    </row>
    <row r="86" spans="2:9">
      <c r="B86" s="100">
        <v>2011</v>
      </c>
      <c r="C86" s="98" t="s">
        <v>177</v>
      </c>
      <c r="D86" s="99">
        <f>AVERAGE(E74,G74, I74)</f>
        <v>29.013833591023779</v>
      </c>
    </row>
    <row r="87" spans="2:9">
      <c r="C87" t="s">
        <v>251</v>
      </c>
      <c r="D87" s="75">
        <f>MEDIAN(E74,G74,I74)</f>
        <v>27.130000000000098</v>
      </c>
    </row>
    <row r="88" spans="2:9"/>
    <row r="89" spans="2:9">
      <c r="B89" s="100">
        <v>2005</v>
      </c>
      <c r="C89" s="98" t="s">
        <v>177</v>
      </c>
      <c r="D89" s="99">
        <f>AVERAGE(E68,G68, I68)</f>
        <v>24.973256472548158</v>
      </c>
    </row>
    <row r="90" spans="2:9">
      <c r="B90" s="63"/>
      <c r="C90" t="s">
        <v>251</v>
      </c>
      <c r="D90" s="75">
        <f>MEDIAN(E68,G68,I68)</f>
        <v>23.439999999999905</v>
      </c>
    </row>
  </sheetData>
  <pageMargins left="0.75" right="0.75" top="1" bottom="1" header="0.5" footer="0.5"/>
  <pageSetup paperSize="9" orientation="portrait" horizontalDpi="4294967292" verticalDpi="4294967292"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AI389"/>
  <sheetViews>
    <sheetView zoomScale="80" zoomScaleNormal="80" zoomScalePageLayoutView="80" workbookViewId="0">
      <pane xSplit="3" ySplit="11" topLeftCell="N12" activePane="bottomRight" state="frozen"/>
      <selection pane="topRight" activeCell="C1" sqref="C1"/>
      <selection pane="bottomLeft" activeCell="A12" sqref="A12"/>
      <selection pane="bottomRight" activeCell="Q17" sqref="Q17"/>
    </sheetView>
  </sheetViews>
  <sheetFormatPr baseColWidth="10" defaultColWidth="0" defaultRowHeight="0" customHeight="1" zeroHeight="1" outlineLevelCol="1"/>
  <cols>
    <col min="1" max="1" width="14.6640625" style="1" customWidth="1"/>
    <col min="2" max="2" width="25" style="61" customWidth="1"/>
    <col min="3" max="3" width="17" style="785" customWidth="1"/>
    <col min="4" max="4" width="8.6640625" style="820" customWidth="1"/>
    <col min="5" max="5" width="16.6640625" style="550" customWidth="1"/>
    <col min="6" max="6" width="12" style="550" customWidth="1"/>
    <col min="7" max="7" width="10" style="550" customWidth="1"/>
    <col min="8" max="8" width="47.5" style="549" customWidth="1"/>
    <col min="9" max="9" width="5.1640625" style="549" customWidth="1"/>
    <col min="10" max="10" width="17" style="549" customWidth="1"/>
    <col min="11" max="11" width="15.83203125" style="549" customWidth="1"/>
    <col min="12" max="12" width="3.1640625" style="549" customWidth="1"/>
    <col min="13" max="13" width="15.1640625" style="549" customWidth="1"/>
    <col min="14" max="14" width="17.1640625" style="550" customWidth="1"/>
    <col min="15" max="15" width="14" style="550" customWidth="1"/>
    <col min="16" max="16" width="22" style="550" customWidth="1"/>
    <col min="17" max="17" width="29.1640625" style="550" customWidth="1"/>
    <col min="18" max="18" width="34.5" style="550" customWidth="1"/>
    <col min="19" max="19" width="50" style="549" customWidth="1"/>
    <col min="20" max="20" width="2.1640625" style="549" customWidth="1"/>
    <col min="21" max="21" width="18.5" style="550" customWidth="1"/>
    <col min="22" max="22" width="15" style="550" customWidth="1"/>
    <col min="23" max="23" width="3.1640625" style="549" customWidth="1"/>
    <col min="24" max="24" width="29.83203125" style="550" customWidth="1"/>
    <col min="25" max="25" width="2.1640625" style="549" customWidth="1"/>
    <col min="26" max="26" width="27.6640625" style="535" customWidth="1"/>
    <col min="27" max="27" width="22.5" style="535" customWidth="1"/>
    <col min="28" max="28" width="2.1640625" style="549" customWidth="1"/>
    <col min="29" max="29" width="47" style="549" customWidth="1"/>
    <col min="30" max="30" width="94.1640625" style="549" customWidth="1"/>
    <col min="31" max="33" width="9.1640625" style="1" customWidth="1"/>
    <col min="34" max="34" width="9.1640625" style="1" hidden="1" customWidth="1" outlineLevel="1"/>
    <col min="35" max="35" width="9.1640625" style="1" hidden="1" customWidth="1" collapsed="1"/>
    <col min="36" max="16384" width="9.1640625" style="1" hidden="1"/>
  </cols>
  <sheetData>
    <row r="1" spans="1:30" ht="15.75" customHeight="1">
      <c r="A1" s="1095"/>
      <c r="B1" s="1104" t="s">
        <v>279</v>
      </c>
      <c r="C1" s="547"/>
      <c r="D1" s="1096" t="s">
        <v>318</v>
      </c>
      <c r="E1" s="1096"/>
      <c r="F1" s="1096"/>
      <c r="G1" s="1096"/>
      <c r="H1" s="1096"/>
      <c r="I1" s="548"/>
      <c r="J1" s="1102" t="s">
        <v>353</v>
      </c>
      <c r="K1" s="1102"/>
      <c r="M1" s="1088" t="s">
        <v>283</v>
      </c>
      <c r="N1" s="1088"/>
      <c r="O1" s="1088"/>
      <c r="P1" s="1088"/>
      <c r="Q1" s="1088"/>
      <c r="R1" s="1088"/>
      <c r="S1" s="1088"/>
      <c r="U1" s="1093" t="s">
        <v>285</v>
      </c>
      <c r="V1" s="1093"/>
      <c r="Z1" s="1077" t="s">
        <v>287</v>
      </c>
      <c r="AA1" s="1077"/>
    </row>
    <row r="2" spans="1:30" ht="15.75" customHeight="1">
      <c r="A2" s="1095"/>
      <c r="B2" s="1104"/>
      <c r="C2" s="547"/>
      <c r="D2" s="1096"/>
      <c r="E2" s="1096"/>
      <c r="F2" s="1096"/>
      <c r="G2" s="1096"/>
      <c r="H2" s="1096"/>
      <c r="I2" s="548"/>
      <c r="J2" s="1102"/>
      <c r="K2" s="1102"/>
      <c r="M2" s="1088"/>
      <c r="N2" s="1088"/>
      <c r="O2" s="1088"/>
      <c r="P2" s="1088"/>
      <c r="Q2" s="1088"/>
      <c r="R2" s="1088"/>
      <c r="S2" s="1088"/>
      <c r="U2" s="1093"/>
      <c r="V2" s="1093"/>
      <c r="Z2" s="1077"/>
      <c r="AA2" s="1077"/>
    </row>
    <row r="3" spans="1:30" ht="15.75" customHeight="1">
      <c r="A3" s="1095"/>
      <c r="B3" s="1104"/>
      <c r="C3" s="547"/>
      <c r="D3" s="1096"/>
      <c r="E3" s="1096"/>
      <c r="F3" s="1096"/>
      <c r="G3" s="1096"/>
      <c r="H3" s="1096"/>
      <c r="I3" s="548"/>
      <c r="J3" s="1102"/>
      <c r="K3" s="1102"/>
      <c r="M3" s="1088"/>
      <c r="N3" s="1088"/>
      <c r="O3" s="1088"/>
      <c r="P3" s="1088"/>
      <c r="Q3" s="1088"/>
      <c r="R3" s="1088"/>
      <c r="S3" s="1088"/>
      <c r="U3" s="1093"/>
      <c r="V3" s="1093"/>
      <c r="Z3" s="1077"/>
      <c r="AA3" s="1077"/>
    </row>
    <row r="4" spans="1:30" ht="15.75" customHeight="1">
      <c r="A4" s="1095"/>
      <c r="B4" s="1104"/>
      <c r="C4" s="551" t="s">
        <v>355</v>
      </c>
      <c r="D4" s="1096"/>
      <c r="E4" s="1096"/>
      <c r="F4" s="1096"/>
      <c r="G4" s="1096"/>
      <c r="H4" s="1096"/>
      <c r="I4" s="548"/>
      <c r="J4" s="1102"/>
      <c r="K4" s="1102"/>
      <c r="M4" s="1088"/>
      <c r="N4" s="1088"/>
      <c r="O4" s="1088"/>
      <c r="P4" s="1088"/>
      <c r="Q4" s="1088"/>
      <c r="R4" s="1088"/>
      <c r="S4" s="1088"/>
      <c r="U4" s="1093"/>
      <c r="V4" s="1093"/>
      <c r="Z4" s="1077"/>
      <c r="AA4" s="1077"/>
    </row>
    <row r="5" spans="1:30" ht="15.75" customHeight="1">
      <c r="A5" s="1095"/>
      <c r="B5" s="1105" t="s">
        <v>280</v>
      </c>
      <c r="C5" s="551" t="s">
        <v>354</v>
      </c>
      <c r="D5" s="1096"/>
      <c r="E5" s="1096"/>
      <c r="F5" s="1096"/>
      <c r="G5" s="1096"/>
      <c r="H5" s="1096"/>
      <c r="I5" s="548"/>
      <c r="J5" s="1102"/>
      <c r="K5" s="1102"/>
      <c r="M5" s="1088"/>
      <c r="N5" s="1088"/>
      <c r="O5" s="1088"/>
      <c r="P5" s="1088"/>
      <c r="Q5" s="1088"/>
      <c r="R5" s="1088"/>
      <c r="S5" s="1088"/>
      <c r="U5" s="1093"/>
      <c r="V5" s="1093"/>
      <c r="Z5" s="1078" t="s">
        <v>284</v>
      </c>
      <c r="AA5" s="1078"/>
    </row>
    <row r="6" spans="1:30" ht="15.75" customHeight="1">
      <c r="A6" s="1095"/>
      <c r="B6" s="1105"/>
      <c r="C6" s="551"/>
      <c r="D6" s="1096"/>
      <c r="E6" s="1096"/>
      <c r="F6" s="1096"/>
      <c r="G6" s="1096"/>
      <c r="H6" s="1096"/>
      <c r="I6" s="548"/>
      <c r="J6" s="1102"/>
      <c r="K6" s="1102"/>
      <c r="M6" s="1088"/>
      <c r="N6" s="1088"/>
      <c r="O6" s="1088"/>
      <c r="P6" s="1088"/>
      <c r="Q6" s="1088"/>
      <c r="R6" s="1088"/>
      <c r="S6" s="1088"/>
      <c r="U6" s="1093"/>
      <c r="V6" s="1093"/>
      <c r="Z6" s="1078"/>
      <c r="AA6" s="1078"/>
    </row>
    <row r="7" spans="1:30" ht="15.75" customHeight="1" thickBot="1">
      <c r="A7" s="1095"/>
      <c r="B7" s="1106"/>
      <c r="C7" s="551"/>
      <c r="D7" s="1097"/>
      <c r="E7" s="1097"/>
      <c r="F7" s="1097"/>
      <c r="G7" s="1097"/>
      <c r="H7" s="1097"/>
      <c r="I7" s="548"/>
      <c r="J7" s="1103"/>
      <c r="K7" s="1103"/>
      <c r="M7" s="1089"/>
      <c r="N7" s="1089"/>
      <c r="O7" s="1089"/>
      <c r="P7" s="1089"/>
      <c r="Q7" s="1089"/>
      <c r="R7" s="1089"/>
      <c r="S7" s="1089"/>
      <c r="U7" s="1094"/>
      <c r="V7" s="1094"/>
      <c r="Z7" s="1079"/>
      <c r="AA7" s="1079"/>
    </row>
    <row r="8" spans="1:30" ht="15.75" customHeight="1" thickTop="1">
      <c r="A8" s="1095"/>
      <c r="B8" s="1107" t="s">
        <v>50</v>
      </c>
      <c r="C8" s="1098" t="s">
        <v>58</v>
      </c>
      <c r="D8" s="1067" t="s">
        <v>61</v>
      </c>
      <c r="E8" s="552" t="s">
        <v>60</v>
      </c>
      <c r="F8" s="1069" t="s">
        <v>59</v>
      </c>
      <c r="G8" s="1069"/>
      <c r="H8" s="553" t="s">
        <v>49</v>
      </c>
      <c r="I8" s="554"/>
      <c r="J8" s="1074" t="s">
        <v>56</v>
      </c>
      <c r="K8" s="1070" t="s">
        <v>55</v>
      </c>
      <c r="M8" s="555" t="s">
        <v>56</v>
      </c>
      <c r="N8" s="552" t="s">
        <v>55</v>
      </c>
      <c r="O8" s="1070" t="s">
        <v>307</v>
      </c>
      <c r="P8" s="1070"/>
      <c r="Q8" s="556" t="s">
        <v>330</v>
      </c>
      <c r="R8" s="557" t="s">
        <v>329</v>
      </c>
      <c r="S8" s="553" t="s">
        <v>49</v>
      </c>
      <c r="U8" s="1071" t="s">
        <v>54</v>
      </c>
      <c r="V8" s="1072"/>
      <c r="W8" s="550"/>
      <c r="X8" s="558" t="s">
        <v>53</v>
      </c>
      <c r="Z8" s="1071" t="s">
        <v>51</v>
      </c>
      <c r="AA8" s="1073"/>
      <c r="AB8" s="559"/>
      <c r="AC8" s="1065" t="s">
        <v>499</v>
      </c>
      <c r="AD8" s="1100" t="s">
        <v>49</v>
      </c>
    </row>
    <row r="9" spans="1:30" ht="15.75" customHeight="1" thickBot="1">
      <c r="A9" s="1095"/>
      <c r="B9" s="1108"/>
      <c r="C9" s="1099"/>
      <c r="D9" s="1068"/>
      <c r="E9" s="560" t="s">
        <v>48</v>
      </c>
      <c r="F9" s="560" t="s">
        <v>37</v>
      </c>
      <c r="G9" s="560" t="s">
        <v>36</v>
      </c>
      <c r="H9" s="561" t="s">
        <v>47</v>
      </c>
      <c r="I9" s="562"/>
      <c r="J9" s="1075"/>
      <c r="K9" s="1076"/>
      <c r="M9" s="563" t="s">
        <v>44</v>
      </c>
      <c r="N9" s="560" t="s">
        <v>43</v>
      </c>
      <c r="O9" s="564" t="s">
        <v>42</v>
      </c>
      <c r="P9" s="565" t="s">
        <v>41</v>
      </c>
      <c r="Q9" s="566" t="s">
        <v>328</v>
      </c>
      <c r="R9" s="567" t="s">
        <v>319</v>
      </c>
      <c r="S9" s="568" t="s">
        <v>40</v>
      </c>
      <c r="U9" s="534" t="s">
        <v>37</v>
      </c>
      <c r="V9" s="569" t="s">
        <v>36</v>
      </c>
      <c r="W9" s="554"/>
      <c r="X9" s="570" t="s">
        <v>39</v>
      </c>
      <c r="Z9" s="534" t="s">
        <v>37</v>
      </c>
      <c r="AA9" s="569" t="s">
        <v>36</v>
      </c>
      <c r="AB9" s="559"/>
      <c r="AC9" s="1066"/>
      <c r="AD9" s="1101"/>
    </row>
    <row r="10" spans="1:30" ht="15.75" customHeight="1" thickTop="1">
      <c r="A10" s="1095"/>
      <c r="B10" s="159"/>
      <c r="C10" s="571"/>
      <c r="D10" s="802"/>
      <c r="E10" s="572"/>
      <c r="F10" s="572"/>
      <c r="G10" s="572"/>
      <c r="H10" s="572"/>
      <c r="I10" s="562"/>
      <c r="J10" s="573"/>
      <c r="K10" s="573"/>
      <c r="M10" s="574"/>
      <c r="N10" s="574"/>
      <c r="O10" s="575"/>
      <c r="P10" s="575"/>
      <c r="Q10" s="576">
        <v>1.2323999999999999</v>
      </c>
      <c r="R10" s="577"/>
      <c r="S10" s="578"/>
      <c r="U10" s="579"/>
      <c r="V10" s="579"/>
      <c r="AB10" s="559"/>
      <c r="AC10" s="559"/>
      <c r="AD10" s="559"/>
    </row>
    <row r="11" spans="1:30" ht="15.75" customHeight="1" thickBot="1">
      <c r="A11" s="1095"/>
      <c r="C11" s="580"/>
      <c r="D11" s="802"/>
      <c r="E11" s="581"/>
      <c r="F11" s="581"/>
      <c r="G11" s="581"/>
      <c r="H11" s="582"/>
      <c r="I11" s="583"/>
      <c r="J11" s="584"/>
      <c r="K11" s="584"/>
      <c r="L11" s="585"/>
      <c r="M11" s="586"/>
      <c r="N11" s="577"/>
      <c r="O11" s="577"/>
      <c r="P11" s="577"/>
      <c r="Q11" s="577"/>
      <c r="R11" s="577"/>
      <c r="S11" s="586"/>
      <c r="U11" s="579"/>
      <c r="V11" s="579"/>
    </row>
    <row r="12" spans="1:30" ht="15.75" customHeight="1" thickTop="1">
      <c r="A12" s="1090" t="s">
        <v>317</v>
      </c>
      <c r="B12" s="313"/>
      <c r="C12" s="587"/>
      <c r="D12" s="803"/>
      <c r="E12" s="588"/>
      <c r="F12" s="589"/>
      <c r="G12" s="588"/>
      <c r="H12" s="590"/>
      <c r="I12" s="585"/>
      <c r="J12" s="591"/>
      <c r="K12" s="592"/>
      <c r="L12" s="593"/>
      <c r="M12" s="594"/>
      <c r="N12" s="588"/>
      <c r="O12" s="595"/>
      <c r="P12" s="596"/>
      <c r="Q12" s="596"/>
      <c r="R12" s="597"/>
      <c r="S12" s="598"/>
      <c r="U12" s="599"/>
      <c r="V12" s="600"/>
      <c r="X12" s="601"/>
      <c r="Z12" s="536"/>
      <c r="AA12" s="602"/>
      <c r="AC12" s="1081" t="s">
        <v>502</v>
      </c>
      <c r="AD12" s="598"/>
    </row>
    <row r="13" spans="1:30" s="62" customFormat="1" ht="15.75" customHeight="1">
      <c r="A13" s="1091"/>
      <c r="B13" s="160" t="s">
        <v>156</v>
      </c>
      <c r="C13" s="1110" t="s">
        <v>332</v>
      </c>
      <c r="D13" s="804">
        <v>1992</v>
      </c>
      <c r="E13" s="603" t="s">
        <v>210</v>
      </c>
      <c r="F13" s="604">
        <v>0.57999999999999996</v>
      </c>
      <c r="G13" s="605" t="s">
        <v>72</v>
      </c>
      <c r="H13" s="606"/>
      <c r="I13" s="607"/>
      <c r="J13" s="608" t="s">
        <v>333</v>
      </c>
      <c r="K13" s="609"/>
      <c r="L13" s="610"/>
      <c r="M13" s="611" t="s">
        <v>19</v>
      </c>
      <c r="N13" s="603" t="s">
        <v>233</v>
      </c>
      <c r="O13" s="612"/>
      <c r="P13" s="613">
        <v>23</v>
      </c>
      <c r="Q13" s="613"/>
      <c r="R13" s="614"/>
      <c r="S13" s="615"/>
      <c r="T13" s="402"/>
      <c r="U13" s="616">
        <f>P13/F13</f>
        <v>39.655172413793103</v>
      </c>
      <c r="V13" s="617" t="s">
        <v>70</v>
      </c>
      <c r="W13" s="402"/>
      <c r="X13" s="618"/>
      <c r="Y13" s="402"/>
      <c r="Z13" s="537">
        <f>U13</f>
        <v>39.655172413793103</v>
      </c>
      <c r="AA13" s="619" t="s">
        <v>70</v>
      </c>
      <c r="AB13" s="402"/>
      <c r="AC13" s="1082"/>
      <c r="AD13" s="615"/>
    </row>
    <row r="14" spans="1:30" s="62" customFormat="1" ht="15.75" customHeight="1">
      <c r="A14" s="1091"/>
      <c r="B14" s="160" t="s">
        <v>156</v>
      </c>
      <c r="C14" s="1110"/>
      <c r="D14" s="804">
        <v>2015</v>
      </c>
      <c r="E14" s="603" t="s">
        <v>210</v>
      </c>
      <c r="F14" s="604">
        <v>1.32</v>
      </c>
      <c r="G14" s="605" t="s">
        <v>72</v>
      </c>
      <c r="H14" s="606"/>
      <c r="I14" s="607"/>
      <c r="J14" s="608" t="s">
        <v>333</v>
      </c>
      <c r="K14" s="609"/>
      <c r="L14" s="610"/>
      <c r="M14" s="611" t="s">
        <v>19</v>
      </c>
      <c r="N14" s="603" t="s">
        <v>233</v>
      </c>
      <c r="O14" s="612"/>
      <c r="P14" s="613">
        <v>40</v>
      </c>
      <c r="Q14" s="613"/>
      <c r="R14" s="614"/>
      <c r="S14" s="615"/>
      <c r="T14" s="402"/>
      <c r="U14" s="616">
        <f>P14/F14</f>
        <v>30.303030303030301</v>
      </c>
      <c r="V14" s="617" t="s">
        <v>70</v>
      </c>
      <c r="W14" s="402"/>
      <c r="X14" s="618"/>
      <c r="Y14" s="402"/>
      <c r="Z14" s="537">
        <f>U14</f>
        <v>30.303030303030301</v>
      </c>
      <c r="AA14" s="619"/>
      <c r="AB14" s="402"/>
      <c r="AC14" s="1082"/>
      <c r="AD14" s="615"/>
    </row>
    <row r="15" spans="1:30" s="62" customFormat="1" ht="15.75" customHeight="1">
      <c r="A15" s="1091"/>
      <c r="B15" s="160"/>
      <c r="C15" s="620"/>
      <c r="D15" s="804"/>
      <c r="E15" s="603"/>
      <c r="F15" s="621"/>
      <c r="G15" s="605"/>
      <c r="H15" s="606"/>
      <c r="I15" s="607"/>
      <c r="J15" s="622"/>
      <c r="K15" s="609"/>
      <c r="L15" s="610"/>
      <c r="M15" s="623"/>
      <c r="N15" s="603"/>
      <c r="O15" s="624"/>
      <c r="P15" s="613"/>
      <c r="Q15" s="613"/>
      <c r="R15" s="614"/>
      <c r="S15" s="615"/>
      <c r="T15" s="402"/>
      <c r="U15" s="616"/>
      <c r="V15" s="617"/>
      <c r="W15" s="402"/>
      <c r="X15" s="618"/>
      <c r="Y15" s="402"/>
      <c r="Z15" s="537"/>
      <c r="AA15" s="619"/>
      <c r="AB15" s="402"/>
      <c r="AC15" s="1082"/>
      <c r="AD15" s="615"/>
    </row>
    <row r="16" spans="1:30" s="62" customFormat="1" ht="15.75" customHeight="1">
      <c r="A16" s="1091"/>
      <c r="B16" s="160" t="s">
        <v>156</v>
      </c>
      <c r="C16" s="620" t="s">
        <v>77</v>
      </c>
      <c r="D16" s="804">
        <v>1992</v>
      </c>
      <c r="E16" s="603" t="s">
        <v>210</v>
      </c>
      <c r="F16" s="604">
        <v>0.57999999999999996</v>
      </c>
      <c r="G16" s="605" t="s">
        <v>72</v>
      </c>
      <c r="H16" s="606"/>
      <c r="I16" s="607"/>
      <c r="J16" s="608" t="s">
        <v>333</v>
      </c>
      <c r="K16" s="609"/>
      <c r="L16" s="610"/>
      <c r="M16" s="623"/>
      <c r="N16" s="603"/>
      <c r="O16" s="624"/>
      <c r="P16" s="613">
        <v>-14</v>
      </c>
      <c r="Q16" s="625">
        <f>P16*$Q$10</f>
        <v>-17.253599999999999</v>
      </c>
      <c r="R16" s="614"/>
      <c r="S16" s="615"/>
      <c r="T16" s="402"/>
      <c r="U16" s="616">
        <f>Q16/F16</f>
        <v>-29.747586206896553</v>
      </c>
      <c r="V16" s="617" t="s">
        <v>70</v>
      </c>
      <c r="W16" s="402"/>
      <c r="X16" s="618"/>
      <c r="Y16" s="402"/>
      <c r="Z16" s="537">
        <f>U16</f>
        <v>-29.747586206896553</v>
      </c>
      <c r="AA16" s="619" t="s">
        <v>70</v>
      </c>
      <c r="AB16" s="402"/>
      <c r="AC16" s="1082"/>
      <c r="AD16" s="615"/>
    </row>
    <row r="17" spans="1:30" s="62" customFormat="1" ht="15.75" customHeight="1">
      <c r="A17" s="1091"/>
      <c r="B17" s="160" t="s">
        <v>156</v>
      </c>
      <c r="C17" s="620"/>
      <c r="D17" s="804">
        <v>2015</v>
      </c>
      <c r="E17" s="603" t="s">
        <v>210</v>
      </c>
      <c r="F17" s="604">
        <v>1.32</v>
      </c>
      <c r="G17" s="605" t="s">
        <v>72</v>
      </c>
      <c r="H17" s="606"/>
      <c r="I17" s="607"/>
      <c r="J17" s="608" t="s">
        <v>333</v>
      </c>
      <c r="K17" s="609"/>
      <c r="L17" s="610"/>
      <c r="M17" s="623"/>
      <c r="N17" s="603"/>
      <c r="O17" s="624"/>
      <c r="P17" s="613">
        <v>-27</v>
      </c>
      <c r="Q17" s="625">
        <f>P17*$Q$10</f>
        <v>-33.274799999999999</v>
      </c>
      <c r="R17" s="614"/>
      <c r="S17" s="615"/>
      <c r="T17" s="402"/>
      <c r="U17" s="616">
        <f>Q17/F17</f>
        <v>-25.208181818181817</v>
      </c>
      <c r="V17" s="617" t="s">
        <v>70</v>
      </c>
      <c r="W17" s="402"/>
      <c r="X17" s="618"/>
      <c r="Y17" s="402"/>
      <c r="Z17" s="537">
        <f>U17</f>
        <v>-25.208181818181817</v>
      </c>
      <c r="AA17" s="619"/>
      <c r="AB17" s="402"/>
      <c r="AC17" s="1082"/>
      <c r="AD17" s="615"/>
    </row>
    <row r="18" spans="1:30" s="62" customFormat="1" ht="15.75" customHeight="1">
      <c r="A18" s="1091"/>
      <c r="B18" s="160"/>
      <c r="C18" s="620"/>
      <c r="D18" s="804"/>
      <c r="E18" s="603"/>
      <c r="F18" s="621"/>
      <c r="G18" s="605"/>
      <c r="H18" s="606"/>
      <c r="I18" s="607"/>
      <c r="J18" s="622"/>
      <c r="K18" s="609"/>
      <c r="L18" s="610"/>
      <c r="M18" s="623"/>
      <c r="N18" s="603"/>
      <c r="O18" s="624"/>
      <c r="P18" s="613"/>
      <c r="Q18" s="613"/>
      <c r="R18" s="614"/>
      <c r="S18" s="615"/>
      <c r="T18" s="402"/>
      <c r="U18" s="616"/>
      <c r="V18" s="617"/>
      <c r="W18" s="402"/>
      <c r="X18" s="618"/>
      <c r="Y18" s="402"/>
      <c r="Z18" s="537"/>
      <c r="AA18" s="619"/>
      <c r="AB18" s="402"/>
      <c r="AC18" s="1082"/>
      <c r="AD18" s="615"/>
    </row>
    <row r="19" spans="1:30" s="62" customFormat="1" ht="15.75" customHeight="1">
      <c r="A19" s="1091"/>
      <c r="B19" s="160" t="s">
        <v>156</v>
      </c>
      <c r="C19" s="1110" t="s">
        <v>334</v>
      </c>
      <c r="D19" s="804">
        <v>1992</v>
      </c>
      <c r="E19" s="603" t="s">
        <v>210</v>
      </c>
      <c r="F19" s="604">
        <v>0.57999999999999996</v>
      </c>
      <c r="G19" s="605" t="s">
        <v>72</v>
      </c>
      <c r="H19" s="606"/>
      <c r="I19" s="607"/>
      <c r="J19" s="622"/>
      <c r="K19" s="609"/>
      <c r="L19" s="610"/>
      <c r="M19" s="623"/>
      <c r="N19" s="603"/>
      <c r="O19" s="624"/>
      <c r="P19" s="613"/>
      <c r="Q19" s="613"/>
      <c r="R19" s="614">
        <f>0.5*Q16</f>
        <v>-8.6267999999999994</v>
      </c>
      <c r="S19" s="615"/>
      <c r="T19" s="402"/>
      <c r="U19" s="616"/>
      <c r="V19" s="617"/>
      <c r="W19" s="402"/>
      <c r="X19" s="626">
        <f>R19/F19</f>
        <v>-14.873793103448277</v>
      </c>
      <c r="Y19" s="402"/>
      <c r="Z19" s="537">
        <f>X19</f>
        <v>-14.873793103448277</v>
      </c>
      <c r="AA19" s="619" t="s">
        <v>70</v>
      </c>
      <c r="AB19" s="402"/>
      <c r="AC19" s="1082"/>
      <c r="AD19" s="615"/>
    </row>
    <row r="20" spans="1:30" s="62" customFormat="1" ht="15.75" customHeight="1">
      <c r="A20" s="1091"/>
      <c r="B20" s="160" t="s">
        <v>156</v>
      </c>
      <c r="C20" s="1110"/>
      <c r="D20" s="804">
        <v>2015</v>
      </c>
      <c r="E20" s="603" t="s">
        <v>210</v>
      </c>
      <c r="F20" s="604">
        <v>1.32</v>
      </c>
      <c r="G20" s="605" t="s">
        <v>72</v>
      </c>
      <c r="H20" s="606"/>
      <c r="I20" s="607"/>
      <c r="J20" s="622"/>
      <c r="K20" s="609"/>
      <c r="L20" s="610"/>
      <c r="M20" s="623"/>
      <c r="N20" s="603"/>
      <c r="O20" s="624"/>
      <c r="P20" s="613"/>
      <c r="Q20" s="613"/>
      <c r="R20" s="614">
        <f>0.5*Q17</f>
        <v>-16.6374</v>
      </c>
      <c r="S20" s="615"/>
      <c r="T20" s="402"/>
      <c r="U20" s="616"/>
      <c r="V20" s="617"/>
      <c r="W20" s="402"/>
      <c r="X20" s="626">
        <f>R20/F20</f>
        <v>-12.604090909090909</v>
      </c>
      <c r="Y20" s="402"/>
      <c r="Z20" s="537">
        <f>X20</f>
        <v>-12.604090909090909</v>
      </c>
      <c r="AA20" s="619"/>
      <c r="AB20" s="402"/>
      <c r="AC20" s="1082"/>
      <c r="AD20" s="615"/>
    </row>
    <row r="21" spans="1:30" s="62" customFormat="1" ht="15.75" customHeight="1">
      <c r="A21" s="1091"/>
      <c r="B21" s="160"/>
      <c r="C21" s="620"/>
      <c r="D21" s="804"/>
      <c r="E21" s="603"/>
      <c r="F21" s="621"/>
      <c r="G21" s="605"/>
      <c r="H21" s="606"/>
      <c r="I21" s="607"/>
      <c r="J21" s="622"/>
      <c r="K21" s="609"/>
      <c r="L21" s="610"/>
      <c r="M21" s="623"/>
      <c r="N21" s="603"/>
      <c r="O21" s="624"/>
      <c r="P21" s="613"/>
      <c r="Q21" s="613"/>
      <c r="R21" s="614"/>
      <c r="S21" s="615"/>
      <c r="T21" s="402"/>
      <c r="U21" s="627"/>
      <c r="V21" s="617"/>
      <c r="W21" s="402"/>
      <c r="X21" s="626"/>
      <c r="Y21" s="402"/>
      <c r="Z21" s="537"/>
      <c r="AA21" s="619"/>
      <c r="AB21" s="402"/>
      <c r="AC21" s="1082"/>
      <c r="AD21" s="615"/>
    </row>
    <row r="22" spans="1:30" s="62" customFormat="1" ht="15.75" customHeight="1">
      <c r="A22" s="1091"/>
      <c r="B22" s="160" t="s">
        <v>156</v>
      </c>
      <c r="C22" s="1110" t="s">
        <v>73</v>
      </c>
      <c r="D22" s="804">
        <v>1992</v>
      </c>
      <c r="E22" s="603" t="s">
        <v>210</v>
      </c>
      <c r="F22" s="604">
        <v>0.57999999999999996</v>
      </c>
      <c r="G22" s="605" t="s">
        <v>72</v>
      </c>
      <c r="H22" s="606"/>
      <c r="I22" s="607"/>
      <c r="J22" s="622"/>
      <c r="K22" s="609"/>
      <c r="L22" s="610"/>
      <c r="M22" s="623"/>
      <c r="N22" s="603"/>
      <c r="O22" s="624"/>
      <c r="P22" s="613"/>
      <c r="Q22" s="613"/>
      <c r="R22" s="614">
        <f>0.15*Q16</f>
        <v>-2.5880399999999999</v>
      </c>
      <c r="S22" s="615"/>
      <c r="T22" s="402"/>
      <c r="U22" s="627"/>
      <c r="V22" s="617"/>
      <c r="W22" s="402"/>
      <c r="X22" s="626">
        <f>R22/F22</f>
        <v>-4.4621379310344826</v>
      </c>
      <c r="Y22" s="402"/>
      <c r="Z22" s="537">
        <f>X22</f>
        <v>-4.4621379310344826</v>
      </c>
      <c r="AA22" s="619" t="s">
        <v>70</v>
      </c>
      <c r="AB22" s="402"/>
      <c r="AC22" s="1082"/>
      <c r="AD22" s="615"/>
    </row>
    <row r="23" spans="1:30" s="62" customFormat="1" ht="15.75" customHeight="1">
      <c r="A23" s="1091"/>
      <c r="B23" s="160" t="s">
        <v>156</v>
      </c>
      <c r="C23" s="1110"/>
      <c r="D23" s="804">
        <v>2015</v>
      </c>
      <c r="E23" s="603" t="s">
        <v>210</v>
      </c>
      <c r="F23" s="604">
        <v>1.32</v>
      </c>
      <c r="G23" s="605" t="s">
        <v>72</v>
      </c>
      <c r="H23" s="606"/>
      <c r="I23" s="607"/>
      <c r="J23" s="622"/>
      <c r="K23" s="609"/>
      <c r="L23" s="610"/>
      <c r="M23" s="623"/>
      <c r="N23" s="603"/>
      <c r="O23" s="624"/>
      <c r="P23" s="613"/>
      <c r="Q23" s="613"/>
      <c r="R23" s="614">
        <f>0.15*Q17</f>
        <v>-4.9912199999999993</v>
      </c>
      <c r="S23" s="615"/>
      <c r="T23" s="402"/>
      <c r="U23" s="627"/>
      <c r="V23" s="617"/>
      <c r="W23" s="402"/>
      <c r="X23" s="626">
        <f>R23/F23</f>
        <v>-3.7812272727272722</v>
      </c>
      <c r="Y23" s="402"/>
      <c r="Z23" s="537">
        <f>X23</f>
        <v>-3.7812272727272722</v>
      </c>
      <c r="AA23" s="619"/>
      <c r="AB23" s="402"/>
      <c r="AC23" s="1082"/>
      <c r="AD23" s="615"/>
    </row>
    <row r="24" spans="1:30" ht="15.75" customHeight="1">
      <c r="A24" s="1091"/>
      <c r="B24" s="314"/>
      <c r="C24" s="628"/>
      <c r="D24" s="805"/>
      <c r="E24" s="629"/>
      <c r="F24" s="630"/>
      <c r="G24" s="629"/>
      <c r="H24" s="631"/>
      <c r="I24" s="585"/>
      <c r="J24" s="632"/>
      <c r="K24" s="633"/>
      <c r="L24" s="593"/>
      <c r="M24" s="634"/>
      <c r="N24" s="629"/>
      <c r="O24" s="635"/>
      <c r="P24" s="636"/>
      <c r="Q24" s="636"/>
      <c r="R24" s="637"/>
      <c r="S24" s="638"/>
      <c r="U24" s="639"/>
      <c r="V24" s="640"/>
      <c r="X24" s="641"/>
      <c r="Z24" s="538"/>
      <c r="AA24" s="642"/>
      <c r="AC24" s="1082"/>
      <c r="AD24" s="638"/>
    </row>
    <row r="25" spans="1:30" ht="15.75" customHeight="1">
      <c r="A25" s="1091"/>
      <c r="B25" s="315"/>
      <c r="C25" s="643"/>
      <c r="D25" s="806"/>
      <c r="E25" s="644"/>
      <c r="F25" s="645"/>
      <c r="G25" s="644"/>
      <c r="H25" s="646"/>
      <c r="I25" s="585"/>
      <c r="J25" s="647"/>
      <c r="K25" s="648"/>
      <c r="L25" s="593"/>
      <c r="M25" s="649"/>
      <c r="N25" s="644"/>
      <c r="O25" s="650"/>
      <c r="P25" s="651"/>
      <c r="Q25" s="651"/>
      <c r="R25" s="652"/>
      <c r="S25" s="653"/>
      <c r="U25" s="654"/>
      <c r="V25" s="655"/>
      <c r="X25" s="656"/>
      <c r="Z25" s="539"/>
      <c r="AA25" s="657"/>
      <c r="AC25" s="1082"/>
      <c r="AD25" s="658"/>
    </row>
    <row r="26" spans="1:30" ht="15.75" customHeight="1">
      <c r="A26" s="1091"/>
      <c r="B26" s="160" t="s">
        <v>188</v>
      </c>
      <c r="C26" s="659" t="s">
        <v>332</v>
      </c>
      <c r="D26" s="807">
        <v>2000</v>
      </c>
      <c r="E26" s="660" t="s">
        <v>7</v>
      </c>
      <c r="F26" s="661">
        <v>0.66</v>
      </c>
      <c r="G26" s="662" t="s">
        <v>72</v>
      </c>
      <c r="H26" s="663" t="s">
        <v>68</v>
      </c>
      <c r="I26" s="664"/>
      <c r="J26" s="1109" t="s">
        <v>335</v>
      </c>
      <c r="K26" s="665"/>
      <c r="L26" s="593"/>
      <c r="M26" s="611" t="s">
        <v>19</v>
      </c>
      <c r="N26" s="666" t="s">
        <v>233</v>
      </c>
      <c r="O26" s="667"/>
      <c r="P26" s="668">
        <v>19.04</v>
      </c>
      <c r="Q26" s="668"/>
      <c r="R26" s="669"/>
      <c r="S26" s="670" t="s">
        <v>234</v>
      </c>
      <c r="U26" s="671">
        <f>P26/F26</f>
        <v>28.848484848484844</v>
      </c>
      <c r="V26" s="672" t="s">
        <v>70</v>
      </c>
      <c r="X26" s="673"/>
      <c r="Z26" s="540">
        <f>U26</f>
        <v>28.848484848484844</v>
      </c>
      <c r="AA26" s="674" t="s">
        <v>70</v>
      </c>
      <c r="AC26" s="1082"/>
      <c r="AD26" s="675"/>
    </row>
    <row r="27" spans="1:30" ht="15.75" customHeight="1">
      <c r="A27" s="1091"/>
      <c r="B27" s="160"/>
      <c r="C27" s="659"/>
      <c r="D27" s="807"/>
      <c r="E27" s="662"/>
      <c r="F27" s="661"/>
      <c r="G27" s="662"/>
      <c r="H27" s="676"/>
      <c r="I27" s="585"/>
      <c r="J27" s="1109"/>
      <c r="K27" s="677" t="s">
        <v>336</v>
      </c>
      <c r="L27" s="593"/>
      <c r="M27" s="678"/>
      <c r="N27" s="662"/>
      <c r="O27" s="679"/>
      <c r="P27" s="668"/>
      <c r="Q27" s="668"/>
      <c r="R27" s="680"/>
      <c r="S27" s="675"/>
      <c r="U27" s="671"/>
      <c r="V27" s="672"/>
      <c r="X27" s="673"/>
      <c r="Z27" s="540"/>
      <c r="AA27" s="674"/>
      <c r="AC27" s="1082"/>
      <c r="AD27" s="675"/>
    </row>
    <row r="28" spans="1:30" ht="15.75" customHeight="1">
      <c r="A28" s="1091"/>
      <c r="B28" s="160" t="s">
        <v>188</v>
      </c>
      <c r="C28" s="659" t="s">
        <v>77</v>
      </c>
      <c r="D28" s="807">
        <v>2000</v>
      </c>
      <c r="E28" s="660" t="s">
        <v>7</v>
      </c>
      <c r="F28" s="661">
        <v>0.66</v>
      </c>
      <c r="G28" s="662" t="s">
        <v>72</v>
      </c>
      <c r="H28" s="663" t="s">
        <v>68</v>
      </c>
      <c r="I28" s="664"/>
      <c r="J28" s="1109"/>
      <c r="K28" s="677" t="s">
        <v>337</v>
      </c>
      <c r="L28" s="593"/>
      <c r="M28" s="611" t="s">
        <v>232</v>
      </c>
      <c r="N28" s="662"/>
      <c r="O28" s="679"/>
      <c r="P28" s="668">
        <v>-9.0399999999999991</v>
      </c>
      <c r="Q28" s="681">
        <f>P28*$Q$10</f>
        <v>-11.140895999999998</v>
      </c>
      <c r="R28" s="669"/>
      <c r="S28" s="670" t="s">
        <v>234</v>
      </c>
      <c r="U28" s="671">
        <f>Q28/F28</f>
        <v>-16.880145454545449</v>
      </c>
      <c r="V28" s="672" t="s">
        <v>70</v>
      </c>
      <c r="X28" s="673"/>
      <c r="Z28" s="540">
        <f>U28</f>
        <v>-16.880145454545449</v>
      </c>
      <c r="AA28" s="674" t="s">
        <v>70</v>
      </c>
      <c r="AC28" s="1082"/>
      <c r="AD28" s="675"/>
    </row>
    <row r="29" spans="1:30" ht="15.75" customHeight="1">
      <c r="A29" s="1091"/>
      <c r="B29" s="160"/>
      <c r="C29" s="659"/>
      <c r="D29" s="807"/>
      <c r="E29" s="662"/>
      <c r="F29" s="661"/>
      <c r="G29" s="662"/>
      <c r="H29" s="676"/>
      <c r="I29" s="585"/>
      <c r="J29" s="1109"/>
      <c r="K29" s="677" t="s">
        <v>338</v>
      </c>
      <c r="L29" s="593"/>
      <c r="M29" s="678"/>
      <c r="N29" s="662"/>
      <c r="O29" s="679"/>
      <c r="P29" s="668"/>
      <c r="Q29" s="668"/>
      <c r="R29" s="680"/>
      <c r="S29" s="675"/>
      <c r="U29" s="671"/>
      <c r="V29" s="672"/>
      <c r="X29" s="673"/>
      <c r="Z29" s="540"/>
      <c r="AA29" s="674"/>
      <c r="AC29" s="1082"/>
      <c r="AD29" s="675"/>
    </row>
    <row r="30" spans="1:30" ht="15.75" customHeight="1">
      <c r="A30" s="1091"/>
      <c r="B30" s="160" t="s">
        <v>188</v>
      </c>
      <c r="C30" s="659" t="s">
        <v>334</v>
      </c>
      <c r="D30" s="807">
        <v>2000</v>
      </c>
      <c r="E30" s="660" t="s">
        <v>7</v>
      </c>
      <c r="F30" s="661">
        <v>0.66</v>
      </c>
      <c r="G30" s="662" t="s">
        <v>72</v>
      </c>
      <c r="H30" s="663" t="s">
        <v>68</v>
      </c>
      <c r="I30" s="664"/>
      <c r="J30" s="1109"/>
      <c r="K30" s="682" t="s">
        <v>339</v>
      </c>
      <c r="L30" s="593"/>
      <c r="M30" s="678"/>
      <c r="N30" s="662"/>
      <c r="O30" s="679"/>
      <c r="P30" s="668"/>
      <c r="Q30" s="668"/>
      <c r="R30" s="680">
        <f>0.5*Q28</f>
        <v>-5.570447999999999</v>
      </c>
      <c r="S30" s="675"/>
      <c r="U30" s="671"/>
      <c r="V30" s="672"/>
      <c r="X30" s="673">
        <f>R30/F30</f>
        <v>-8.4400727272727245</v>
      </c>
      <c r="Z30" s="540">
        <f>X30</f>
        <v>-8.4400727272727245</v>
      </c>
      <c r="AA30" s="674" t="s">
        <v>70</v>
      </c>
      <c r="AC30" s="1082"/>
      <c r="AD30" s="675"/>
    </row>
    <row r="31" spans="1:30" ht="15.75" customHeight="1">
      <c r="A31" s="1091"/>
      <c r="B31" s="160"/>
      <c r="C31" s="659"/>
      <c r="D31" s="807"/>
      <c r="E31" s="662"/>
      <c r="F31" s="661"/>
      <c r="G31" s="662"/>
      <c r="H31" s="676"/>
      <c r="I31" s="585"/>
      <c r="J31" s="1109"/>
      <c r="K31" s="677" t="s">
        <v>99</v>
      </c>
      <c r="L31" s="593"/>
      <c r="M31" s="678"/>
      <c r="N31" s="662"/>
      <c r="O31" s="679"/>
      <c r="P31" s="668"/>
      <c r="Q31" s="668"/>
      <c r="R31" s="680"/>
      <c r="S31" s="675"/>
      <c r="U31" s="671"/>
      <c r="V31" s="672"/>
      <c r="X31" s="673"/>
      <c r="Z31" s="540"/>
      <c r="AA31" s="674"/>
      <c r="AC31" s="1082"/>
      <c r="AD31" s="675"/>
    </row>
    <row r="32" spans="1:30" s="62" customFormat="1" ht="15.75" customHeight="1">
      <c r="A32" s="1091"/>
      <c r="B32" s="160" t="s">
        <v>188</v>
      </c>
      <c r="C32" s="620" t="s">
        <v>73</v>
      </c>
      <c r="D32" s="804">
        <v>2000</v>
      </c>
      <c r="E32" s="603" t="s">
        <v>7</v>
      </c>
      <c r="F32" s="661">
        <v>0.66</v>
      </c>
      <c r="G32" s="603" t="s">
        <v>72</v>
      </c>
      <c r="H32" s="663" t="s">
        <v>68</v>
      </c>
      <c r="I32" s="664"/>
      <c r="J32" s="1109"/>
      <c r="K32" s="665"/>
      <c r="L32" s="610"/>
      <c r="M32" s="623"/>
      <c r="N32" s="603"/>
      <c r="O32" s="624"/>
      <c r="P32" s="683"/>
      <c r="Q32" s="683"/>
      <c r="R32" s="614">
        <f>0.15*Q28</f>
        <v>-1.6711343999999997</v>
      </c>
      <c r="S32" s="615"/>
      <c r="T32" s="402"/>
      <c r="U32" s="627"/>
      <c r="V32" s="617"/>
      <c r="W32" s="402"/>
      <c r="X32" s="626">
        <f>R32/F32</f>
        <v>-2.5320218181818177</v>
      </c>
      <c r="Y32" s="402"/>
      <c r="Z32" s="537">
        <f>X32</f>
        <v>-2.5320218181818177</v>
      </c>
      <c r="AA32" s="619" t="s">
        <v>70</v>
      </c>
      <c r="AB32" s="402"/>
      <c r="AC32" s="1082"/>
      <c r="AD32" s="615"/>
    </row>
    <row r="33" spans="1:30" ht="15.75" customHeight="1">
      <c r="A33" s="1091"/>
      <c r="B33" s="314"/>
      <c r="C33" s="628"/>
      <c r="D33" s="805"/>
      <c r="E33" s="629"/>
      <c r="F33" s="630"/>
      <c r="G33" s="629"/>
      <c r="H33" s="631"/>
      <c r="I33" s="585"/>
      <c r="J33" s="684"/>
      <c r="K33" s="685"/>
      <c r="L33" s="593"/>
      <c r="M33" s="634"/>
      <c r="N33" s="629"/>
      <c r="O33" s="635"/>
      <c r="P33" s="636"/>
      <c r="Q33" s="636"/>
      <c r="R33" s="637"/>
      <c r="S33" s="638"/>
      <c r="U33" s="639"/>
      <c r="V33" s="640"/>
      <c r="X33" s="641"/>
      <c r="Z33" s="538"/>
      <c r="AA33" s="642"/>
      <c r="AC33" s="1082"/>
      <c r="AD33" s="638"/>
    </row>
    <row r="34" spans="1:30" ht="15.75" customHeight="1">
      <c r="A34" s="1091"/>
      <c r="B34" s="160"/>
      <c r="C34" s="686"/>
      <c r="D34" s="808"/>
      <c r="E34" s="662"/>
      <c r="F34" s="661"/>
      <c r="G34" s="662"/>
      <c r="H34" s="676"/>
      <c r="I34" s="687"/>
      <c r="J34" s="688"/>
      <c r="K34" s="675"/>
      <c r="L34" s="593"/>
      <c r="M34" s="678"/>
      <c r="N34" s="662"/>
      <c r="O34" s="679"/>
      <c r="P34" s="668"/>
      <c r="Q34" s="668"/>
      <c r="R34" s="680"/>
      <c r="S34" s="675"/>
      <c r="U34" s="671"/>
      <c r="V34" s="672"/>
      <c r="X34" s="673"/>
      <c r="Z34" s="540"/>
      <c r="AA34" s="674"/>
      <c r="AC34" s="1082"/>
      <c r="AD34" s="675"/>
    </row>
    <row r="35" spans="1:30" ht="15.75" customHeight="1">
      <c r="A35" s="1091"/>
      <c r="B35" s="160" t="s">
        <v>127</v>
      </c>
      <c r="C35" s="659" t="s">
        <v>332</v>
      </c>
      <c r="D35" s="808">
        <v>2000</v>
      </c>
      <c r="E35" s="662" t="s">
        <v>7</v>
      </c>
      <c r="F35" s="661">
        <v>0.6</v>
      </c>
      <c r="G35" s="662" t="s">
        <v>72</v>
      </c>
      <c r="H35" s="676" t="s">
        <v>68</v>
      </c>
      <c r="I35" s="687"/>
      <c r="J35" s="689" t="s">
        <v>340</v>
      </c>
      <c r="K35" s="690" t="s">
        <v>67</v>
      </c>
      <c r="L35" s="593"/>
      <c r="M35" s="678" t="s">
        <v>19</v>
      </c>
      <c r="N35" s="662" t="s">
        <v>119</v>
      </c>
      <c r="O35" s="679"/>
      <c r="P35" s="668">
        <v>14.7</v>
      </c>
      <c r="Q35" s="668"/>
      <c r="R35" s="680"/>
      <c r="S35" s="675"/>
      <c r="U35" s="671">
        <f>P35/F35</f>
        <v>24.5</v>
      </c>
      <c r="V35" s="672" t="s">
        <v>70</v>
      </c>
      <c r="X35" s="673"/>
      <c r="Z35" s="540">
        <f>U35</f>
        <v>24.5</v>
      </c>
      <c r="AA35" s="674" t="str">
        <f>V35</f>
        <v>mW/m2 / Tg N</v>
      </c>
      <c r="AC35" s="1082"/>
      <c r="AD35" s="675"/>
    </row>
    <row r="36" spans="1:30" ht="15.75" customHeight="1">
      <c r="A36" s="1091"/>
      <c r="B36" s="314"/>
      <c r="C36" s="628"/>
      <c r="D36" s="809"/>
      <c r="E36" s="629"/>
      <c r="F36" s="630"/>
      <c r="G36" s="629"/>
      <c r="H36" s="631"/>
      <c r="I36" s="585"/>
      <c r="J36" s="632"/>
      <c r="K36" s="633"/>
      <c r="L36" s="593"/>
      <c r="M36" s="634"/>
      <c r="N36" s="629"/>
      <c r="O36" s="635"/>
      <c r="P36" s="636"/>
      <c r="Q36" s="636"/>
      <c r="R36" s="637"/>
      <c r="S36" s="638"/>
      <c r="U36" s="639"/>
      <c r="V36" s="640"/>
      <c r="X36" s="673"/>
      <c r="Z36" s="538"/>
      <c r="AA36" s="642"/>
      <c r="AC36" s="1082"/>
      <c r="AD36" s="638"/>
    </row>
    <row r="37" spans="1:30" ht="15.75" customHeight="1">
      <c r="A37" s="1091"/>
      <c r="B37" s="315"/>
      <c r="C37" s="643"/>
      <c r="D37" s="810"/>
      <c r="E37" s="644"/>
      <c r="F37" s="645"/>
      <c r="G37" s="644"/>
      <c r="H37" s="646"/>
      <c r="I37" s="585"/>
      <c r="J37" s="647"/>
      <c r="K37" s="648"/>
      <c r="L37" s="593"/>
      <c r="M37" s="649"/>
      <c r="N37" s="644"/>
      <c r="O37" s="650"/>
      <c r="P37" s="651"/>
      <c r="Q37" s="651"/>
      <c r="R37" s="652"/>
      <c r="S37" s="653"/>
      <c r="U37" s="654"/>
      <c r="V37" s="655"/>
      <c r="X37" s="656"/>
      <c r="Z37" s="539"/>
      <c r="AA37" s="657"/>
      <c r="AC37" s="1082"/>
      <c r="AD37" s="658"/>
    </row>
    <row r="38" spans="1:30" ht="15.75" customHeight="1">
      <c r="A38" s="1091"/>
      <c r="B38" s="160" t="s">
        <v>607</v>
      </c>
      <c r="C38" s="659" t="s">
        <v>332</v>
      </c>
      <c r="D38" s="808">
        <v>2000</v>
      </c>
      <c r="E38" s="662" t="s">
        <v>7</v>
      </c>
      <c r="F38" s="661">
        <v>0.85</v>
      </c>
      <c r="G38" s="662" t="s">
        <v>72</v>
      </c>
      <c r="H38" s="676" t="s">
        <v>23</v>
      </c>
      <c r="I38" s="585"/>
      <c r="J38" s="684" t="s">
        <v>341</v>
      </c>
      <c r="K38" s="691" t="s">
        <v>126</v>
      </c>
      <c r="L38" s="593"/>
      <c r="M38" s="678" t="s">
        <v>2</v>
      </c>
      <c r="N38" s="662" t="s">
        <v>126</v>
      </c>
      <c r="O38" s="679"/>
      <c r="P38" s="668">
        <v>13.5</v>
      </c>
      <c r="Q38" s="668"/>
      <c r="R38" s="680"/>
      <c r="S38" s="675"/>
      <c r="U38" s="671">
        <f>P38/F38</f>
        <v>15.882352941176471</v>
      </c>
      <c r="V38" s="672" t="s">
        <v>70</v>
      </c>
      <c r="X38" s="673"/>
      <c r="Z38" s="540">
        <f>U38</f>
        <v>15.882352941176471</v>
      </c>
      <c r="AA38" s="674" t="s">
        <v>70</v>
      </c>
      <c r="AC38" s="1082"/>
      <c r="AD38" s="675" t="s">
        <v>125</v>
      </c>
    </row>
    <row r="39" spans="1:30" ht="15.75" customHeight="1">
      <c r="A39" s="1091"/>
      <c r="B39" s="160"/>
      <c r="C39" s="659"/>
      <c r="D39" s="808"/>
      <c r="E39" s="662"/>
      <c r="F39" s="661"/>
      <c r="G39" s="662"/>
      <c r="H39" s="676"/>
      <c r="I39" s="585"/>
      <c r="J39" s="684"/>
      <c r="K39" s="691"/>
      <c r="L39" s="593"/>
      <c r="M39" s="678"/>
      <c r="N39" s="662"/>
      <c r="O39" s="679"/>
      <c r="P39" s="668"/>
      <c r="Q39" s="668"/>
      <c r="R39" s="680"/>
      <c r="S39" s="675"/>
      <c r="U39" s="671"/>
      <c r="V39" s="672"/>
      <c r="X39" s="641"/>
      <c r="Z39" s="540"/>
      <c r="AA39" s="674"/>
      <c r="AC39" s="1082"/>
      <c r="AD39" s="675"/>
    </row>
    <row r="40" spans="1:30" ht="15.75" customHeight="1">
      <c r="A40" s="1091"/>
      <c r="B40" s="315"/>
      <c r="C40" s="643"/>
      <c r="D40" s="810"/>
      <c r="E40" s="644"/>
      <c r="F40" s="645"/>
      <c r="G40" s="644"/>
      <c r="H40" s="646"/>
      <c r="I40" s="585"/>
      <c r="J40" s="647"/>
      <c r="K40" s="648"/>
      <c r="L40" s="593"/>
      <c r="M40" s="649"/>
      <c r="N40" s="644"/>
      <c r="O40" s="650"/>
      <c r="P40" s="651"/>
      <c r="Q40" s="651"/>
      <c r="R40" s="652"/>
      <c r="S40" s="653"/>
      <c r="U40" s="654"/>
      <c r="V40" s="655"/>
      <c r="X40" s="673"/>
      <c r="Z40" s="539"/>
      <c r="AA40" s="657"/>
      <c r="AC40" s="1082"/>
      <c r="AD40" s="658"/>
    </row>
    <row r="41" spans="1:30" s="62" customFormat="1" ht="15.75" customHeight="1">
      <c r="A41" s="1091"/>
      <c r="B41" s="160" t="s">
        <v>180</v>
      </c>
      <c r="C41" s="1110" t="s">
        <v>332</v>
      </c>
      <c r="D41" s="811">
        <v>2000</v>
      </c>
      <c r="E41" s="603" t="s">
        <v>7</v>
      </c>
      <c r="F41" s="692">
        <v>0.6</v>
      </c>
      <c r="G41" s="603" t="s">
        <v>72</v>
      </c>
      <c r="H41" s="606" t="s">
        <v>68</v>
      </c>
      <c r="I41" s="607"/>
      <c r="J41" s="622" t="s">
        <v>22</v>
      </c>
      <c r="K41" s="609" t="s">
        <v>21</v>
      </c>
      <c r="L41" s="610"/>
      <c r="M41" s="623" t="s">
        <v>19</v>
      </c>
      <c r="N41" s="603" t="s">
        <v>18</v>
      </c>
      <c r="O41" s="624"/>
      <c r="P41" s="683">
        <v>10.84</v>
      </c>
      <c r="Q41" s="683"/>
      <c r="R41" s="693"/>
      <c r="S41" s="615"/>
      <c r="T41" s="402"/>
      <c r="U41" s="627">
        <f>P41/F41</f>
        <v>18.066666666666666</v>
      </c>
      <c r="V41" s="617" t="s">
        <v>70</v>
      </c>
      <c r="W41" s="402"/>
      <c r="X41" s="618"/>
      <c r="Y41" s="402"/>
      <c r="Z41" s="64">
        <f>U41</f>
        <v>18.066666666666666</v>
      </c>
      <c r="AA41" s="619" t="s">
        <v>70</v>
      </c>
      <c r="AB41" s="402"/>
      <c r="AC41" s="1082"/>
      <c r="AD41" s="615" t="s">
        <v>181</v>
      </c>
    </row>
    <row r="42" spans="1:30" ht="15.75" customHeight="1">
      <c r="A42" s="1091"/>
      <c r="B42" s="160" t="s">
        <v>180</v>
      </c>
      <c r="C42" s="1111"/>
      <c r="D42" s="811">
        <v>2000</v>
      </c>
      <c r="E42" s="603" t="s">
        <v>7</v>
      </c>
      <c r="F42" s="692">
        <v>0.6</v>
      </c>
      <c r="G42" s="603" t="s">
        <v>72</v>
      </c>
      <c r="H42" s="606" t="s">
        <v>68</v>
      </c>
      <c r="I42" s="607"/>
      <c r="J42" s="622" t="s">
        <v>5</v>
      </c>
      <c r="K42" s="609" t="s">
        <v>25</v>
      </c>
      <c r="L42" s="610"/>
      <c r="M42" s="623" t="s">
        <v>19</v>
      </c>
      <c r="N42" s="603" t="s">
        <v>27</v>
      </c>
      <c r="O42" s="624"/>
      <c r="P42" s="683">
        <v>15.92</v>
      </c>
      <c r="Q42" s="683"/>
      <c r="R42" s="693"/>
      <c r="S42" s="615"/>
      <c r="T42" s="402"/>
      <c r="U42" s="627">
        <f>P42/F42</f>
        <v>26.533333333333335</v>
      </c>
      <c r="V42" s="617" t="s">
        <v>70</v>
      </c>
      <c r="W42" s="402"/>
      <c r="X42" s="618"/>
      <c r="Y42" s="402"/>
      <c r="Z42" s="64">
        <f>U42</f>
        <v>26.533333333333335</v>
      </c>
      <c r="AA42" s="619" t="s">
        <v>70</v>
      </c>
      <c r="AC42" s="1082"/>
      <c r="AD42" s="615" t="s">
        <v>181</v>
      </c>
    </row>
    <row r="43" spans="1:30" ht="15.75" customHeight="1">
      <c r="A43" s="1091"/>
      <c r="B43" s="160" t="s">
        <v>180</v>
      </c>
      <c r="C43" s="1111"/>
      <c r="D43" s="811">
        <v>2000</v>
      </c>
      <c r="E43" s="603" t="s">
        <v>7</v>
      </c>
      <c r="F43" s="692">
        <v>0.6</v>
      </c>
      <c r="G43" s="603" t="s">
        <v>72</v>
      </c>
      <c r="H43" s="606" t="s">
        <v>68</v>
      </c>
      <c r="I43" s="607"/>
      <c r="J43" s="622" t="s">
        <v>22</v>
      </c>
      <c r="K43" s="609" t="s">
        <v>99</v>
      </c>
      <c r="L43" s="610"/>
      <c r="M43" s="623" t="s">
        <v>19</v>
      </c>
      <c r="N43" s="603" t="s">
        <v>182</v>
      </c>
      <c r="O43" s="624"/>
      <c r="P43" s="683">
        <v>16.100000000000001</v>
      </c>
      <c r="Q43" s="683"/>
      <c r="R43" s="693"/>
      <c r="S43" s="615"/>
      <c r="T43" s="402"/>
      <c r="U43" s="627">
        <f>P43/F43</f>
        <v>26.833333333333336</v>
      </c>
      <c r="V43" s="617" t="s">
        <v>70</v>
      </c>
      <c r="W43" s="402"/>
      <c r="X43" s="618"/>
      <c r="Y43" s="402"/>
      <c r="Z43" s="64">
        <f>U43</f>
        <v>26.833333333333336</v>
      </c>
      <c r="AA43" s="619" t="s">
        <v>70</v>
      </c>
      <c r="AC43" s="1082"/>
      <c r="AD43" s="615" t="s">
        <v>181</v>
      </c>
    </row>
    <row r="44" spans="1:30" ht="15.75" customHeight="1">
      <c r="A44" s="1091"/>
      <c r="B44" s="160" t="s">
        <v>180</v>
      </c>
      <c r="C44" s="1111"/>
      <c r="D44" s="811">
        <v>2000</v>
      </c>
      <c r="E44" s="603" t="s">
        <v>7</v>
      </c>
      <c r="F44" s="692">
        <v>0.6</v>
      </c>
      <c r="G44" s="603" t="s">
        <v>72</v>
      </c>
      <c r="H44" s="606" t="s">
        <v>68</v>
      </c>
      <c r="I44" s="607"/>
      <c r="J44" s="622" t="s">
        <v>22</v>
      </c>
      <c r="K44" s="609" t="s">
        <v>342</v>
      </c>
      <c r="L44" s="610"/>
      <c r="M44" s="623"/>
      <c r="N44" s="603"/>
      <c r="O44" s="624"/>
      <c r="P44" s="683"/>
      <c r="Q44" s="683"/>
      <c r="R44" s="693"/>
      <c r="S44" s="615" t="s">
        <v>183</v>
      </c>
      <c r="T44" s="402"/>
      <c r="U44" s="627"/>
      <c r="V44" s="617"/>
      <c r="W44" s="402"/>
      <c r="X44" s="618"/>
      <c r="Y44" s="402"/>
      <c r="Z44" s="64"/>
      <c r="AA44" s="619"/>
      <c r="AC44" s="1082"/>
      <c r="AD44" s="615" t="s">
        <v>181</v>
      </c>
    </row>
    <row r="45" spans="1:30" ht="15.75" customHeight="1">
      <c r="A45" s="1091"/>
      <c r="B45" s="160"/>
      <c r="C45" s="694"/>
      <c r="D45" s="811"/>
      <c r="E45" s="603"/>
      <c r="F45" s="692"/>
      <c r="G45" s="603"/>
      <c r="H45" s="606"/>
      <c r="I45" s="607"/>
      <c r="J45" s="622"/>
      <c r="K45" s="609"/>
      <c r="L45" s="610"/>
      <c r="M45" s="623"/>
      <c r="N45" s="603"/>
      <c r="O45" s="624"/>
      <c r="P45" s="683"/>
      <c r="Q45" s="683"/>
      <c r="R45" s="693"/>
      <c r="S45" s="615"/>
      <c r="T45" s="402"/>
      <c r="U45" s="627"/>
      <c r="V45" s="617"/>
      <c r="W45" s="402"/>
      <c r="X45" s="618"/>
      <c r="Y45" s="402"/>
      <c r="Z45" s="64"/>
      <c r="AA45" s="619"/>
      <c r="AC45" s="1082"/>
      <c r="AD45" s="615"/>
    </row>
    <row r="46" spans="1:30" ht="15.75" customHeight="1">
      <c r="A46" s="1091"/>
      <c r="B46" s="160" t="s">
        <v>180</v>
      </c>
      <c r="C46" s="1110" t="s">
        <v>77</v>
      </c>
      <c r="D46" s="811">
        <v>2000</v>
      </c>
      <c r="E46" s="603" t="s">
        <v>7</v>
      </c>
      <c r="F46" s="692">
        <v>0.6</v>
      </c>
      <c r="G46" s="603" t="s">
        <v>72</v>
      </c>
      <c r="H46" s="606" t="s">
        <v>68</v>
      </c>
      <c r="I46" s="607"/>
      <c r="J46" s="622" t="s">
        <v>22</v>
      </c>
      <c r="K46" s="609" t="s">
        <v>21</v>
      </c>
      <c r="L46" s="610"/>
      <c r="M46" s="623" t="s">
        <v>97</v>
      </c>
      <c r="N46" s="695" t="s">
        <v>96</v>
      </c>
      <c r="O46" s="624"/>
      <c r="P46" s="683">
        <v>-6.4</v>
      </c>
      <c r="Q46" s="681">
        <f>P46*$Q$10</f>
        <v>-7.8873600000000001</v>
      </c>
      <c r="R46" s="693"/>
      <c r="S46" s="615"/>
      <c r="T46" s="402"/>
      <c r="U46" s="627">
        <f>Q46/F46</f>
        <v>-13.1456</v>
      </c>
      <c r="V46" s="617" t="s">
        <v>70</v>
      </c>
      <c r="W46" s="402"/>
      <c r="X46" s="618"/>
      <c r="Y46" s="402"/>
      <c r="Z46" s="64">
        <f>U46</f>
        <v>-13.1456</v>
      </c>
      <c r="AA46" s="619" t="s">
        <v>70</v>
      </c>
      <c r="AC46" s="1082"/>
      <c r="AD46" s="615" t="s">
        <v>181</v>
      </c>
    </row>
    <row r="47" spans="1:30" ht="15.75" customHeight="1">
      <c r="A47" s="1091"/>
      <c r="B47" s="160" t="s">
        <v>180</v>
      </c>
      <c r="C47" s="1110"/>
      <c r="D47" s="811">
        <v>2000</v>
      </c>
      <c r="E47" s="603" t="s">
        <v>7</v>
      </c>
      <c r="F47" s="692">
        <v>0.6</v>
      </c>
      <c r="G47" s="603" t="s">
        <v>72</v>
      </c>
      <c r="H47" s="606" t="s">
        <v>68</v>
      </c>
      <c r="I47" s="607"/>
      <c r="J47" s="622" t="s">
        <v>5</v>
      </c>
      <c r="K47" s="609" t="s">
        <v>25</v>
      </c>
      <c r="L47" s="610"/>
      <c r="M47" s="623" t="s">
        <v>97</v>
      </c>
      <c r="N47" s="695" t="s">
        <v>96</v>
      </c>
      <c r="O47" s="624"/>
      <c r="P47" s="683">
        <v>-11.9</v>
      </c>
      <c r="Q47" s="681">
        <f t="shared" ref="Q47:Q49" si="0">P47*$Q$10</f>
        <v>-14.665559999999999</v>
      </c>
      <c r="R47" s="693"/>
      <c r="S47" s="615"/>
      <c r="T47" s="402"/>
      <c r="U47" s="627">
        <f>Q47/F47</f>
        <v>-24.442599999999999</v>
      </c>
      <c r="V47" s="617" t="s">
        <v>70</v>
      </c>
      <c r="W47" s="402"/>
      <c r="X47" s="618"/>
      <c r="Y47" s="402"/>
      <c r="Z47" s="64">
        <f>U47</f>
        <v>-24.442599999999999</v>
      </c>
      <c r="AA47" s="619" t="s">
        <v>70</v>
      </c>
      <c r="AC47" s="1082"/>
      <c r="AD47" s="615" t="s">
        <v>181</v>
      </c>
    </row>
    <row r="48" spans="1:30" ht="15.75" customHeight="1">
      <c r="A48" s="1091"/>
      <c r="B48" s="160" t="s">
        <v>180</v>
      </c>
      <c r="C48" s="1110"/>
      <c r="D48" s="811">
        <v>2000</v>
      </c>
      <c r="E48" s="603" t="s">
        <v>7</v>
      </c>
      <c r="F48" s="692">
        <v>0.6</v>
      </c>
      <c r="G48" s="603" t="s">
        <v>72</v>
      </c>
      <c r="H48" s="606" t="s">
        <v>68</v>
      </c>
      <c r="I48" s="607"/>
      <c r="J48" s="622" t="s">
        <v>22</v>
      </c>
      <c r="K48" s="609" t="s">
        <v>99</v>
      </c>
      <c r="L48" s="610"/>
      <c r="M48" s="623" t="s">
        <v>97</v>
      </c>
      <c r="N48" s="695" t="s">
        <v>96</v>
      </c>
      <c r="O48" s="624"/>
      <c r="P48" s="683">
        <v>-6.3</v>
      </c>
      <c r="Q48" s="681">
        <f t="shared" si="0"/>
        <v>-7.7641199999999992</v>
      </c>
      <c r="R48" s="693"/>
      <c r="S48" s="615"/>
      <c r="T48" s="402"/>
      <c r="U48" s="627">
        <f>Q48/F48</f>
        <v>-12.940199999999999</v>
      </c>
      <c r="V48" s="617" t="s">
        <v>70</v>
      </c>
      <c r="W48" s="402"/>
      <c r="X48" s="618"/>
      <c r="Y48" s="402"/>
      <c r="Z48" s="64">
        <f>U48</f>
        <v>-12.940199999999999</v>
      </c>
      <c r="AA48" s="619" t="s">
        <v>70</v>
      </c>
      <c r="AC48" s="1082"/>
      <c r="AD48" s="615" t="s">
        <v>181</v>
      </c>
    </row>
    <row r="49" spans="1:30" ht="15.75" customHeight="1">
      <c r="A49" s="1091"/>
      <c r="B49" s="160" t="s">
        <v>180</v>
      </c>
      <c r="C49" s="1110"/>
      <c r="D49" s="811">
        <v>2000</v>
      </c>
      <c r="E49" s="603" t="s">
        <v>7</v>
      </c>
      <c r="F49" s="692">
        <v>0.6</v>
      </c>
      <c r="G49" s="603" t="s">
        <v>72</v>
      </c>
      <c r="H49" s="606" t="s">
        <v>68</v>
      </c>
      <c r="I49" s="607"/>
      <c r="J49" s="622" t="s">
        <v>22</v>
      </c>
      <c r="K49" s="609" t="s">
        <v>342</v>
      </c>
      <c r="L49" s="610"/>
      <c r="M49" s="623" t="s">
        <v>97</v>
      </c>
      <c r="N49" s="695" t="s">
        <v>96</v>
      </c>
      <c r="O49" s="624"/>
      <c r="P49" s="683">
        <v>-14.4</v>
      </c>
      <c r="Q49" s="681">
        <f t="shared" si="0"/>
        <v>-17.746559999999999</v>
      </c>
      <c r="R49" s="693"/>
      <c r="S49" s="615"/>
      <c r="T49" s="402"/>
      <c r="U49" s="627">
        <f>Q49/F49</f>
        <v>-29.5776</v>
      </c>
      <c r="V49" s="617" t="s">
        <v>70</v>
      </c>
      <c r="W49" s="402"/>
      <c r="X49" s="618"/>
      <c r="Y49" s="402"/>
      <c r="Z49" s="64">
        <f>U49</f>
        <v>-29.5776</v>
      </c>
      <c r="AA49" s="619" t="s">
        <v>70</v>
      </c>
      <c r="AC49" s="1082"/>
      <c r="AD49" s="615" t="s">
        <v>181</v>
      </c>
    </row>
    <row r="50" spans="1:30" ht="15.75" customHeight="1">
      <c r="A50" s="1091"/>
      <c r="B50" s="160"/>
      <c r="C50" s="620"/>
      <c r="D50" s="811"/>
      <c r="E50" s="603"/>
      <c r="F50" s="692"/>
      <c r="G50" s="603"/>
      <c r="H50" s="606"/>
      <c r="I50" s="607"/>
      <c r="J50" s="622"/>
      <c r="K50" s="609"/>
      <c r="L50" s="610"/>
      <c r="M50" s="623"/>
      <c r="N50" s="603"/>
      <c r="O50" s="624"/>
      <c r="P50" s="683"/>
      <c r="Q50" s="683"/>
      <c r="R50" s="693"/>
      <c r="S50" s="615"/>
      <c r="T50" s="402"/>
      <c r="U50" s="627"/>
      <c r="V50" s="617"/>
      <c r="W50" s="402"/>
      <c r="X50" s="618"/>
      <c r="Y50" s="402"/>
      <c r="Z50" s="64"/>
      <c r="AA50" s="619"/>
      <c r="AC50" s="1082"/>
      <c r="AD50" s="615"/>
    </row>
    <row r="51" spans="1:30" ht="15.75" customHeight="1">
      <c r="A51" s="1091"/>
      <c r="B51" s="160" t="s">
        <v>180</v>
      </c>
      <c r="C51" s="1110" t="s">
        <v>334</v>
      </c>
      <c r="D51" s="811">
        <v>2000</v>
      </c>
      <c r="E51" s="603" t="s">
        <v>7</v>
      </c>
      <c r="F51" s="692">
        <v>0.6</v>
      </c>
      <c r="G51" s="603" t="s">
        <v>72</v>
      </c>
      <c r="H51" s="606" t="s">
        <v>68</v>
      </c>
      <c r="I51" s="607"/>
      <c r="J51" s="622" t="s">
        <v>22</v>
      </c>
      <c r="K51" s="609" t="s">
        <v>21</v>
      </c>
      <c r="L51" s="610"/>
      <c r="M51" s="623" t="s">
        <v>76</v>
      </c>
      <c r="N51" s="603" t="s">
        <v>184</v>
      </c>
      <c r="O51" s="624"/>
      <c r="P51" s="683">
        <v>-2.6</v>
      </c>
      <c r="Q51" s="683"/>
      <c r="R51" s="693">
        <f>0.5*Q46</f>
        <v>-3.9436800000000001</v>
      </c>
      <c r="S51" s="615"/>
      <c r="T51" s="402"/>
      <c r="U51" s="627">
        <f>P51/F51</f>
        <v>-4.3333333333333339</v>
      </c>
      <c r="V51" s="617" t="s">
        <v>70</v>
      </c>
      <c r="W51" s="402"/>
      <c r="X51" s="618">
        <f>R51/F51</f>
        <v>-6.5728</v>
      </c>
      <c r="Y51" s="402"/>
      <c r="Z51" s="64">
        <f>X51</f>
        <v>-6.5728</v>
      </c>
      <c r="AA51" s="619" t="s">
        <v>70</v>
      </c>
      <c r="AC51" s="1082"/>
      <c r="AD51" s="615" t="s">
        <v>181</v>
      </c>
    </row>
    <row r="52" spans="1:30" ht="15.75" customHeight="1">
      <c r="A52" s="1091"/>
      <c r="B52" s="160" t="s">
        <v>180</v>
      </c>
      <c r="C52" s="1111"/>
      <c r="D52" s="811">
        <v>2000</v>
      </c>
      <c r="E52" s="603" t="s">
        <v>7</v>
      </c>
      <c r="F52" s="692">
        <v>0.6</v>
      </c>
      <c r="G52" s="603" t="s">
        <v>72</v>
      </c>
      <c r="H52" s="606" t="s">
        <v>68</v>
      </c>
      <c r="I52" s="607"/>
      <c r="J52" s="622" t="s">
        <v>5</v>
      </c>
      <c r="K52" s="609" t="s">
        <v>25</v>
      </c>
      <c r="L52" s="610"/>
      <c r="M52" s="623" t="s">
        <v>76</v>
      </c>
      <c r="N52" s="603" t="s">
        <v>184</v>
      </c>
      <c r="O52" s="624"/>
      <c r="P52" s="683">
        <v>-4.9000000000000004</v>
      </c>
      <c r="Q52" s="683"/>
      <c r="R52" s="693">
        <f t="shared" ref="R52:R54" si="1">0.5*Q47</f>
        <v>-7.3327799999999996</v>
      </c>
      <c r="S52" s="615"/>
      <c r="T52" s="402"/>
      <c r="U52" s="627">
        <f>P52/F52</f>
        <v>-8.1666666666666679</v>
      </c>
      <c r="V52" s="617" t="s">
        <v>70</v>
      </c>
      <c r="W52" s="402"/>
      <c r="X52" s="618">
        <f>R52/F52</f>
        <v>-12.221299999999999</v>
      </c>
      <c r="Y52" s="402"/>
      <c r="Z52" s="64">
        <f t="shared" ref="Z52:Z54" si="2">X52</f>
        <v>-12.221299999999999</v>
      </c>
      <c r="AA52" s="619" t="s">
        <v>70</v>
      </c>
      <c r="AC52" s="1082"/>
      <c r="AD52" s="615" t="s">
        <v>181</v>
      </c>
    </row>
    <row r="53" spans="1:30" ht="15.75" customHeight="1">
      <c r="A53" s="1091"/>
      <c r="B53" s="160" t="s">
        <v>180</v>
      </c>
      <c r="C53" s="1111"/>
      <c r="D53" s="811">
        <v>2000</v>
      </c>
      <c r="E53" s="603" t="s">
        <v>7</v>
      </c>
      <c r="F53" s="692">
        <v>0.6</v>
      </c>
      <c r="G53" s="603" t="s">
        <v>72</v>
      </c>
      <c r="H53" s="606" t="s">
        <v>68</v>
      </c>
      <c r="I53" s="607"/>
      <c r="J53" s="622" t="s">
        <v>22</v>
      </c>
      <c r="K53" s="609" t="s">
        <v>99</v>
      </c>
      <c r="L53" s="610"/>
      <c r="M53" s="623" t="s">
        <v>76</v>
      </c>
      <c r="N53" s="603" t="s">
        <v>184</v>
      </c>
      <c r="O53" s="624"/>
      <c r="P53" s="683">
        <v>-2.6</v>
      </c>
      <c r="Q53" s="683"/>
      <c r="R53" s="693">
        <f t="shared" si="1"/>
        <v>-3.8820599999999996</v>
      </c>
      <c r="S53" s="615"/>
      <c r="T53" s="402"/>
      <c r="U53" s="627">
        <f>P53/F53</f>
        <v>-4.3333333333333339</v>
      </c>
      <c r="V53" s="617" t="s">
        <v>70</v>
      </c>
      <c r="W53" s="402"/>
      <c r="X53" s="618">
        <f>R53/F53</f>
        <v>-6.4700999999999995</v>
      </c>
      <c r="Y53" s="402"/>
      <c r="Z53" s="64">
        <f t="shared" si="2"/>
        <v>-6.4700999999999995</v>
      </c>
      <c r="AA53" s="619" t="s">
        <v>70</v>
      </c>
      <c r="AC53" s="1082"/>
      <c r="AD53" s="615" t="s">
        <v>181</v>
      </c>
    </row>
    <row r="54" spans="1:30" ht="15.75" customHeight="1">
      <c r="A54" s="1091"/>
      <c r="B54" s="160" t="s">
        <v>180</v>
      </c>
      <c r="C54" s="1111"/>
      <c r="D54" s="811">
        <v>2000</v>
      </c>
      <c r="E54" s="603" t="s">
        <v>7</v>
      </c>
      <c r="F54" s="692">
        <v>0.6</v>
      </c>
      <c r="G54" s="603" t="s">
        <v>72</v>
      </c>
      <c r="H54" s="606" t="s">
        <v>68</v>
      </c>
      <c r="I54" s="607"/>
      <c r="J54" s="622" t="s">
        <v>22</v>
      </c>
      <c r="K54" s="609" t="s">
        <v>342</v>
      </c>
      <c r="L54" s="610"/>
      <c r="M54" s="623" t="s">
        <v>76</v>
      </c>
      <c r="N54" s="603" t="s">
        <v>184</v>
      </c>
      <c r="O54" s="624"/>
      <c r="P54" s="683">
        <v>-6</v>
      </c>
      <c r="Q54" s="683"/>
      <c r="R54" s="693">
        <f t="shared" si="1"/>
        <v>-8.8732799999999994</v>
      </c>
      <c r="S54" s="615"/>
      <c r="T54" s="402"/>
      <c r="U54" s="627">
        <f>P54/F54</f>
        <v>-10</v>
      </c>
      <c r="V54" s="617" t="s">
        <v>70</v>
      </c>
      <c r="W54" s="402"/>
      <c r="X54" s="618">
        <f>R54/F54</f>
        <v>-14.7888</v>
      </c>
      <c r="Y54" s="402"/>
      <c r="Z54" s="64">
        <f t="shared" si="2"/>
        <v>-14.7888</v>
      </c>
      <c r="AA54" s="619" t="s">
        <v>70</v>
      </c>
      <c r="AC54" s="1082"/>
      <c r="AD54" s="615" t="s">
        <v>181</v>
      </c>
    </row>
    <row r="55" spans="1:30" ht="15.75" customHeight="1">
      <c r="A55" s="1091"/>
      <c r="B55" s="160"/>
      <c r="C55" s="694"/>
      <c r="D55" s="811"/>
      <c r="E55" s="603"/>
      <c r="F55" s="692"/>
      <c r="G55" s="603"/>
      <c r="H55" s="606"/>
      <c r="I55" s="607"/>
      <c r="J55" s="622"/>
      <c r="K55" s="609"/>
      <c r="L55" s="610"/>
      <c r="M55" s="623"/>
      <c r="N55" s="603"/>
      <c r="O55" s="624"/>
      <c r="P55" s="683"/>
      <c r="Q55" s="683"/>
      <c r="R55" s="693"/>
      <c r="S55" s="615"/>
      <c r="T55" s="402"/>
      <c r="U55" s="627"/>
      <c r="V55" s="617"/>
      <c r="W55" s="402"/>
      <c r="X55" s="618"/>
      <c r="Y55" s="402"/>
      <c r="Z55" s="64"/>
      <c r="AA55" s="619"/>
      <c r="AC55" s="1082"/>
      <c r="AD55" s="615"/>
    </row>
    <row r="56" spans="1:30" ht="15.75" customHeight="1">
      <c r="A56" s="1091"/>
      <c r="B56" s="160" t="s">
        <v>180</v>
      </c>
      <c r="C56" s="1112" t="s">
        <v>73</v>
      </c>
      <c r="D56" s="811">
        <v>2000</v>
      </c>
      <c r="E56" s="603" t="s">
        <v>7</v>
      </c>
      <c r="F56" s="692">
        <v>0.6</v>
      </c>
      <c r="G56" s="603" t="s">
        <v>72</v>
      </c>
      <c r="H56" s="606" t="s">
        <v>68</v>
      </c>
      <c r="I56" s="607"/>
      <c r="J56" s="622" t="s">
        <v>22</v>
      </c>
      <c r="K56" s="609" t="s">
        <v>21</v>
      </c>
      <c r="L56" s="610"/>
      <c r="M56" s="623"/>
      <c r="N56" s="603"/>
      <c r="O56" s="624"/>
      <c r="P56" s="683"/>
      <c r="Q56" s="683"/>
      <c r="R56" s="693">
        <f>0.15*Q46</f>
        <v>-1.1831039999999999</v>
      </c>
      <c r="S56" s="615"/>
      <c r="T56" s="402"/>
      <c r="U56" s="627"/>
      <c r="V56" s="617"/>
      <c r="W56" s="402"/>
      <c r="X56" s="618">
        <f>R56/F56</f>
        <v>-1.97184</v>
      </c>
      <c r="Y56" s="402"/>
      <c r="Z56" s="64">
        <f>X56</f>
        <v>-1.97184</v>
      </c>
      <c r="AA56" s="619" t="s">
        <v>70</v>
      </c>
      <c r="AC56" s="1082"/>
      <c r="AD56" s="615" t="s">
        <v>181</v>
      </c>
    </row>
    <row r="57" spans="1:30" ht="15.75" customHeight="1">
      <c r="A57" s="1091"/>
      <c r="B57" s="160" t="s">
        <v>180</v>
      </c>
      <c r="C57" s="1112"/>
      <c r="D57" s="811">
        <v>2000</v>
      </c>
      <c r="E57" s="603" t="s">
        <v>7</v>
      </c>
      <c r="F57" s="692">
        <v>0.6</v>
      </c>
      <c r="G57" s="603" t="s">
        <v>72</v>
      </c>
      <c r="H57" s="606" t="s">
        <v>68</v>
      </c>
      <c r="I57" s="607"/>
      <c r="J57" s="622" t="s">
        <v>5</v>
      </c>
      <c r="K57" s="609" t="s">
        <v>25</v>
      </c>
      <c r="L57" s="610"/>
      <c r="M57" s="623"/>
      <c r="N57" s="603"/>
      <c r="O57" s="624"/>
      <c r="P57" s="683"/>
      <c r="Q57" s="683"/>
      <c r="R57" s="693">
        <f t="shared" ref="R57:R59" si="3">0.15*Q47</f>
        <v>-2.1998339999999996</v>
      </c>
      <c r="S57" s="615"/>
      <c r="T57" s="402"/>
      <c r="U57" s="627"/>
      <c r="V57" s="617"/>
      <c r="W57" s="402"/>
      <c r="X57" s="618">
        <f>R57/F57</f>
        <v>-3.6663899999999994</v>
      </c>
      <c r="Y57" s="402"/>
      <c r="Z57" s="64">
        <f t="shared" ref="Z57:Z59" si="4">X57</f>
        <v>-3.6663899999999994</v>
      </c>
      <c r="AA57" s="619" t="s">
        <v>70</v>
      </c>
      <c r="AC57" s="1082"/>
      <c r="AD57" s="615" t="s">
        <v>181</v>
      </c>
    </row>
    <row r="58" spans="1:30" ht="15.75" customHeight="1">
      <c r="A58" s="1091"/>
      <c r="B58" s="160" t="s">
        <v>180</v>
      </c>
      <c r="C58" s="1112"/>
      <c r="D58" s="811">
        <v>2000</v>
      </c>
      <c r="E58" s="603" t="s">
        <v>7</v>
      </c>
      <c r="F58" s="692">
        <v>0.6</v>
      </c>
      <c r="G58" s="603" t="s">
        <v>72</v>
      </c>
      <c r="H58" s="606" t="s">
        <v>68</v>
      </c>
      <c r="I58" s="607"/>
      <c r="J58" s="622" t="s">
        <v>22</v>
      </c>
      <c r="K58" s="609" t="s">
        <v>99</v>
      </c>
      <c r="L58" s="610"/>
      <c r="M58" s="623"/>
      <c r="N58" s="603"/>
      <c r="O58" s="624"/>
      <c r="P58" s="683"/>
      <c r="Q58" s="683"/>
      <c r="R58" s="693">
        <f t="shared" si="3"/>
        <v>-1.1646179999999999</v>
      </c>
      <c r="S58" s="615"/>
      <c r="T58" s="402"/>
      <c r="U58" s="627"/>
      <c r="V58" s="617"/>
      <c r="W58" s="402"/>
      <c r="X58" s="618">
        <f>R58/F58</f>
        <v>-1.94103</v>
      </c>
      <c r="Y58" s="402"/>
      <c r="Z58" s="64">
        <f t="shared" si="4"/>
        <v>-1.94103</v>
      </c>
      <c r="AA58" s="619" t="s">
        <v>70</v>
      </c>
      <c r="AC58" s="1082"/>
      <c r="AD58" s="615" t="s">
        <v>181</v>
      </c>
    </row>
    <row r="59" spans="1:30" s="62" customFormat="1" ht="15.75" customHeight="1">
      <c r="A59" s="1091"/>
      <c r="B59" s="160" t="s">
        <v>180</v>
      </c>
      <c r="C59" s="1112"/>
      <c r="D59" s="811">
        <v>2000</v>
      </c>
      <c r="E59" s="603" t="s">
        <v>7</v>
      </c>
      <c r="F59" s="692">
        <v>0.6</v>
      </c>
      <c r="G59" s="603" t="s">
        <v>72</v>
      </c>
      <c r="H59" s="606" t="s">
        <v>68</v>
      </c>
      <c r="I59" s="607"/>
      <c r="J59" s="622" t="s">
        <v>22</v>
      </c>
      <c r="K59" s="609" t="s">
        <v>342</v>
      </c>
      <c r="L59" s="610"/>
      <c r="M59" s="623"/>
      <c r="N59" s="603"/>
      <c r="O59" s="624"/>
      <c r="P59" s="683"/>
      <c r="Q59" s="683"/>
      <c r="R59" s="693">
        <f t="shared" si="3"/>
        <v>-2.6619839999999999</v>
      </c>
      <c r="S59" s="615"/>
      <c r="T59" s="402"/>
      <c r="U59" s="627"/>
      <c r="V59" s="617"/>
      <c r="W59" s="402"/>
      <c r="X59" s="618">
        <f>R59/F59</f>
        <v>-4.4366399999999997</v>
      </c>
      <c r="Y59" s="402"/>
      <c r="Z59" s="64">
        <f t="shared" si="4"/>
        <v>-4.4366399999999997</v>
      </c>
      <c r="AA59" s="619" t="s">
        <v>70</v>
      </c>
      <c r="AB59" s="402"/>
      <c r="AC59" s="1082"/>
      <c r="AD59" s="615" t="s">
        <v>181</v>
      </c>
    </row>
    <row r="60" spans="1:30" s="62" customFormat="1" ht="15.75" customHeight="1">
      <c r="A60" s="1091"/>
      <c r="B60" s="160"/>
      <c r="C60" s="659"/>
      <c r="D60" s="808"/>
      <c r="E60" s="662"/>
      <c r="F60" s="661"/>
      <c r="G60" s="662"/>
      <c r="H60" s="676"/>
      <c r="I60" s="585"/>
      <c r="J60" s="684"/>
      <c r="K60" s="691"/>
      <c r="L60" s="593"/>
      <c r="M60" s="678"/>
      <c r="N60" s="662"/>
      <c r="O60" s="679"/>
      <c r="P60" s="668"/>
      <c r="Q60" s="668"/>
      <c r="R60" s="680"/>
      <c r="S60" s="675"/>
      <c r="T60" s="549"/>
      <c r="U60" s="671"/>
      <c r="V60" s="672"/>
      <c r="W60" s="549"/>
      <c r="X60" s="641"/>
      <c r="Y60" s="549"/>
      <c r="Z60" s="540"/>
      <c r="AA60" s="674"/>
      <c r="AB60" s="402"/>
      <c r="AC60" s="1082"/>
      <c r="AD60" s="675"/>
    </row>
    <row r="61" spans="1:30" s="62" customFormat="1" ht="15.75" customHeight="1">
      <c r="A61" s="1091"/>
      <c r="B61" s="315"/>
      <c r="C61" s="643"/>
      <c r="D61" s="810"/>
      <c r="E61" s="644"/>
      <c r="F61" s="645"/>
      <c r="G61" s="644"/>
      <c r="H61" s="646"/>
      <c r="I61" s="585"/>
      <c r="J61" s="647"/>
      <c r="K61" s="648"/>
      <c r="L61" s="593"/>
      <c r="M61" s="649"/>
      <c r="N61" s="644"/>
      <c r="O61" s="650"/>
      <c r="P61" s="651"/>
      <c r="Q61" s="651"/>
      <c r="R61" s="652"/>
      <c r="S61" s="653"/>
      <c r="T61" s="549"/>
      <c r="U61" s="654"/>
      <c r="V61" s="655"/>
      <c r="W61" s="549"/>
      <c r="X61" s="673"/>
      <c r="Y61" s="549"/>
      <c r="Z61" s="539"/>
      <c r="AA61" s="657"/>
      <c r="AB61" s="402"/>
      <c r="AC61" s="1082"/>
      <c r="AD61" s="658"/>
    </row>
    <row r="62" spans="1:30" s="62" customFormat="1" ht="15.75" customHeight="1">
      <c r="A62" s="1091"/>
      <c r="B62" s="160" t="s">
        <v>186</v>
      </c>
      <c r="C62" s="1110" t="s">
        <v>332</v>
      </c>
      <c r="D62" s="811">
        <v>2002</v>
      </c>
      <c r="E62" s="603" t="s">
        <v>31</v>
      </c>
      <c r="F62" s="692">
        <v>0.67</v>
      </c>
      <c r="G62" s="603" t="s">
        <v>72</v>
      </c>
      <c r="H62" s="606" t="s">
        <v>185</v>
      </c>
      <c r="I62" s="607"/>
      <c r="J62" s="622" t="s">
        <v>22</v>
      </c>
      <c r="K62" s="609" t="s">
        <v>21</v>
      </c>
      <c r="L62" s="610"/>
      <c r="M62" s="623" t="s">
        <v>19</v>
      </c>
      <c r="N62" s="603" t="s">
        <v>18</v>
      </c>
      <c r="O62" s="624"/>
      <c r="P62" s="683">
        <v>10.8</v>
      </c>
      <c r="Q62" s="683"/>
      <c r="R62" s="693"/>
      <c r="S62" s="615"/>
      <c r="T62" s="402"/>
      <c r="U62" s="627">
        <f>P62/F62</f>
        <v>16.119402985074625</v>
      </c>
      <c r="V62" s="617" t="s">
        <v>70</v>
      </c>
      <c r="W62" s="402"/>
      <c r="X62" s="618"/>
      <c r="Y62" s="402"/>
      <c r="Z62" s="64">
        <f>U62</f>
        <v>16.119402985074625</v>
      </c>
      <c r="AA62" s="619" t="s">
        <v>70</v>
      </c>
      <c r="AB62" s="402"/>
      <c r="AC62" s="1082"/>
      <c r="AD62" s="615"/>
    </row>
    <row r="63" spans="1:30" s="62" customFormat="1" ht="15.75" customHeight="1">
      <c r="A63" s="1091"/>
      <c r="B63" s="160" t="s">
        <v>186</v>
      </c>
      <c r="C63" s="1111"/>
      <c r="D63" s="811">
        <v>2002</v>
      </c>
      <c r="E63" s="603" t="s">
        <v>31</v>
      </c>
      <c r="F63" s="692">
        <v>0.67</v>
      </c>
      <c r="G63" s="603" t="s">
        <v>72</v>
      </c>
      <c r="H63" s="606" t="s">
        <v>185</v>
      </c>
      <c r="I63" s="607"/>
      <c r="J63" s="622" t="s">
        <v>22</v>
      </c>
      <c r="K63" s="609" t="s">
        <v>343</v>
      </c>
      <c r="L63" s="610"/>
      <c r="M63" s="623" t="s">
        <v>19</v>
      </c>
      <c r="N63" s="603" t="s">
        <v>18</v>
      </c>
      <c r="O63" s="624"/>
      <c r="P63" s="683">
        <v>12.7</v>
      </c>
      <c r="Q63" s="683"/>
      <c r="R63" s="693"/>
      <c r="S63" s="615"/>
      <c r="T63" s="402"/>
      <c r="U63" s="627">
        <f>P63/F63</f>
        <v>18.955223880597014</v>
      </c>
      <c r="V63" s="617" t="s">
        <v>70</v>
      </c>
      <c r="W63" s="402"/>
      <c r="X63" s="618"/>
      <c r="Y63" s="402"/>
      <c r="Z63" s="64">
        <f t="shared" ref="Z63:Z66" si="5">U63</f>
        <v>18.955223880597014</v>
      </c>
      <c r="AA63" s="619" t="s">
        <v>70</v>
      </c>
      <c r="AB63" s="402"/>
      <c r="AC63" s="1082"/>
      <c r="AD63" s="615"/>
    </row>
    <row r="64" spans="1:30" s="62" customFormat="1" ht="15.75" customHeight="1">
      <c r="A64" s="1091"/>
      <c r="B64" s="160" t="s">
        <v>186</v>
      </c>
      <c r="C64" s="1111"/>
      <c r="D64" s="811">
        <v>2002</v>
      </c>
      <c r="E64" s="603" t="s">
        <v>31</v>
      </c>
      <c r="F64" s="692">
        <v>0.67</v>
      </c>
      <c r="G64" s="603" t="s">
        <v>72</v>
      </c>
      <c r="H64" s="606" t="s">
        <v>185</v>
      </c>
      <c r="I64" s="607"/>
      <c r="J64" s="622" t="s">
        <v>22</v>
      </c>
      <c r="K64" s="609" t="s">
        <v>342</v>
      </c>
      <c r="L64" s="610"/>
      <c r="M64" s="623" t="s">
        <v>19</v>
      </c>
      <c r="N64" s="603" t="s">
        <v>18</v>
      </c>
      <c r="O64" s="624"/>
      <c r="P64" s="683">
        <v>30.2</v>
      </c>
      <c r="Q64" s="683"/>
      <c r="R64" s="693"/>
      <c r="S64" s="615"/>
      <c r="T64" s="402"/>
      <c r="U64" s="627">
        <f>P64/F64</f>
        <v>45.07462686567164</v>
      </c>
      <c r="V64" s="617" t="s">
        <v>70</v>
      </c>
      <c r="W64" s="402"/>
      <c r="X64" s="618"/>
      <c r="Y64" s="402"/>
      <c r="Z64" s="64">
        <f t="shared" si="5"/>
        <v>45.07462686567164</v>
      </c>
      <c r="AA64" s="619" t="s">
        <v>70</v>
      </c>
      <c r="AB64" s="402"/>
      <c r="AC64" s="1082"/>
      <c r="AD64" s="615"/>
    </row>
    <row r="65" spans="1:30" s="62" customFormat="1" ht="15.75" customHeight="1">
      <c r="A65" s="1091"/>
      <c r="B65" s="160" t="s">
        <v>186</v>
      </c>
      <c r="C65" s="1111"/>
      <c r="D65" s="811">
        <v>2002</v>
      </c>
      <c r="E65" s="603" t="s">
        <v>31</v>
      </c>
      <c r="F65" s="692">
        <v>0.67</v>
      </c>
      <c r="G65" s="603" t="s">
        <v>72</v>
      </c>
      <c r="H65" s="606" t="s">
        <v>185</v>
      </c>
      <c r="I65" s="607"/>
      <c r="J65" s="622" t="s">
        <v>5</v>
      </c>
      <c r="K65" s="609" t="s">
        <v>25</v>
      </c>
      <c r="L65" s="610"/>
      <c r="M65" s="623" t="s">
        <v>19</v>
      </c>
      <c r="N65" s="603" t="s">
        <v>18</v>
      </c>
      <c r="O65" s="624"/>
      <c r="P65" s="683">
        <v>14.4</v>
      </c>
      <c r="Q65" s="683"/>
      <c r="R65" s="693"/>
      <c r="S65" s="615"/>
      <c r="T65" s="402"/>
      <c r="U65" s="627">
        <f>P65/F65</f>
        <v>21.492537313432834</v>
      </c>
      <c r="V65" s="617" t="s">
        <v>70</v>
      </c>
      <c r="W65" s="402"/>
      <c r="X65" s="618"/>
      <c r="Y65" s="402"/>
      <c r="Z65" s="64">
        <f t="shared" si="5"/>
        <v>21.492537313432834</v>
      </c>
      <c r="AA65" s="619" t="s">
        <v>70</v>
      </c>
      <c r="AB65" s="402"/>
      <c r="AC65" s="1082"/>
      <c r="AD65" s="615"/>
    </row>
    <row r="66" spans="1:30" s="62" customFormat="1" ht="15.75" customHeight="1">
      <c r="A66" s="1091"/>
      <c r="B66" s="160" t="s">
        <v>186</v>
      </c>
      <c r="C66" s="1111"/>
      <c r="D66" s="811">
        <v>2002</v>
      </c>
      <c r="E66" s="603" t="s">
        <v>31</v>
      </c>
      <c r="F66" s="692">
        <v>0.67</v>
      </c>
      <c r="G66" s="603" t="s">
        <v>72</v>
      </c>
      <c r="H66" s="606" t="s">
        <v>185</v>
      </c>
      <c r="I66" s="607"/>
      <c r="J66" s="622" t="s">
        <v>22</v>
      </c>
      <c r="K66" s="609" t="s">
        <v>344</v>
      </c>
      <c r="L66" s="610"/>
      <c r="M66" s="623" t="s">
        <v>19</v>
      </c>
      <c r="N66" s="603" t="s">
        <v>18</v>
      </c>
      <c r="O66" s="624"/>
      <c r="P66" s="683">
        <v>13.2</v>
      </c>
      <c r="Q66" s="683"/>
      <c r="R66" s="693"/>
      <c r="S66" s="615"/>
      <c r="T66" s="402"/>
      <c r="U66" s="627">
        <f>P66/F66</f>
        <v>19.701492537313431</v>
      </c>
      <c r="V66" s="617" t="s">
        <v>70</v>
      </c>
      <c r="W66" s="402"/>
      <c r="X66" s="618"/>
      <c r="Y66" s="402"/>
      <c r="Z66" s="64">
        <f t="shared" si="5"/>
        <v>19.701492537313431</v>
      </c>
      <c r="AA66" s="619" t="s">
        <v>70</v>
      </c>
      <c r="AB66" s="402"/>
      <c r="AC66" s="1082"/>
      <c r="AD66" s="615"/>
    </row>
    <row r="67" spans="1:30" s="62" customFormat="1" ht="15.75" customHeight="1">
      <c r="A67" s="1091"/>
      <c r="B67" s="160"/>
      <c r="C67" s="694"/>
      <c r="D67" s="811"/>
      <c r="E67" s="603"/>
      <c r="F67" s="692"/>
      <c r="G67" s="603"/>
      <c r="H67" s="606"/>
      <c r="I67" s="607"/>
      <c r="J67" s="622"/>
      <c r="K67" s="609"/>
      <c r="L67" s="610"/>
      <c r="M67" s="623"/>
      <c r="N67" s="603"/>
      <c r="O67" s="624"/>
      <c r="P67" s="683"/>
      <c r="Q67" s="683"/>
      <c r="R67" s="693"/>
      <c r="S67" s="615"/>
      <c r="T67" s="402"/>
      <c r="U67" s="627"/>
      <c r="V67" s="617"/>
      <c r="W67" s="402"/>
      <c r="X67" s="618"/>
      <c r="Y67" s="402"/>
      <c r="Z67" s="64"/>
      <c r="AA67" s="619"/>
      <c r="AB67" s="402"/>
      <c r="AC67" s="1082"/>
      <c r="AD67" s="615"/>
    </row>
    <row r="68" spans="1:30" s="62" customFormat="1" ht="15.75" customHeight="1">
      <c r="A68" s="1091"/>
      <c r="B68" s="160" t="s">
        <v>186</v>
      </c>
      <c r="C68" s="1110" t="s">
        <v>77</v>
      </c>
      <c r="D68" s="811">
        <v>2002</v>
      </c>
      <c r="E68" s="603" t="s">
        <v>31</v>
      </c>
      <c r="F68" s="692">
        <v>0.67</v>
      </c>
      <c r="G68" s="603" t="s">
        <v>72</v>
      </c>
      <c r="H68" s="606" t="s">
        <v>185</v>
      </c>
      <c r="I68" s="607"/>
      <c r="J68" s="622" t="s">
        <v>22</v>
      </c>
      <c r="K68" s="609" t="s">
        <v>21</v>
      </c>
      <c r="L68" s="610"/>
      <c r="M68" s="623" t="s">
        <v>76</v>
      </c>
      <c r="N68" s="695" t="s">
        <v>101</v>
      </c>
      <c r="O68" s="624"/>
      <c r="P68" s="683">
        <v>-5.7</v>
      </c>
      <c r="Q68" s="681">
        <f>P68*$Q$10</f>
        <v>-7.02468</v>
      </c>
      <c r="R68" s="693"/>
      <c r="S68" s="615"/>
      <c r="T68" s="402"/>
      <c r="U68" s="627">
        <f>Q68/F68</f>
        <v>-10.484597014925372</v>
      </c>
      <c r="V68" s="617" t="s">
        <v>70</v>
      </c>
      <c r="W68" s="402"/>
      <c r="X68" s="618"/>
      <c r="Y68" s="402"/>
      <c r="Z68" s="64">
        <f>U68</f>
        <v>-10.484597014925372</v>
      </c>
      <c r="AA68" s="619" t="s">
        <v>70</v>
      </c>
      <c r="AB68" s="402"/>
      <c r="AC68" s="1082"/>
      <c r="AD68" s="615"/>
    </row>
    <row r="69" spans="1:30" s="62" customFormat="1" ht="15.75" customHeight="1">
      <c r="A69" s="1091"/>
      <c r="B69" s="160" t="s">
        <v>186</v>
      </c>
      <c r="C69" s="1111"/>
      <c r="D69" s="811">
        <v>2002</v>
      </c>
      <c r="E69" s="603" t="s">
        <v>31</v>
      </c>
      <c r="F69" s="692">
        <v>0.67</v>
      </c>
      <c r="G69" s="603" t="s">
        <v>72</v>
      </c>
      <c r="H69" s="606" t="s">
        <v>185</v>
      </c>
      <c r="I69" s="607"/>
      <c r="J69" s="622" t="s">
        <v>22</v>
      </c>
      <c r="K69" s="609" t="s">
        <v>343</v>
      </c>
      <c r="L69" s="610"/>
      <c r="M69" s="623" t="s">
        <v>76</v>
      </c>
      <c r="N69" s="695" t="s">
        <v>101</v>
      </c>
      <c r="O69" s="624"/>
      <c r="P69" s="683">
        <v>-7.3</v>
      </c>
      <c r="Q69" s="681">
        <f t="shared" ref="Q69:Q72" si="6">P69*$Q$10</f>
        <v>-8.9965199999999985</v>
      </c>
      <c r="R69" s="693"/>
      <c r="S69" s="615"/>
      <c r="T69" s="402"/>
      <c r="U69" s="627">
        <f>Q69/F69</f>
        <v>-13.427641791044772</v>
      </c>
      <c r="V69" s="617" t="s">
        <v>70</v>
      </c>
      <c r="W69" s="402"/>
      <c r="X69" s="618"/>
      <c r="Y69" s="402"/>
      <c r="Z69" s="64">
        <f t="shared" ref="Z69:Z72" si="7">U69</f>
        <v>-13.427641791044772</v>
      </c>
      <c r="AA69" s="619" t="s">
        <v>70</v>
      </c>
      <c r="AB69" s="402"/>
      <c r="AC69" s="1082"/>
      <c r="AD69" s="615"/>
    </row>
    <row r="70" spans="1:30" s="62" customFormat="1" ht="15.75" customHeight="1">
      <c r="A70" s="1091"/>
      <c r="B70" s="160" t="s">
        <v>186</v>
      </c>
      <c r="C70" s="1111"/>
      <c r="D70" s="811">
        <v>2002</v>
      </c>
      <c r="E70" s="603" t="s">
        <v>31</v>
      </c>
      <c r="F70" s="692">
        <v>0.67</v>
      </c>
      <c r="G70" s="603" t="s">
        <v>72</v>
      </c>
      <c r="H70" s="606" t="s">
        <v>185</v>
      </c>
      <c r="I70" s="607"/>
      <c r="J70" s="622" t="s">
        <v>22</v>
      </c>
      <c r="K70" s="609" t="s">
        <v>342</v>
      </c>
      <c r="L70" s="610"/>
      <c r="M70" s="623" t="s">
        <v>76</v>
      </c>
      <c r="N70" s="695" t="s">
        <v>101</v>
      </c>
      <c r="O70" s="624"/>
      <c r="P70" s="683">
        <v>-16.100000000000001</v>
      </c>
      <c r="Q70" s="681">
        <f t="shared" si="6"/>
        <v>-19.841640000000002</v>
      </c>
      <c r="R70" s="693"/>
      <c r="S70" s="615"/>
      <c r="T70" s="402"/>
      <c r="U70" s="627">
        <f>Q70/F70</f>
        <v>-29.614388059701493</v>
      </c>
      <c r="V70" s="617" t="s">
        <v>70</v>
      </c>
      <c r="W70" s="402"/>
      <c r="X70" s="618"/>
      <c r="Y70" s="402"/>
      <c r="Z70" s="64">
        <f t="shared" si="7"/>
        <v>-29.614388059701493</v>
      </c>
      <c r="AA70" s="619" t="s">
        <v>70</v>
      </c>
      <c r="AB70" s="402"/>
      <c r="AC70" s="1082"/>
      <c r="AD70" s="615"/>
    </row>
    <row r="71" spans="1:30" s="62" customFormat="1" ht="15.75" customHeight="1">
      <c r="A71" s="1091"/>
      <c r="B71" s="160" t="s">
        <v>186</v>
      </c>
      <c r="C71" s="1111"/>
      <c r="D71" s="811">
        <v>2002</v>
      </c>
      <c r="E71" s="603" t="s">
        <v>31</v>
      </c>
      <c r="F71" s="692">
        <v>0.67</v>
      </c>
      <c r="G71" s="603" t="s">
        <v>72</v>
      </c>
      <c r="H71" s="606" t="s">
        <v>185</v>
      </c>
      <c r="I71" s="607"/>
      <c r="J71" s="622" t="s">
        <v>5</v>
      </c>
      <c r="K71" s="609" t="s">
        <v>25</v>
      </c>
      <c r="L71" s="610"/>
      <c r="M71" s="623" t="s">
        <v>76</v>
      </c>
      <c r="N71" s="695" t="s">
        <v>101</v>
      </c>
      <c r="O71" s="624"/>
      <c r="P71" s="683">
        <v>-9.6</v>
      </c>
      <c r="Q71" s="681">
        <f t="shared" si="6"/>
        <v>-11.83104</v>
      </c>
      <c r="R71" s="693"/>
      <c r="S71" s="615"/>
      <c r="T71" s="402"/>
      <c r="U71" s="627">
        <f>Q71/F71</f>
        <v>-17.658268656716416</v>
      </c>
      <c r="V71" s="617" t="s">
        <v>70</v>
      </c>
      <c r="W71" s="402"/>
      <c r="X71" s="618"/>
      <c r="Y71" s="402"/>
      <c r="Z71" s="64">
        <f t="shared" si="7"/>
        <v>-17.658268656716416</v>
      </c>
      <c r="AA71" s="619" t="s">
        <v>70</v>
      </c>
      <c r="AB71" s="402"/>
      <c r="AC71" s="1082"/>
      <c r="AD71" s="615"/>
    </row>
    <row r="72" spans="1:30" s="62" customFormat="1" ht="15.75" customHeight="1">
      <c r="A72" s="1091"/>
      <c r="B72" s="160" t="s">
        <v>186</v>
      </c>
      <c r="C72" s="1111"/>
      <c r="D72" s="811">
        <v>2002</v>
      </c>
      <c r="E72" s="603" t="s">
        <v>31</v>
      </c>
      <c r="F72" s="692">
        <v>0.67</v>
      </c>
      <c r="G72" s="603" t="s">
        <v>72</v>
      </c>
      <c r="H72" s="606" t="s">
        <v>185</v>
      </c>
      <c r="I72" s="607"/>
      <c r="J72" s="622" t="s">
        <v>22</v>
      </c>
      <c r="K72" s="609" t="s">
        <v>344</v>
      </c>
      <c r="L72" s="610"/>
      <c r="M72" s="623" t="s">
        <v>76</v>
      </c>
      <c r="N72" s="695" t="s">
        <v>101</v>
      </c>
      <c r="O72" s="624"/>
      <c r="P72" s="683">
        <v>-8.4</v>
      </c>
      <c r="Q72" s="681">
        <f t="shared" si="6"/>
        <v>-10.35216</v>
      </c>
      <c r="R72" s="693"/>
      <c r="S72" s="615"/>
      <c r="T72" s="402"/>
      <c r="U72" s="627">
        <f>Q72/F72</f>
        <v>-15.450985074626864</v>
      </c>
      <c r="V72" s="617" t="s">
        <v>70</v>
      </c>
      <c r="W72" s="402"/>
      <c r="X72" s="618"/>
      <c r="Y72" s="402"/>
      <c r="Z72" s="64">
        <f t="shared" si="7"/>
        <v>-15.450985074626864</v>
      </c>
      <c r="AA72" s="619" t="s">
        <v>70</v>
      </c>
      <c r="AB72" s="402"/>
      <c r="AC72" s="1082"/>
      <c r="AD72" s="615"/>
    </row>
    <row r="73" spans="1:30" s="62" customFormat="1" ht="15.75" customHeight="1">
      <c r="A73" s="1091"/>
      <c r="B73" s="160"/>
      <c r="C73" s="694"/>
      <c r="D73" s="811"/>
      <c r="E73" s="603"/>
      <c r="F73" s="692"/>
      <c r="G73" s="603"/>
      <c r="H73" s="606"/>
      <c r="I73" s="607"/>
      <c r="J73" s="622"/>
      <c r="K73" s="609"/>
      <c r="L73" s="610"/>
      <c r="M73" s="623"/>
      <c r="N73" s="603"/>
      <c r="O73" s="624"/>
      <c r="P73" s="683"/>
      <c r="Q73" s="683"/>
      <c r="R73" s="693"/>
      <c r="S73" s="615"/>
      <c r="T73" s="402"/>
      <c r="U73" s="627"/>
      <c r="V73" s="617"/>
      <c r="W73" s="402"/>
      <c r="X73" s="618"/>
      <c r="Y73" s="402"/>
      <c r="Z73" s="64"/>
      <c r="AA73" s="619"/>
      <c r="AB73" s="402"/>
      <c r="AC73" s="1082"/>
      <c r="AD73" s="615"/>
    </row>
    <row r="74" spans="1:30" s="62" customFormat="1" ht="15.75" customHeight="1">
      <c r="A74" s="1091"/>
      <c r="B74" s="160" t="s">
        <v>186</v>
      </c>
      <c r="C74" s="1110" t="s">
        <v>334</v>
      </c>
      <c r="D74" s="811">
        <v>2002</v>
      </c>
      <c r="E74" s="603" t="s">
        <v>31</v>
      </c>
      <c r="F74" s="692">
        <v>0.67</v>
      </c>
      <c r="G74" s="603" t="s">
        <v>72</v>
      </c>
      <c r="H74" s="606" t="s">
        <v>185</v>
      </c>
      <c r="I74" s="607"/>
      <c r="J74" s="622" t="s">
        <v>22</v>
      </c>
      <c r="K74" s="609" t="s">
        <v>21</v>
      </c>
      <c r="L74" s="610"/>
      <c r="M74" s="623" t="s">
        <v>76</v>
      </c>
      <c r="N74" s="603" t="s">
        <v>113</v>
      </c>
      <c r="O74" s="624"/>
      <c r="P74" s="683">
        <v>-2.4</v>
      </c>
      <c r="Q74" s="683"/>
      <c r="R74" s="693">
        <f>0.5*Q68</f>
        <v>-3.51234</v>
      </c>
      <c r="S74" s="615"/>
      <c r="T74" s="402"/>
      <c r="U74" s="627">
        <f>P74/F74</f>
        <v>-3.5820895522388057</v>
      </c>
      <c r="V74" s="617" t="s">
        <v>70</v>
      </c>
      <c r="W74" s="402"/>
      <c r="X74" s="618">
        <f>R74/F74</f>
        <v>-5.242298507462686</v>
      </c>
      <c r="Y74" s="402"/>
      <c r="Z74" s="64">
        <f>X74</f>
        <v>-5.242298507462686</v>
      </c>
      <c r="AA74" s="619" t="s">
        <v>70</v>
      </c>
      <c r="AB74" s="402"/>
      <c r="AC74" s="1082"/>
      <c r="AD74" s="615"/>
    </row>
    <row r="75" spans="1:30" s="62" customFormat="1" ht="15.75" customHeight="1">
      <c r="A75" s="1091"/>
      <c r="B75" s="160" t="s">
        <v>186</v>
      </c>
      <c r="C75" s="1111"/>
      <c r="D75" s="811">
        <v>2002</v>
      </c>
      <c r="E75" s="603" t="s">
        <v>31</v>
      </c>
      <c r="F75" s="692">
        <v>0.67</v>
      </c>
      <c r="G75" s="603" t="s">
        <v>72</v>
      </c>
      <c r="H75" s="606" t="s">
        <v>185</v>
      </c>
      <c r="I75" s="607"/>
      <c r="J75" s="622" t="s">
        <v>22</v>
      </c>
      <c r="K75" s="609" t="s">
        <v>343</v>
      </c>
      <c r="L75" s="610"/>
      <c r="M75" s="623" t="s">
        <v>76</v>
      </c>
      <c r="N75" s="603" t="s">
        <v>113</v>
      </c>
      <c r="O75" s="624"/>
      <c r="P75" s="683">
        <v>-3.1</v>
      </c>
      <c r="Q75" s="683"/>
      <c r="R75" s="693">
        <f t="shared" ref="R75:R78" si="8">0.5*Q69</f>
        <v>-4.4982599999999993</v>
      </c>
      <c r="S75" s="615"/>
      <c r="T75" s="402"/>
      <c r="U75" s="627">
        <f>P75/F75</f>
        <v>-4.6268656716417906</v>
      </c>
      <c r="V75" s="617" t="s">
        <v>70</v>
      </c>
      <c r="W75" s="402"/>
      <c r="X75" s="618">
        <f>R75/F75</f>
        <v>-6.7138208955223861</v>
      </c>
      <c r="Y75" s="402"/>
      <c r="Z75" s="64">
        <f t="shared" ref="Z75:Z78" si="9">X75</f>
        <v>-6.7138208955223861</v>
      </c>
      <c r="AA75" s="619" t="s">
        <v>70</v>
      </c>
      <c r="AB75" s="402"/>
      <c r="AC75" s="1082"/>
      <c r="AD75" s="615"/>
    </row>
    <row r="76" spans="1:30" s="62" customFormat="1" ht="15.75" customHeight="1">
      <c r="A76" s="1091"/>
      <c r="B76" s="160" t="s">
        <v>186</v>
      </c>
      <c r="C76" s="1111"/>
      <c r="D76" s="811">
        <v>2002</v>
      </c>
      <c r="E76" s="603" t="s">
        <v>31</v>
      </c>
      <c r="F76" s="692">
        <v>0.67</v>
      </c>
      <c r="G76" s="603" t="s">
        <v>72</v>
      </c>
      <c r="H76" s="606" t="s">
        <v>185</v>
      </c>
      <c r="I76" s="607"/>
      <c r="J76" s="622" t="s">
        <v>22</v>
      </c>
      <c r="K76" s="609" t="s">
        <v>342</v>
      </c>
      <c r="L76" s="610"/>
      <c r="M76" s="623" t="s">
        <v>76</v>
      </c>
      <c r="N76" s="603" t="s">
        <v>113</v>
      </c>
      <c r="O76" s="624"/>
      <c r="P76" s="683">
        <v>-6.8</v>
      </c>
      <c r="Q76" s="683"/>
      <c r="R76" s="693">
        <f t="shared" si="8"/>
        <v>-9.9208200000000009</v>
      </c>
      <c r="S76" s="615"/>
      <c r="T76" s="402"/>
      <c r="U76" s="627">
        <f>P76/F76</f>
        <v>-10.149253731343283</v>
      </c>
      <c r="V76" s="617" t="s">
        <v>70</v>
      </c>
      <c r="W76" s="402"/>
      <c r="X76" s="618">
        <f>R76/F76</f>
        <v>-14.807194029850747</v>
      </c>
      <c r="Y76" s="402"/>
      <c r="Z76" s="64">
        <f t="shared" si="9"/>
        <v>-14.807194029850747</v>
      </c>
      <c r="AA76" s="619" t="s">
        <v>70</v>
      </c>
      <c r="AB76" s="402"/>
      <c r="AC76" s="1082"/>
      <c r="AD76" s="615"/>
    </row>
    <row r="77" spans="1:30" s="62" customFormat="1" ht="15.75" customHeight="1">
      <c r="A77" s="1091"/>
      <c r="B77" s="160" t="s">
        <v>186</v>
      </c>
      <c r="C77" s="1111"/>
      <c r="D77" s="811">
        <v>2002</v>
      </c>
      <c r="E77" s="603" t="s">
        <v>31</v>
      </c>
      <c r="F77" s="692">
        <v>0.67</v>
      </c>
      <c r="G77" s="603" t="s">
        <v>72</v>
      </c>
      <c r="H77" s="606" t="s">
        <v>185</v>
      </c>
      <c r="I77" s="607"/>
      <c r="J77" s="622" t="s">
        <v>5</v>
      </c>
      <c r="K77" s="609" t="s">
        <v>25</v>
      </c>
      <c r="L77" s="610"/>
      <c r="M77" s="623" t="s">
        <v>76</v>
      </c>
      <c r="N77" s="603" t="s">
        <v>113</v>
      </c>
      <c r="O77" s="624"/>
      <c r="P77" s="683">
        <v>-4</v>
      </c>
      <c r="Q77" s="683"/>
      <c r="R77" s="693">
        <f t="shared" si="8"/>
        <v>-5.9155199999999999</v>
      </c>
      <c r="S77" s="615"/>
      <c r="T77" s="402"/>
      <c r="U77" s="627">
        <f>P77/F77</f>
        <v>-5.9701492537313428</v>
      </c>
      <c r="V77" s="617" t="s">
        <v>70</v>
      </c>
      <c r="W77" s="402"/>
      <c r="X77" s="618">
        <f>R77/F77</f>
        <v>-8.829134328358208</v>
      </c>
      <c r="Y77" s="402"/>
      <c r="Z77" s="64">
        <f t="shared" si="9"/>
        <v>-8.829134328358208</v>
      </c>
      <c r="AA77" s="619" t="s">
        <v>70</v>
      </c>
      <c r="AB77" s="402"/>
      <c r="AC77" s="1082"/>
      <c r="AD77" s="615"/>
    </row>
    <row r="78" spans="1:30" ht="15.75" customHeight="1">
      <c r="A78" s="1091"/>
      <c r="B78" s="160" t="s">
        <v>186</v>
      </c>
      <c r="C78" s="1111"/>
      <c r="D78" s="811">
        <v>2002</v>
      </c>
      <c r="E78" s="603" t="s">
        <v>31</v>
      </c>
      <c r="F78" s="692">
        <v>0.67</v>
      </c>
      <c r="G78" s="603" t="s">
        <v>72</v>
      </c>
      <c r="H78" s="606" t="s">
        <v>185</v>
      </c>
      <c r="I78" s="607"/>
      <c r="J78" s="622" t="s">
        <v>22</v>
      </c>
      <c r="K78" s="609" t="s">
        <v>344</v>
      </c>
      <c r="L78" s="610"/>
      <c r="M78" s="623" t="s">
        <v>76</v>
      </c>
      <c r="N78" s="603" t="s">
        <v>113</v>
      </c>
      <c r="O78" s="624"/>
      <c r="P78" s="683">
        <v>-3.5</v>
      </c>
      <c r="Q78" s="683"/>
      <c r="R78" s="693">
        <f t="shared" si="8"/>
        <v>-5.1760799999999998</v>
      </c>
      <c r="S78" s="615"/>
      <c r="T78" s="402"/>
      <c r="U78" s="627">
        <f>P78/F78</f>
        <v>-5.2238805970149249</v>
      </c>
      <c r="V78" s="617" t="s">
        <v>70</v>
      </c>
      <c r="W78" s="402"/>
      <c r="X78" s="618">
        <f>R78/F78</f>
        <v>-7.725492537313432</v>
      </c>
      <c r="Y78" s="402"/>
      <c r="Z78" s="64">
        <f t="shared" si="9"/>
        <v>-7.725492537313432</v>
      </c>
      <c r="AA78" s="619" t="s">
        <v>70</v>
      </c>
      <c r="AC78" s="1082"/>
      <c r="AD78" s="615"/>
    </row>
    <row r="79" spans="1:30" ht="15.75" customHeight="1">
      <c r="A79" s="1091"/>
      <c r="B79" s="160"/>
      <c r="C79" s="694"/>
      <c r="D79" s="811"/>
      <c r="E79" s="603"/>
      <c r="F79" s="692"/>
      <c r="G79" s="603"/>
      <c r="H79" s="606"/>
      <c r="I79" s="607"/>
      <c r="J79" s="622"/>
      <c r="K79" s="609"/>
      <c r="L79" s="610"/>
      <c r="M79" s="623"/>
      <c r="N79" s="603"/>
      <c r="O79" s="624"/>
      <c r="P79" s="683"/>
      <c r="Q79" s="683"/>
      <c r="R79" s="693"/>
      <c r="S79" s="615"/>
      <c r="T79" s="402"/>
      <c r="U79" s="627"/>
      <c r="V79" s="617"/>
      <c r="W79" s="402"/>
      <c r="X79" s="618"/>
      <c r="Y79" s="402"/>
      <c r="Z79" s="64"/>
      <c r="AA79" s="619"/>
      <c r="AC79" s="1082"/>
      <c r="AD79" s="615"/>
    </row>
    <row r="80" spans="1:30" s="62" customFormat="1" ht="15.75" customHeight="1">
      <c r="A80" s="1091"/>
      <c r="B80" s="160" t="s">
        <v>186</v>
      </c>
      <c r="C80" s="1110" t="s">
        <v>73</v>
      </c>
      <c r="D80" s="811">
        <v>2002</v>
      </c>
      <c r="E80" s="603" t="s">
        <v>31</v>
      </c>
      <c r="F80" s="692">
        <v>0.67</v>
      </c>
      <c r="G80" s="603" t="s">
        <v>72</v>
      </c>
      <c r="H80" s="606" t="s">
        <v>185</v>
      </c>
      <c r="I80" s="607"/>
      <c r="J80" s="622" t="s">
        <v>22</v>
      </c>
      <c r="K80" s="609" t="s">
        <v>21</v>
      </c>
      <c r="L80" s="610"/>
      <c r="M80" s="623"/>
      <c r="N80" s="603"/>
      <c r="O80" s="624"/>
      <c r="P80" s="683"/>
      <c r="Q80" s="683"/>
      <c r="R80" s="693">
        <f>0.15*Q68</f>
        <v>-1.0537019999999999</v>
      </c>
      <c r="S80" s="615"/>
      <c r="T80" s="402"/>
      <c r="U80" s="627"/>
      <c r="V80" s="617"/>
      <c r="W80" s="402"/>
      <c r="X80" s="618">
        <f>R80/F80</f>
        <v>-1.5726895522388058</v>
      </c>
      <c r="Y80" s="402"/>
      <c r="Z80" s="64">
        <f>X80</f>
        <v>-1.5726895522388058</v>
      </c>
      <c r="AA80" s="619" t="s">
        <v>70</v>
      </c>
      <c r="AB80" s="402"/>
      <c r="AC80" s="1082"/>
      <c r="AD80" s="615"/>
    </row>
    <row r="81" spans="1:30" s="62" customFormat="1" ht="15.75" customHeight="1">
      <c r="A81" s="1091"/>
      <c r="B81" s="160" t="s">
        <v>186</v>
      </c>
      <c r="C81" s="1111"/>
      <c r="D81" s="811">
        <v>2002</v>
      </c>
      <c r="E81" s="603" t="s">
        <v>31</v>
      </c>
      <c r="F81" s="692">
        <v>0.67</v>
      </c>
      <c r="G81" s="603" t="s">
        <v>72</v>
      </c>
      <c r="H81" s="606" t="s">
        <v>185</v>
      </c>
      <c r="I81" s="607"/>
      <c r="J81" s="622" t="s">
        <v>22</v>
      </c>
      <c r="K81" s="609" t="s">
        <v>343</v>
      </c>
      <c r="L81" s="610"/>
      <c r="M81" s="623"/>
      <c r="N81" s="603"/>
      <c r="O81" s="624"/>
      <c r="P81" s="683"/>
      <c r="Q81" s="683"/>
      <c r="R81" s="693">
        <f t="shared" ref="R81:R84" si="10">0.15*Q69</f>
        <v>-1.3494779999999997</v>
      </c>
      <c r="S81" s="615"/>
      <c r="T81" s="402"/>
      <c r="U81" s="627"/>
      <c r="V81" s="617"/>
      <c r="W81" s="402"/>
      <c r="X81" s="618">
        <f>R81/F81</f>
        <v>-2.0141462686567158</v>
      </c>
      <c r="Y81" s="402"/>
      <c r="Z81" s="64">
        <f t="shared" ref="Z81:Z84" si="11">X81</f>
        <v>-2.0141462686567158</v>
      </c>
      <c r="AA81" s="619" t="s">
        <v>70</v>
      </c>
      <c r="AB81" s="402"/>
      <c r="AC81" s="1082"/>
      <c r="AD81" s="615"/>
    </row>
    <row r="82" spans="1:30" s="62" customFormat="1" ht="15.75" customHeight="1">
      <c r="A82" s="1091"/>
      <c r="B82" s="160" t="s">
        <v>186</v>
      </c>
      <c r="C82" s="1111"/>
      <c r="D82" s="811">
        <v>2002</v>
      </c>
      <c r="E82" s="603" t="s">
        <v>31</v>
      </c>
      <c r="F82" s="692">
        <v>0.67</v>
      </c>
      <c r="G82" s="603" t="s">
        <v>72</v>
      </c>
      <c r="H82" s="606" t="s">
        <v>185</v>
      </c>
      <c r="I82" s="607"/>
      <c r="J82" s="622" t="s">
        <v>22</v>
      </c>
      <c r="K82" s="609" t="s">
        <v>342</v>
      </c>
      <c r="L82" s="610"/>
      <c r="M82" s="623"/>
      <c r="N82" s="603"/>
      <c r="O82" s="624"/>
      <c r="P82" s="683"/>
      <c r="Q82" s="683"/>
      <c r="R82" s="693">
        <f t="shared" si="10"/>
        <v>-2.9762460000000002</v>
      </c>
      <c r="S82" s="615"/>
      <c r="T82" s="402"/>
      <c r="U82" s="627"/>
      <c r="V82" s="617"/>
      <c r="W82" s="402"/>
      <c r="X82" s="618">
        <f>R82/F82</f>
        <v>-4.4421582089552238</v>
      </c>
      <c r="Y82" s="402"/>
      <c r="Z82" s="64">
        <f t="shared" si="11"/>
        <v>-4.4421582089552238</v>
      </c>
      <c r="AA82" s="619" t="s">
        <v>70</v>
      </c>
      <c r="AB82" s="402"/>
      <c r="AC82" s="1082"/>
      <c r="AD82" s="615"/>
    </row>
    <row r="83" spans="1:30" s="62" customFormat="1" ht="15.75" customHeight="1">
      <c r="A83" s="1091"/>
      <c r="B83" s="160" t="s">
        <v>186</v>
      </c>
      <c r="C83" s="1111"/>
      <c r="D83" s="811">
        <v>2002</v>
      </c>
      <c r="E83" s="603" t="s">
        <v>31</v>
      </c>
      <c r="F83" s="692">
        <v>0.67</v>
      </c>
      <c r="G83" s="603" t="s">
        <v>72</v>
      </c>
      <c r="H83" s="606" t="s">
        <v>185</v>
      </c>
      <c r="I83" s="607"/>
      <c r="J83" s="622" t="s">
        <v>5</v>
      </c>
      <c r="K83" s="609" t="s">
        <v>25</v>
      </c>
      <c r="L83" s="610"/>
      <c r="M83" s="623"/>
      <c r="N83" s="603"/>
      <c r="O83" s="624"/>
      <c r="P83" s="683"/>
      <c r="Q83" s="683"/>
      <c r="R83" s="693">
        <f t="shared" si="10"/>
        <v>-1.774656</v>
      </c>
      <c r="S83" s="615"/>
      <c r="T83" s="402"/>
      <c r="U83" s="627"/>
      <c r="V83" s="617"/>
      <c r="W83" s="402"/>
      <c r="X83" s="618">
        <f>R83/F83</f>
        <v>-2.6487402985074624</v>
      </c>
      <c r="Y83" s="402"/>
      <c r="Z83" s="64">
        <f t="shared" si="11"/>
        <v>-2.6487402985074624</v>
      </c>
      <c r="AA83" s="619" t="s">
        <v>70</v>
      </c>
      <c r="AB83" s="402"/>
      <c r="AC83" s="1082"/>
      <c r="AD83" s="615"/>
    </row>
    <row r="84" spans="1:30" s="62" customFormat="1" ht="15.75" customHeight="1">
      <c r="A84" s="1091"/>
      <c r="B84" s="160" t="s">
        <v>186</v>
      </c>
      <c r="C84" s="1111"/>
      <c r="D84" s="811">
        <v>2002</v>
      </c>
      <c r="E84" s="603" t="s">
        <v>31</v>
      </c>
      <c r="F84" s="692">
        <v>0.67</v>
      </c>
      <c r="G84" s="603" t="s">
        <v>72</v>
      </c>
      <c r="H84" s="606" t="s">
        <v>185</v>
      </c>
      <c r="I84" s="607"/>
      <c r="J84" s="622" t="s">
        <v>22</v>
      </c>
      <c r="K84" s="609" t="s">
        <v>344</v>
      </c>
      <c r="L84" s="610"/>
      <c r="M84" s="623"/>
      <c r="N84" s="603"/>
      <c r="O84" s="624"/>
      <c r="P84" s="683"/>
      <c r="Q84" s="683"/>
      <c r="R84" s="693">
        <f t="shared" si="10"/>
        <v>-1.552824</v>
      </c>
      <c r="S84" s="615"/>
      <c r="T84" s="402"/>
      <c r="U84" s="627"/>
      <c r="V84" s="617"/>
      <c r="W84" s="402"/>
      <c r="X84" s="618">
        <f>R84/F84</f>
        <v>-2.3176477611940296</v>
      </c>
      <c r="Y84" s="402"/>
      <c r="Z84" s="64">
        <f t="shared" si="11"/>
        <v>-2.3176477611940296</v>
      </c>
      <c r="AA84" s="619" t="s">
        <v>70</v>
      </c>
      <c r="AB84" s="402"/>
      <c r="AC84" s="1082"/>
      <c r="AD84" s="615"/>
    </row>
    <row r="85" spans="1:30" s="62" customFormat="1" ht="15.75" customHeight="1">
      <c r="A85" s="1091"/>
      <c r="B85" s="160"/>
      <c r="C85" s="659"/>
      <c r="D85" s="808"/>
      <c r="E85" s="662"/>
      <c r="F85" s="661"/>
      <c r="G85" s="662"/>
      <c r="H85" s="676"/>
      <c r="I85" s="585"/>
      <c r="J85" s="684"/>
      <c r="K85" s="691"/>
      <c r="L85" s="593"/>
      <c r="M85" s="678"/>
      <c r="N85" s="662"/>
      <c r="O85" s="679"/>
      <c r="P85" s="668"/>
      <c r="Q85" s="668"/>
      <c r="R85" s="680"/>
      <c r="S85" s="675"/>
      <c r="T85" s="549"/>
      <c r="U85" s="671"/>
      <c r="V85" s="672"/>
      <c r="W85" s="549"/>
      <c r="X85" s="641"/>
      <c r="Y85" s="549"/>
      <c r="Z85" s="540"/>
      <c r="AA85" s="674"/>
      <c r="AB85" s="402"/>
      <c r="AC85" s="1082"/>
      <c r="AD85" s="675"/>
    </row>
    <row r="86" spans="1:30" s="62" customFormat="1" ht="15.75" customHeight="1">
      <c r="A86" s="1091"/>
      <c r="B86" s="315"/>
      <c r="C86" s="643"/>
      <c r="D86" s="810"/>
      <c r="E86" s="644"/>
      <c r="F86" s="645"/>
      <c r="G86" s="644"/>
      <c r="H86" s="646"/>
      <c r="I86" s="585"/>
      <c r="J86" s="647"/>
      <c r="K86" s="648"/>
      <c r="L86" s="593"/>
      <c r="M86" s="649"/>
      <c r="N86" s="644"/>
      <c r="O86" s="650"/>
      <c r="P86" s="651"/>
      <c r="Q86" s="651"/>
      <c r="R86" s="652"/>
      <c r="S86" s="653"/>
      <c r="T86" s="549"/>
      <c r="U86" s="654"/>
      <c r="V86" s="655"/>
      <c r="W86" s="549"/>
      <c r="X86" s="673"/>
      <c r="Y86" s="549"/>
      <c r="Z86" s="539"/>
      <c r="AA86" s="657"/>
      <c r="AB86" s="402"/>
      <c r="AC86" s="1082"/>
      <c r="AD86" s="658"/>
    </row>
    <row r="87" spans="1:30" s="62" customFormat="1" ht="15.75" customHeight="1">
      <c r="A87" s="1091"/>
      <c r="B87" s="160" t="s">
        <v>187</v>
      </c>
      <c r="C87" s="1110" t="s">
        <v>332</v>
      </c>
      <c r="D87" s="811">
        <v>2000</v>
      </c>
      <c r="E87" s="603" t="s">
        <v>7</v>
      </c>
      <c r="F87" s="692">
        <v>0.85</v>
      </c>
      <c r="G87" s="603" t="s">
        <v>72</v>
      </c>
      <c r="H87" s="606" t="s">
        <v>23</v>
      </c>
      <c r="I87" s="607"/>
      <c r="J87" s="622" t="s">
        <v>22</v>
      </c>
      <c r="K87" s="609" t="s">
        <v>21</v>
      </c>
      <c r="L87" s="610"/>
      <c r="M87" s="623" t="s">
        <v>19</v>
      </c>
      <c r="N87" s="603" t="s">
        <v>18</v>
      </c>
      <c r="O87" s="624"/>
      <c r="P87" s="683">
        <v>16.489999999999998</v>
      </c>
      <c r="Q87" s="683"/>
      <c r="R87" s="693"/>
      <c r="S87" s="615"/>
      <c r="T87" s="402"/>
      <c r="U87" s="627">
        <f>P87/F87</f>
        <v>19.399999999999999</v>
      </c>
      <c r="V87" s="617" t="s">
        <v>70</v>
      </c>
      <c r="W87" s="402"/>
      <c r="X87" s="618"/>
      <c r="Y87" s="402"/>
      <c r="Z87" s="64">
        <f>U87</f>
        <v>19.399999999999999</v>
      </c>
      <c r="AA87" s="619" t="s">
        <v>70</v>
      </c>
      <c r="AB87" s="402"/>
      <c r="AC87" s="1082"/>
      <c r="AD87" s="615"/>
    </row>
    <row r="88" spans="1:30" s="62" customFormat="1" ht="15.75" customHeight="1">
      <c r="A88" s="1091"/>
      <c r="B88" s="160" t="s">
        <v>187</v>
      </c>
      <c r="C88" s="1111"/>
      <c r="D88" s="811">
        <v>2000</v>
      </c>
      <c r="E88" s="603" t="s">
        <v>7</v>
      </c>
      <c r="F88" s="692">
        <v>0.85</v>
      </c>
      <c r="G88" s="603" t="s">
        <v>72</v>
      </c>
      <c r="H88" s="606" t="s">
        <v>23</v>
      </c>
      <c r="I88" s="607"/>
      <c r="J88" s="622" t="s">
        <v>22</v>
      </c>
      <c r="K88" s="609" t="s">
        <v>343</v>
      </c>
      <c r="L88" s="610"/>
      <c r="M88" s="623" t="s">
        <v>19</v>
      </c>
      <c r="N88" s="603" t="s">
        <v>18</v>
      </c>
      <c r="O88" s="624"/>
      <c r="P88" s="683">
        <v>15.81</v>
      </c>
      <c r="Q88" s="683"/>
      <c r="R88" s="693"/>
      <c r="S88" s="615"/>
      <c r="T88" s="402"/>
      <c r="U88" s="627">
        <f>P88/F88</f>
        <v>18.600000000000001</v>
      </c>
      <c r="V88" s="617" t="s">
        <v>70</v>
      </c>
      <c r="W88" s="402"/>
      <c r="X88" s="618"/>
      <c r="Y88" s="402"/>
      <c r="Z88" s="64">
        <f t="shared" ref="Z88:Z89" si="12">U88</f>
        <v>18.600000000000001</v>
      </c>
      <c r="AA88" s="619" t="s">
        <v>70</v>
      </c>
      <c r="AB88" s="402"/>
      <c r="AC88" s="1082"/>
      <c r="AD88" s="615"/>
    </row>
    <row r="89" spans="1:30" s="62" customFormat="1" ht="15.75" customHeight="1">
      <c r="A89" s="1091"/>
      <c r="B89" s="160" t="s">
        <v>187</v>
      </c>
      <c r="C89" s="1111"/>
      <c r="D89" s="811">
        <v>2000</v>
      </c>
      <c r="E89" s="603" t="s">
        <v>7</v>
      </c>
      <c r="F89" s="692">
        <v>0.85</v>
      </c>
      <c r="G89" s="603" t="s">
        <v>72</v>
      </c>
      <c r="H89" s="606" t="s">
        <v>23</v>
      </c>
      <c r="I89" s="607"/>
      <c r="J89" s="622" t="s">
        <v>22</v>
      </c>
      <c r="K89" s="609" t="s">
        <v>342</v>
      </c>
      <c r="L89" s="610"/>
      <c r="M89" s="623" t="s">
        <v>19</v>
      </c>
      <c r="N89" s="603" t="s">
        <v>18</v>
      </c>
      <c r="O89" s="624"/>
      <c r="P89" s="683">
        <v>21.59</v>
      </c>
      <c r="Q89" s="683"/>
      <c r="R89" s="693"/>
      <c r="S89" s="615"/>
      <c r="T89" s="402"/>
      <c r="U89" s="627">
        <f>P89/F89</f>
        <v>25.400000000000002</v>
      </c>
      <c r="V89" s="617" t="s">
        <v>70</v>
      </c>
      <c r="W89" s="402"/>
      <c r="X89" s="618"/>
      <c r="Y89" s="402"/>
      <c r="Z89" s="64">
        <f t="shared" si="12"/>
        <v>25.400000000000002</v>
      </c>
      <c r="AA89" s="619" t="s">
        <v>70</v>
      </c>
      <c r="AB89" s="402"/>
      <c r="AC89" s="1082"/>
      <c r="AD89" s="615"/>
    </row>
    <row r="90" spans="1:30" s="62" customFormat="1" ht="15.75" customHeight="1">
      <c r="A90" s="1091"/>
      <c r="B90" s="160" t="s">
        <v>187</v>
      </c>
      <c r="C90" s="1111"/>
      <c r="D90" s="811">
        <v>2000</v>
      </c>
      <c r="E90" s="603" t="s">
        <v>7</v>
      </c>
      <c r="F90" s="692">
        <v>0.85</v>
      </c>
      <c r="G90" s="603" t="s">
        <v>72</v>
      </c>
      <c r="H90" s="606" t="s">
        <v>23</v>
      </c>
      <c r="I90" s="607"/>
      <c r="J90" s="622" t="s">
        <v>5</v>
      </c>
      <c r="K90" s="609" t="s">
        <v>25</v>
      </c>
      <c r="L90" s="610"/>
      <c r="M90" s="623" t="s">
        <v>19</v>
      </c>
      <c r="N90" s="603" t="s">
        <v>18</v>
      </c>
      <c r="O90" s="624"/>
      <c r="P90" s="683">
        <v>13.77</v>
      </c>
      <c r="Q90" s="683"/>
      <c r="R90" s="693"/>
      <c r="S90" s="615"/>
      <c r="T90" s="402"/>
      <c r="U90" s="627">
        <f>P90/F90</f>
        <v>16.2</v>
      </c>
      <c r="V90" s="617" t="s">
        <v>70</v>
      </c>
      <c r="W90" s="402"/>
      <c r="X90" s="618"/>
      <c r="Y90" s="402"/>
      <c r="Z90" s="64">
        <f>U90</f>
        <v>16.2</v>
      </c>
      <c r="AA90" s="619" t="s">
        <v>70</v>
      </c>
      <c r="AB90" s="402"/>
      <c r="AC90" s="1082"/>
      <c r="AD90" s="615"/>
    </row>
    <row r="91" spans="1:30" s="62" customFormat="1" ht="15.75" customHeight="1">
      <c r="A91" s="1091"/>
      <c r="B91" s="160" t="s">
        <v>187</v>
      </c>
      <c r="C91" s="1111"/>
      <c r="D91" s="811">
        <v>2000</v>
      </c>
      <c r="E91" s="603" t="s">
        <v>7</v>
      </c>
      <c r="F91" s="692">
        <v>0.85</v>
      </c>
      <c r="G91" s="603" t="s">
        <v>72</v>
      </c>
      <c r="H91" s="606" t="s">
        <v>23</v>
      </c>
      <c r="I91" s="607"/>
      <c r="J91" s="622" t="s">
        <v>22</v>
      </c>
      <c r="K91" s="609" t="s">
        <v>344</v>
      </c>
      <c r="L91" s="610"/>
      <c r="M91" s="623" t="s">
        <v>19</v>
      </c>
      <c r="N91" s="603" t="s">
        <v>18</v>
      </c>
      <c r="O91" s="624"/>
      <c r="P91" s="683">
        <v>21.17</v>
      </c>
      <c r="Q91" s="683"/>
      <c r="R91" s="693"/>
      <c r="S91" s="615"/>
      <c r="T91" s="402"/>
      <c r="U91" s="627">
        <f>P91/F91</f>
        <v>24.90588235294118</v>
      </c>
      <c r="V91" s="617" t="s">
        <v>70</v>
      </c>
      <c r="W91" s="402"/>
      <c r="X91" s="618"/>
      <c r="Y91" s="402"/>
      <c r="Z91" s="64">
        <f>U91</f>
        <v>24.90588235294118</v>
      </c>
      <c r="AA91" s="619" t="s">
        <v>70</v>
      </c>
      <c r="AB91" s="402"/>
      <c r="AC91" s="1082"/>
      <c r="AD91" s="615"/>
    </row>
    <row r="92" spans="1:30" s="62" customFormat="1" ht="15.75" customHeight="1">
      <c r="A92" s="1091"/>
      <c r="B92" s="160"/>
      <c r="C92" s="694"/>
      <c r="D92" s="811"/>
      <c r="E92" s="603"/>
      <c r="F92" s="692"/>
      <c r="G92" s="603"/>
      <c r="H92" s="606"/>
      <c r="I92" s="607"/>
      <c r="J92" s="622"/>
      <c r="K92" s="609"/>
      <c r="L92" s="610"/>
      <c r="M92" s="623"/>
      <c r="N92" s="603"/>
      <c r="O92" s="624"/>
      <c r="P92" s="683"/>
      <c r="Q92" s="683"/>
      <c r="R92" s="693"/>
      <c r="S92" s="615"/>
      <c r="T92" s="402"/>
      <c r="U92" s="627"/>
      <c r="V92" s="617"/>
      <c r="W92" s="402"/>
      <c r="X92" s="618"/>
      <c r="Y92" s="402"/>
      <c r="Z92" s="64"/>
      <c r="AA92" s="619"/>
      <c r="AB92" s="402"/>
      <c r="AC92" s="1082"/>
      <c r="AD92" s="615"/>
    </row>
    <row r="93" spans="1:30" s="62" customFormat="1" ht="15.75" customHeight="1">
      <c r="A93" s="1091"/>
      <c r="B93" s="160" t="s">
        <v>187</v>
      </c>
      <c r="C93" s="1110" t="s">
        <v>77</v>
      </c>
      <c r="D93" s="811">
        <v>2000</v>
      </c>
      <c r="E93" s="603" t="s">
        <v>7</v>
      </c>
      <c r="F93" s="692">
        <v>0.85</v>
      </c>
      <c r="G93" s="603" t="s">
        <v>72</v>
      </c>
      <c r="H93" s="606" t="s">
        <v>23</v>
      </c>
      <c r="I93" s="607"/>
      <c r="J93" s="622" t="s">
        <v>22</v>
      </c>
      <c r="K93" s="609" t="s">
        <v>21</v>
      </c>
      <c r="L93" s="610"/>
      <c r="M93" s="623" t="s">
        <v>76</v>
      </c>
      <c r="N93" s="695" t="s">
        <v>101</v>
      </c>
      <c r="O93" s="624"/>
      <c r="P93" s="683">
        <v>-7.3</v>
      </c>
      <c r="Q93" s="681">
        <f>P93*$Q$10</f>
        <v>-8.9965199999999985</v>
      </c>
      <c r="R93" s="693"/>
      <c r="S93" s="696">
        <v>-8.5850000000000009</v>
      </c>
      <c r="T93" s="402"/>
      <c r="U93" s="627">
        <f>Q93/F93</f>
        <v>-10.584141176470586</v>
      </c>
      <c r="V93" s="617" t="s">
        <v>70</v>
      </c>
      <c r="W93" s="402"/>
      <c r="X93" s="618"/>
      <c r="Y93" s="402"/>
      <c r="Z93" s="64">
        <f>U93</f>
        <v>-10.584141176470586</v>
      </c>
      <c r="AA93" s="619" t="s">
        <v>70</v>
      </c>
      <c r="AB93" s="402"/>
      <c r="AC93" s="1082"/>
      <c r="AD93" s="615"/>
    </row>
    <row r="94" spans="1:30" s="62" customFormat="1" ht="15.75" customHeight="1">
      <c r="A94" s="1091"/>
      <c r="B94" s="160" t="s">
        <v>187</v>
      </c>
      <c r="C94" s="1110"/>
      <c r="D94" s="811">
        <v>2000</v>
      </c>
      <c r="E94" s="603" t="s">
        <v>7</v>
      </c>
      <c r="F94" s="692">
        <v>0.85</v>
      </c>
      <c r="G94" s="603" t="s">
        <v>72</v>
      </c>
      <c r="H94" s="606" t="s">
        <v>23</v>
      </c>
      <c r="I94" s="607"/>
      <c r="J94" s="622" t="s">
        <v>22</v>
      </c>
      <c r="K94" s="609" t="s">
        <v>343</v>
      </c>
      <c r="L94" s="610"/>
      <c r="M94" s="623" t="s">
        <v>76</v>
      </c>
      <c r="N94" s="695" t="s">
        <v>101</v>
      </c>
      <c r="O94" s="624"/>
      <c r="P94" s="683">
        <v>-10.91</v>
      </c>
      <c r="Q94" s="681">
        <f>P94*$Q$10</f>
        <v>-13.445483999999999</v>
      </c>
      <c r="R94" s="693"/>
      <c r="S94" s="696">
        <v>-12.835000000000001</v>
      </c>
      <c r="T94" s="402"/>
      <c r="U94" s="627">
        <f>Q94/F94</f>
        <v>-15.818216470588235</v>
      </c>
      <c r="V94" s="617" t="s">
        <v>70</v>
      </c>
      <c r="W94" s="402"/>
      <c r="X94" s="618"/>
      <c r="Y94" s="402"/>
      <c r="Z94" s="64">
        <f t="shared" ref="Z94:Z97" si="13">U94</f>
        <v>-15.818216470588235</v>
      </c>
      <c r="AA94" s="619" t="s">
        <v>70</v>
      </c>
      <c r="AB94" s="402"/>
      <c r="AC94" s="1082"/>
      <c r="AD94" s="615"/>
    </row>
    <row r="95" spans="1:30" s="62" customFormat="1" ht="15.75" customHeight="1">
      <c r="A95" s="1091"/>
      <c r="B95" s="160" t="s">
        <v>187</v>
      </c>
      <c r="C95" s="1110"/>
      <c r="D95" s="811">
        <v>2000</v>
      </c>
      <c r="E95" s="603" t="s">
        <v>7</v>
      </c>
      <c r="F95" s="692">
        <v>0.85</v>
      </c>
      <c r="G95" s="603" t="s">
        <v>72</v>
      </c>
      <c r="H95" s="606" t="s">
        <v>23</v>
      </c>
      <c r="I95" s="607"/>
      <c r="J95" s="622" t="s">
        <v>22</v>
      </c>
      <c r="K95" s="609" t="s">
        <v>342</v>
      </c>
      <c r="L95" s="610"/>
      <c r="M95" s="623" t="s">
        <v>76</v>
      </c>
      <c r="N95" s="695" t="s">
        <v>101</v>
      </c>
      <c r="O95" s="624"/>
      <c r="P95" s="683">
        <v>-13.87</v>
      </c>
      <c r="Q95" s="681">
        <f t="shared" ref="Q95:Q97" si="14">P95*$Q$10</f>
        <v>-17.093387999999997</v>
      </c>
      <c r="R95" s="693"/>
      <c r="S95" s="696">
        <v>-16.32</v>
      </c>
      <c r="T95" s="402"/>
      <c r="U95" s="627">
        <f>Q95/F95</f>
        <v>-20.109868235294115</v>
      </c>
      <c r="V95" s="617" t="s">
        <v>70</v>
      </c>
      <c r="W95" s="402"/>
      <c r="X95" s="618"/>
      <c r="Y95" s="402"/>
      <c r="Z95" s="64">
        <f t="shared" si="13"/>
        <v>-20.109868235294115</v>
      </c>
      <c r="AA95" s="619" t="s">
        <v>70</v>
      </c>
      <c r="AB95" s="402"/>
      <c r="AC95" s="1082"/>
      <c r="AD95" s="615"/>
    </row>
    <row r="96" spans="1:30" s="62" customFormat="1" ht="15.75" customHeight="1">
      <c r="A96" s="1091"/>
      <c r="B96" s="160" t="s">
        <v>187</v>
      </c>
      <c r="C96" s="1110"/>
      <c r="D96" s="811">
        <v>2000</v>
      </c>
      <c r="E96" s="603" t="s">
        <v>7</v>
      </c>
      <c r="F96" s="692">
        <v>0.85</v>
      </c>
      <c r="G96" s="603" t="s">
        <v>72</v>
      </c>
      <c r="H96" s="606" t="s">
        <v>23</v>
      </c>
      <c r="I96" s="607"/>
      <c r="J96" s="622" t="s">
        <v>5</v>
      </c>
      <c r="K96" s="609" t="s">
        <v>25</v>
      </c>
      <c r="L96" s="610"/>
      <c r="M96" s="623" t="s">
        <v>76</v>
      </c>
      <c r="N96" s="695" t="s">
        <v>101</v>
      </c>
      <c r="O96" s="624"/>
      <c r="P96" s="683">
        <v>-9.32</v>
      </c>
      <c r="Q96" s="681">
        <f t="shared" si="14"/>
        <v>-11.485968</v>
      </c>
      <c r="R96" s="693"/>
      <c r="S96" s="696">
        <v>-10.965</v>
      </c>
      <c r="T96" s="402"/>
      <c r="U96" s="627">
        <f>Q96/F96</f>
        <v>-13.512903529411764</v>
      </c>
      <c r="V96" s="617" t="s">
        <v>70</v>
      </c>
      <c r="W96" s="402"/>
      <c r="X96" s="618"/>
      <c r="Y96" s="402"/>
      <c r="Z96" s="64">
        <f t="shared" si="13"/>
        <v>-13.512903529411764</v>
      </c>
      <c r="AA96" s="619" t="s">
        <v>70</v>
      </c>
      <c r="AB96" s="402"/>
      <c r="AC96" s="1082"/>
      <c r="AD96" s="615"/>
    </row>
    <row r="97" spans="1:30" s="62" customFormat="1" ht="15.75" customHeight="1">
      <c r="A97" s="1091"/>
      <c r="B97" s="160" t="s">
        <v>187</v>
      </c>
      <c r="C97" s="1110"/>
      <c r="D97" s="811">
        <v>2000</v>
      </c>
      <c r="E97" s="603" t="s">
        <v>7</v>
      </c>
      <c r="F97" s="692">
        <v>0.85</v>
      </c>
      <c r="G97" s="603" t="s">
        <v>72</v>
      </c>
      <c r="H97" s="606" t="s">
        <v>23</v>
      </c>
      <c r="I97" s="607"/>
      <c r="J97" s="622" t="s">
        <v>22</v>
      </c>
      <c r="K97" s="609" t="s">
        <v>344</v>
      </c>
      <c r="L97" s="610"/>
      <c r="M97" s="623" t="s">
        <v>76</v>
      </c>
      <c r="N97" s="695" t="s">
        <v>101</v>
      </c>
      <c r="O97" s="624"/>
      <c r="P97" s="683">
        <v>-14.02</v>
      </c>
      <c r="Q97" s="681">
        <f t="shared" si="14"/>
        <v>-17.278247999999998</v>
      </c>
      <c r="R97" s="693"/>
      <c r="S97" s="696">
        <v>-16.489999999999998</v>
      </c>
      <c r="T97" s="402"/>
      <c r="U97" s="627">
        <f>Q97/F97</f>
        <v>-20.327350588235291</v>
      </c>
      <c r="V97" s="617" t="s">
        <v>70</v>
      </c>
      <c r="W97" s="402"/>
      <c r="X97" s="618"/>
      <c r="Y97" s="402"/>
      <c r="Z97" s="64">
        <f t="shared" si="13"/>
        <v>-20.327350588235291</v>
      </c>
      <c r="AA97" s="619" t="s">
        <v>70</v>
      </c>
      <c r="AB97" s="402"/>
      <c r="AC97" s="1082"/>
      <c r="AD97" s="615"/>
    </row>
    <row r="98" spans="1:30" s="62" customFormat="1" ht="15.75" customHeight="1">
      <c r="A98" s="1091"/>
      <c r="B98" s="160"/>
      <c r="C98" s="620"/>
      <c r="D98" s="811"/>
      <c r="E98" s="603"/>
      <c r="F98" s="692"/>
      <c r="G98" s="603"/>
      <c r="H98" s="606"/>
      <c r="I98" s="607"/>
      <c r="J98" s="622"/>
      <c r="K98" s="609"/>
      <c r="L98" s="610"/>
      <c r="M98" s="623"/>
      <c r="N98" s="695"/>
      <c r="O98" s="624"/>
      <c r="P98" s="683"/>
      <c r="Q98" s="683"/>
      <c r="R98" s="693"/>
      <c r="S98" s="615"/>
      <c r="T98" s="402"/>
      <c r="U98" s="627"/>
      <c r="V98" s="617"/>
      <c r="W98" s="402"/>
      <c r="X98" s="618"/>
      <c r="Y98" s="402"/>
      <c r="Z98" s="64"/>
      <c r="AA98" s="619"/>
      <c r="AB98" s="402"/>
      <c r="AC98" s="1082"/>
      <c r="AD98" s="615"/>
    </row>
    <row r="99" spans="1:30" s="62" customFormat="1" ht="15.75" customHeight="1">
      <c r="A99" s="1091"/>
      <c r="B99" s="160" t="s">
        <v>187</v>
      </c>
      <c r="C99" s="1110" t="s">
        <v>334</v>
      </c>
      <c r="D99" s="811">
        <v>2000</v>
      </c>
      <c r="E99" s="603" t="s">
        <v>7</v>
      </c>
      <c r="F99" s="692">
        <v>0.85</v>
      </c>
      <c r="G99" s="603" t="s">
        <v>72</v>
      </c>
      <c r="H99" s="606" t="s">
        <v>23</v>
      </c>
      <c r="I99" s="607"/>
      <c r="J99" s="622" t="s">
        <v>22</v>
      </c>
      <c r="K99" s="609" t="s">
        <v>21</v>
      </c>
      <c r="L99" s="610"/>
      <c r="M99" s="623" t="s">
        <v>76</v>
      </c>
      <c r="N99" s="695" t="s">
        <v>113</v>
      </c>
      <c r="O99" s="624"/>
      <c r="P99" s="683">
        <v>-3.13</v>
      </c>
      <c r="Q99" s="683"/>
      <c r="R99" s="693">
        <f>0.5*Q93</f>
        <v>-4.4982599999999993</v>
      </c>
      <c r="S99" s="615"/>
      <c r="T99" s="402"/>
      <c r="U99" s="627">
        <f>P99/F99</f>
        <v>-3.6823529411764704</v>
      </c>
      <c r="V99" s="617" t="s">
        <v>70</v>
      </c>
      <c r="W99" s="402"/>
      <c r="X99" s="618">
        <f>R99/F99</f>
        <v>-5.2920705882352932</v>
      </c>
      <c r="Y99" s="402"/>
      <c r="Z99" s="64">
        <f>X99</f>
        <v>-5.2920705882352932</v>
      </c>
      <c r="AA99" s="619" t="s">
        <v>70</v>
      </c>
      <c r="AB99" s="402"/>
      <c r="AC99" s="1082"/>
      <c r="AD99" s="615"/>
    </row>
    <row r="100" spans="1:30" s="62" customFormat="1" ht="15.75" customHeight="1">
      <c r="A100" s="1091"/>
      <c r="B100" s="160" t="s">
        <v>187</v>
      </c>
      <c r="C100" s="1111"/>
      <c r="D100" s="811">
        <v>2000</v>
      </c>
      <c r="E100" s="603" t="s">
        <v>7</v>
      </c>
      <c r="F100" s="692">
        <v>0.85</v>
      </c>
      <c r="G100" s="603" t="s">
        <v>72</v>
      </c>
      <c r="H100" s="606" t="s">
        <v>23</v>
      </c>
      <c r="I100" s="607"/>
      <c r="J100" s="622" t="s">
        <v>22</v>
      </c>
      <c r="K100" s="609" t="s">
        <v>343</v>
      </c>
      <c r="L100" s="610"/>
      <c r="M100" s="623" t="s">
        <v>76</v>
      </c>
      <c r="N100" s="695" t="s">
        <v>113</v>
      </c>
      <c r="O100" s="624"/>
      <c r="P100" s="683">
        <v>-4.6900000000000004</v>
      </c>
      <c r="Q100" s="683"/>
      <c r="R100" s="693">
        <f t="shared" ref="R100:R103" si="15">0.5*Q94</f>
        <v>-6.7227419999999993</v>
      </c>
      <c r="S100" s="615"/>
      <c r="T100" s="402"/>
      <c r="U100" s="627">
        <f>P100/F100</f>
        <v>-5.5176470588235302</v>
      </c>
      <c r="V100" s="617" t="s">
        <v>70</v>
      </c>
      <c r="W100" s="402"/>
      <c r="X100" s="618">
        <f>R100/F100</f>
        <v>-7.9091082352941173</v>
      </c>
      <c r="Y100" s="402"/>
      <c r="Z100" s="64">
        <f>X100</f>
        <v>-7.9091082352941173</v>
      </c>
      <c r="AA100" s="619" t="s">
        <v>70</v>
      </c>
      <c r="AB100" s="402"/>
      <c r="AC100" s="1082"/>
      <c r="AD100" s="615"/>
    </row>
    <row r="101" spans="1:30" s="62" customFormat="1" ht="15.75" customHeight="1">
      <c r="A101" s="1091"/>
      <c r="B101" s="160" t="s">
        <v>187</v>
      </c>
      <c r="C101" s="1111"/>
      <c r="D101" s="811">
        <v>2000</v>
      </c>
      <c r="E101" s="603" t="s">
        <v>7</v>
      </c>
      <c r="F101" s="692">
        <v>0.85</v>
      </c>
      <c r="G101" s="603" t="s">
        <v>72</v>
      </c>
      <c r="H101" s="606" t="s">
        <v>23</v>
      </c>
      <c r="I101" s="607"/>
      <c r="J101" s="622" t="s">
        <v>22</v>
      </c>
      <c r="K101" s="609" t="s">
        <v>342</v>
      </c>
      <c r="L101" s="610"/>
      <c r="M101" s="623" t="s">
        <v>76</v>
      </c>
      <c r="N101" s="695" t="s">
        <v>113</v>
      </c>
      <c r="O101" s="624"/>
      <c r="P101" s="683">
        <v>-5.97</v>
      </c>
      <c r="Q101" s="683"/>
      <c r="R101" s="693">
        <f t="shared" si="15"/>
        <v>-8.5466939999999987</v>
      </c>
      <c r="S101" s="615"/>
      <c r="T101" s="402"/>
      <c r="U101" s="627">
        <f>P101/F101</f>
        <v>-7.0235294117647058</v>
      </c>
      <c r="V101" s="617" t="s">
        <v>70</v>
      </c>
      <c r="W101" s="402"/>
      <c r="X101" s="618">
        <f>R101/F101</f>
        <v>-10.054934117647058</v>
      </c>
      <c r="Y101" s="402"/>
      <c r="Z101" s="64">
        <f t="shared" ref="Z101:Z103" si="16">X101</f>
        <v>-10.054934117647058</v>
      </c>
      <c r="AA101" s="619" t="s">
        <v>70</v>
      </c>
      <c r="AB101" s="402"/>
      <c r="AC101" s="1082"/>
      <c r="AD101" s="615"/>
    </row>
    <row r="102" spans="1:30" s="62" customFormat="1" ht="15.75" customHeight="1">
      <c r="A102" s="1091"/>
      <c r="B102" s="160" t="s">
        <v>187</v>
      </c>
      <c r="C102" s="1111"/>
      <c r="D102" s="811">
        <v>2000</v>
      </c>
      <c r="E102" s="603" t="s">
        <v>7</v>
      </c>
      <c r="F102" s="692">
        <v>0.85</v>
      </c>
      <c r="G102" s="603" t="s">
        <v>72</v>
      </c>
      <c r="H102" s="606" t="s">
        <v>23</v>
      </c>
      <c r="I102" s="607"/>
      <c r="J102" s="622" t="s">
        <v>5</v>
      </c>
      <c r="K102" s="609" t="s">
        <v>25</v>
      </c>
      <c r="L102" s="610"/>
      <c r="M102" s="623" t="s">
        <v>76</v>
      </c>
      <c r="N102" s="695" t="s">
        <v>113</v>
      </c>
      <c r="O102" s="624"/>
      <c r="P102" s="683">
        <v>-3.99</v>
      </c>
      <c r="Q102" s="683"/>
      <c r="R102" s="693">
        <f t="shared" si="15"/>
        <v>-5.7429839999999999</v>
      </c>
      <c r="S102" s="615"/>
      <c r="T102" s="402"/>
      <c r="U102" s="627">
        <f>P102/F102</f>
        <v>-4.6941176470588237</v>
      </c>
      <c r="V102" s="617" t="s">
        <v>70</v>
      </c>
      <c r="W102" s="402"/>
      <c r="X102" s="618">
        <f>R102/F102</f>
        <v>-6.7564517647058819</v>
      </c>
      <c r="Y102" s="402"/>
      <c r="Z102" s="64">
        <f t="shared" si="16"/>
        <v>-6.7564517647058819</v>
      </c>
      <c r="AA102" s="619" t="s">
        <v>70</v>
      </c>
      <c r="AB102" s="402"/>
      <c r="AC102" s="1082"/>
      <c r="AD102" s="615"/>
    </row>
    <row r="103" spans="1:30" ht="15.75" customHeight="1">
      <c r="A103" s="1091"/>
      <c r="B103" s="160" t="s">
        <v>187</v>
      </c>
      <c r="C103" s="1111"/>
      <c r="D103" s="811">
        <v>2000</v>
      </c>
      <c r="E103" s="603" t="s">
        <v>7</v>
      </c>
      <c r="F103" s="692">
        <v>0.85</v>
      </c>
      <c r="G103" s="603" t="s">
        <v>72</v>
      </c>
      <c r="H103" s="606" t="s">
        <v>23</v>
      </c>
      <c r="I103" s="607"/>
      <c r="J103" s="622" t="s">
        <v>22</v>
      </c>
      <c r="K103" s="609" t="s">
        <v>344</v>
      </c>
      <c r="L103" s="610"/>
      <c r="M103" s="623" t="s">
        <v>76</v>
      </c>
      <c r="N103" s="695" t="s">
        <v>113</v>
      </c>
      <c r="O103" s="624"/>
      <c r="P103" s="683">
        <v>-6.04</v>
      </c>
      <c r="Q103" s="683"/>
      <c r="R103" s="693">
        <f t="shared" si="15"/>
        <v>-8.6391239999999989</v>
      </c>
      <c r="S103" s="615"/>
      <c r="T103" s="402"/>
      <c r="U103" s="627">
        <f>P103/F103</f>
        <v>-7.105882352941177</v>
      </c>
      <c r="V103" s="617" t="s">
        <v>70</v>
      </c>
      <c r="W103" s="402"/>
      <c r="X103" s="618">
        <f>R103/F103</f>
        <v>-10.163675294117645</v>
      </c>
      <c r="Y103" s="402"/>
      <c r="Z103" s="64">
        <f t="shared" si="16"/>
        <v>-10.163675294117645</v>
      </c>
      <c r="AA103" s="619" t="s">
        <v>70</v>
      </c>
      <c r="AC103" s="1082"/>
      <c r="AD103" s="615"/>
    </row>
    <row r="104" spans="1:30" ht="15.75" customHeight="1">
      <c r="A104" s="1091"/>
      <c r="B104" s="160"/>
      <c r="C104" s="620"/>
      <c r="D104" s="811"/>
      <c r="E104" s="603"/>
      <c r="F104" s="692"/>
      <c r="G104" s="603"/>
      <c r="H104" s="606"/>
      <c r="I104" s="607"/>
      <c r="J104" s="622"/>
      <c r="K104" s="609"/>
      <c r="L104" s="610"/>
      <c r="M104" s="623"/>
      <c r="N104" s="695"/>
      <c r="O104" s="624"/>
      <c r="P104" s="683"/>
      <c r="Q104" s="683"/>
      <c r="R104" s="693"/>
      <c r="S104" s="615"/>
      <c r="T104" s="402"/>
      <c r="U104" s="627"/>
      <c r="V104" s="617"/>
      <c r="W104" s="402"/>
      <c r="X104" s="618"/>
      <c r="Y104" s="402"/>
      <c r="Z104" s="64"/>
      <c r="AA104" s="619"/>
      <c r="AC104" s="1082"/>
      <c r="AD104" s="615"/>
    </row>
    <row r="105" spans="1:30" s="62" customFormat="1" ht="15.75" customHeight="1">
      <c r="A105" s="1091"/>
      <c r="B105" s="160" t="s">
        <v>187</v>
      </c>
      <c r="C105" s="1110" t="s">
        <v>73</v>
      </c>
      <c r="D105" s="811">
        <v>2000</v>
      </c>
      <c r="E105" s="603" t="s">
        <v>7</v>
      </c>
      <c r="F105" s="692">
        <v>0.85</v>
      </c>
      <c r="G105" s="603" t="s">
        <v>72</v>
      </c>
      <c r="H105" s="606" t="s">
        <v>23</v>
      </c>
      <c r="I105" s="607"/>
      <c r="J105" s="622" t="s">
        <v>22</v>
      </c>
      <c r="K105" s="609" t="s">
        <v>21</v>
      </c>
      <c r="L105" s="610"/>
      <c r="M105" s="623" t="s">
        <v>76</v>
      </c>
      <c r="N105" s="695" t="s">
        <v>93</v>
      </c>
      <c r="O105" s="624"/>
      <c r="P105" s="683">
        <v>-1.0900000000000001</v>
      </c>
      <c r="Q105" s="683"/>
      <c r="R105" s="693">
        <f>0.15*Q93</f>
        <v>-1.3494779999999997</v>
      </c>
      <c r="S105" s="615"/>
      <c r="T105" s="402"/>
      <c r="U105" s="627">
        <f>P105/F105</f>
        <v>-1.2823529411764707</v>
      </c>
      <c r="V105" s="617" t="s">
        <v>70</v>
      </c>
      <c r="W105" s="402"/>
      <c r="X105" s="618">
        <f>R105/F105</f>
        <v>-1.5876211764705879</v>
      </c>
      <c r="Y105" s="402"/>
      <c r="Z105" s="64">
        <f>X105</f>
        <v>-1.5876211764705879</v>
      </c>
      <c r="AA105" s="619" t="s">
        <v>70</v>
      </c>
      <c r="AB105" s="402"/>
      <c r="AC105" s="1082"/>
      <c r="AD105" s="615"/>
    </row>
    <row r="106" spans="1:30" s="62" customFormat="1" ht="15.75" customHeight="1">
      <c r="A106" s="1091"/>
      <c r="B106" s="160" t="s">
        <v>187</v>
      </c>
      <c r="C106" s="1111"/>
      <c r="D106" s="811">
        <v>2000</v>
      </c>
      <c r="E106" s="603" t="s">
        <v>7</v>
      </c>
      <c r="F106" s="692">
        <v>0.85</v>
      </c>
      <c r="G106" s="603" t="s">
        <v>72</v>
      </c>
      <c r="H106" s="606" t="s">
        <v>23</v>
      </c>
      <c r="I106" s="607"/>
      <c r="J106" s="622" t="s">
        <v>22</v>
      </c>
      <c r="K106" s="609" t="s">
        <v>343</v>
      </c>
      <c r="L106" s="610"/>
      <c r="M106" s="623" t="s">
        <v>76</v>
      </c>
      <c r="N106" s="695" t="s">
        <v>93</v>
      </c>
      <c r="O106" s="624"/>
      <c r="P106" s="683">
        <v>-1.64</v>
      </c>
      <c r="Q106" s="683"/>
      <c r="R106" s="693">
        <f t="shared" ref="R106:R109" si="17">0.15*Q94</f>
        <v>-2.0168225999999998</v>
      </c>
      <c r="S106" s="615"/>
      <c r="T106" s="402"/>
      <c r="U106" s="627">
        <f>P106/F106</f>
        <v>-1.9294117647058824</v>
      </c>
      <c r="V106" s="617" t="s">
        <v>70</v>
      </c>
      <c r="W106" s="402"/>
      <c r="X106" s="618">
        <f>R106/F106</f>
        <v>-2.3727324705882351</v>
      </c>
      <c r="Y106" s="402"/>
      <c r="Z106" s="64">
        <f t="shared" ref="Z106:Z109" si="18">X106</f>
        <v>-2.3727324705882351</v>
      </c>
      <c r="AA106" s="619" t="s">
        <v>70</v>
      </c>
      <c r="AB106" s="402"/>
      <c r="AC106" s="1082"/>
      <c r="AD106" s="615"/>
    </row>
    <row r="107" spans="1:30" s="62" customFormat="1" ht="15.75" customHeight="1">
      <c r="A107" s="1091"/>
      <c r="B107" s="160" t="s">
        <v>187</v>
      </c>
      <c r="C107" s="1111"/>
      <c r="D107" s="811">
        <v>2000</v>
      </c>
      <c r="E107" s="603" t="s">
        <v>7</v>
      </c>
      <c r="F107" s="692">
        <v>0.85</v>
      </c>
      <c r="G107" s="603" t="s">
        <v>72</v>
      </c>
      <c r="H107" s="606" t="s">
        <v>23</v>
      </c>
      <c r="I107" s="607"/>
      <c r="J107" s="622" t="s">
        <v>22</v>
      </c>
      <c r="K107" s="609" t="s">
        <v>342</v>
      </c>
      <c r="L107" s="610"/>
      <c r="M107" s="623" t="s">
        <v>76</v>
      </c>
      <c r="N107" s="695" t="s">
        <v>93</v>
      </c>
      <c r="O107" s="624"/>
      <c r="P107" s="683">
        <v>-2.08</v>
      </c>
      <c r="Q107" s="683"/>
      <c r="R107" s="693">
        <f t="shared" si="17"/>
        <v>-2.5640081999999995</v>
      </c>
      <c r="S107" s="615"/>
      <c r="T107" s="402"/>
      <c r="U107" s="627">
        <f>P107/F107</f>
        <v>-2.447058823529412</v>
      </c>
      <c r="V107" s="617" t="s">
        <v>70</v>
      </c>
      <c r="W107" s="402"/>
      <c r="X107" s="618">
        <f>R107/F107</f>
        <v>-3.0164802352941171</v>
      </c>
      <c r="Y107" s="402"/>
      <c r="Z107" s="64">
        <f t="shared" si="18"/>
        <v>-3.0164802352941171</v>
      </c>
      <c r="AA107" s="619" t="s">
        <v>70</v>
      </c>
      <c r="AB107" s="402"/>
      <c r="AC107" s="1082"/>
      <c r="AD107" s="615"/>
    </row>
    <row r="108" spans="1:30" s="62" customFormat="1" ht="15.75" customHeight="1">
      <c r="A108" s="1091"/>
      <c r="B108" s="160" t="s">
        <v>187</v>
      </c>
      <c r="C108" s="1111"/>
      <c r="D108" s="811">
        <v>2000</v>
      </c>
      <c r="E108" s="603" t="s">
        <v>7</v>
      </c>
      <c r="F108" s="692">
        <v>0.85</v>
      </c>
      <c r="G108" s="603" t="s">
        <v>72</v>
      </c>
      <c r="H108" s="606" t="s">
        <v>23</v>
      </c>
      <c r="I108" s="607"/>
      <c r="J108" s="622" t="s">
        <v>5</v>
      </c>
      <c r="K108" s="609" t="s">
        <v>25</v>
      </c>
      <c r="L108" s="610"/>
      <c r="M108" s="623" t="s">
        <v>76</v>
      </c>
      <c r="N108" s="695" t="s">
        <v>93</v>
      </c>
      <c r="O108" s="624"/>
      <c r="P108" s="683">
        <v>-1.4</v>
      </c>
      <c r="Q108" s="683"/>
      <c r="R108" s="693">
        <f t="shared" si="17"/>
        <v>-1.7228952</v>
      </c>
      <c r="S108" s="615"/>
      <c r="T108" s="402"/>
      <c r="U108" s="627">
        <f>P108/F108</f>
        <v>-1.6470588235294117</v>
      </c>
      <c r="V108" s="617" t="s">
        <v>70</v>
      </c>
      <c r="W108" s="402"/>
      <c r="X108" s="618">
        <f>R108/F108</f>
        <v>-2.0269355294117646</v>
      </c>
      <c r="Y108" s="402"/>
      <c r="Z108" s="64">
        <f t="shared" si="18"/>
        <v>-2.0269355294117646</v>
      </c>
      <c r="AA108" s="619" t="s">
        <v>70</v>
      </c>
      <c r="AB108" s="402"/>
      <c r="AC108" s="1082"/>
      <c r="AD108" s="615"/>
    </row>
    <row r="109" spans="1:30" s="62" customFormat="1" ht="15.75" customHeight="1">
      <c r="A109" s="1091"/>
      <c r="B109" s="160" t="s">
        <v>187</v>
      </c>
      <c r="C109" s="1111"/>
      <c r="D109" s="811">
        <v>2000</v>
      </c>
      <c r="E109" s="603" t="s">
        <v>7</v>
      </c>
      <c r="F109" s="692">
        <v>0.85</v>
      </c>
      <c r="G109" s="603" t="s">
        <v>72</v>
      </c>
      <c r="H109" s="606" t="s">
        <v>23</v>
      </c>
      <c r="I109" s="607"/>
      <c r="J109" s="622" t="s">
        <v>22</v>
      </c>
      <c r="K109" s="609" t="s">
        <v>344</v>
      </c>
      <c r="L109" s="610"/>
      <c r="M109" s="623" t="s">
        <v>76</v>
      </c>
      <c r="N109" s="695" t="s">
        <v>93</v>
      </c>
      <c r="O109" s="624"/>
      <c r="P109" s="683">
        <v>-2.1</v>
      </c>
      <c r="Q109" s="683"/>
      <c r="R109" s="693">
        <f t="shared" si="17"/>
        <v>-2.5917371999999994</v>
      </c>
      <c r="S109" s="615"/>
      <c r="T109" s="402"/>
      <c r="U109" s="627">
        <f>P109/F109</f>
        <v>-2.4705882352941178</v>
      </c>
      <c r="V109" s="617" t="s">
        <v>70</v>
      </c>
      <c r="W109" s="402"/>
      <c r="X109" s="618">
        <f>R109/F109</f>
        <v>-3.0491025882352933</v>
      </c>
      <c r="Y109" s="402"/>
      <c r="Z109" s="64">
        <f t="shared" si="18"/>
        <v>-3.0491025882352933</v>
      </c>
      <c r="AA109" s="619" t="s">
        <v>70</v>
      </c>
      <c r="AB109" s="402"/>
      <c r="AC109" s="1082"/>
      <c r="AD109" s="615"/>
    </row>
    <row r="110" spans="1:30" s="62" customFormat="1" ht="15.75" customHeight="1">
      <c r="A110" s="1091"/>
      <c r="B110" s="160"/>
      <c r="C110" s="659"/>
      <c r="D110" s="808"/>
      <c r="E110" s="662"/>
      <c r="F110" s="661"/>
      <c r="G110" s="662"/>
      <c r="H110" s="676"/>
      <c r="I110" s="585"/>
      <c r="J110" s="684"/>
      <c r="K110" s="691"/>
      <c r="L110" s="593"/>
      <c r="M110" s="678"/>
      <c r="N110" s="697"/>
      <c r="O110" s="679"/>
      <c r="P110" s="668"/>
      <c r="Q110" s="668"/>
      <c r="R110" s="680"/>
      <c r="S110" s="675"/>
      <c r="T110" s="549"/>
      <c r="U110" s="671"/>
      <c r="V110" s="672"/>
      <c r="W110" s="549"/>
      <c r="X110" s="673"/>
      <c r="Y110" s="549"/>
      <c r="Z110" s="540"/>
      <c r="AA110" s="674"/>
      <c r="AB110" s="402"/>
      <c r="AC110" s="1082"/>
      <c r="AD110" s="675"/>
    </row>
    <row r="111" spans="1:30" s="62" customFormat="1" ht="15.75" customHeight="1">
      <c r="A111" s="1091"/>
      <c r="B111" s="315"/>
      <c r="C111" s="643"/>
      <c r="D111" s="810"/>
      <c r="E111" s="644"/>
      <c r="F111" s="645"/>
      <c r="G111" s="644"/>
      <c r="H111" s="646"/>
      <c r="I111" s="585"/>
      <c r="J111" s="647"/>
      <c r="K111" s="648"/>
      <c r="L111" s="593"/>
      <c r="M111" s="649"/>
      <c r="N111" s="644"/>
      <c r="O111" s="650"/>
      <c r="P111" s="651"/>
      <c r="Q111" s="651"/>
      <c r="R111" s="652"/>
      <c r="S111" s="653"/>
      <c r="T111" s="549"/>
      <c r="U111" s="654"/>
      <c r="V111" s="655"/>
      <c r="W111" s="549"/>
      <c r="X111" s="673"/>
      <c r="Y111" s="549"/>
      <c r="Z111" s="539"/>
      <c r="AA111" s="657"/>
      <c r="AB111" s="402"/>
      <c r="AC111" s="1082"/>
      <c r="AD111" s="658"/>
    </row>
    <row r="112" spans="1:30" s="62" customFormat="1" ht="15.75" customHeight="1">
      <c r="A112" s="1091"/>
      <c r="B112" s="160" t="s">
        <v>120</v>
      </c>
      <c r="C112" s="1112" t="s">
        <v>332</v>
      </c>
      <c r="D112" s="808">
        <v>2000</v>
      </c>
      <c r="E112" s="662" t="s">
        <v>7</v>
      </c>
      <c r="F112" s="661">
        <v>0.85</v>
      </c>
      <c r="G112" s="662" t="s">
        <v>72</v>
      </c>
      <c r="H112" s="676" t="s">
        <v>23</v>
      </c>
      <c r="I112" s="585"/>
      <c r="J112" s="684" t="s">
        <v>340</v>
      </c>
      <c r="K112" s="691" t="s">
        <v>345</v>
      </c>
      <c r="L112" s="593"/>
      <c r="M112" s="678" t="s">
        <v>124</v>
      </c>
      <c r="N112" s="662" t="s">
        <v>105</v>
      </c>
      <c r="O112" s="679"/>
      <c r="P112" s="668">
        <v>17.899999999999999</v>
      </c>
      <c r="Q112" s="668"/>
      <c r="R112" s="680"/>
      <c r="S112" s="675"/>
      <c r="T112" s="549"/>
      <c r="U112" s="671">
        <f>P112/F112</f>
        <v>21.058823529411764</v>
      </c>
      <c r="V112" s="672" t="s">
        <v>70</v>
      </c>
      <c r="W112" s="549"/>
      <c r="X112" s="673"/>
      <c r="Y112" s="549"/>
      <c r="Z112" s="540">
        <f>U112</f>
        <v>21.058823529411764</v>
      </c>
      <c r="AA112" s="674" t="s">
        <v>70</v>
      </c>
      <c r="AB112" s="402"/>
      <c r="AC112" s="1082"/>
      <c r="AD112" s="675"/>
    </row>
    <row r="113" spans="1:30" s="62" customFormat="1" ht="15.75" customHeight="1">
      <c r="A113" s="1091"/>
      <c r="B113" s="160" t="s">
        <v>120</v>
      </c>
      <c r="C113" s="1113"/>
      <c r="D113" s="808">
        <v>2000</v>
      </c>
      <c r="E113" s="662" t="s">
        <v>7</v>
      </c>
      <c r="F113" s="661">
        <v>0.85</v>
      </c>
      <c r="G113" s="662" t="s">
        <v>72</v>
      </c>
      <c r="H113" s="676" t="s">
        <v>23</v>
      </c>
      <c r="I113" s="585"/>
      <c r="J113" s="684" t="s">
        <v>340</v>
      </c>
      <c r="K113" s="691" t="s">
        <v>345</v>
      </c>
      <c r="L113" s="593"/>
      <c r="M113" s="678" t="s">
        <v>124</v>
      </c>
      <c r="N113" s="662" t="s">
        <v>105</v>
      </c>
      <c r="O113" s="679"/>
      <c r="P113" s="668">
        <v>19.399999999999999</v>
      </c>
      <c r="Q113" s="668"/>
      <c r="R113" s="680"/>
      <c r="S113" s="675"/>
      <c r="T113" s="549"/>
      <c r="U113" s="671">
        <f>P113/F113</f>
        <v>22.823529411764707</v>
      </c>
      <c r="V113" s="672" t="s">
        <v>70</v>
      </c>
      <c r="W113" s="549"/>
      <c r="X113" s="673"/>
      <c r="Y113" s="549"/>
      <c r="Z113" s="540">
        <f>U113</f>
        <v>22.823529411764707</v>
      </c>
      <c r="AA113" s="674" t="s">
        <v>70</v>
      </c>
      <c r="AB113" s="402"/>
      <c r="AC113" s="1082"/>
      <c r="AD113" s="675"/>
    </row>
    <row r="114" spans="1:30" s="62" customFormat="1" ht="15.75" customHeight="1">
      <c r="A114" s="1091"/>
      <c r="B114" s="160" t="s">
        <v>120</v>
      </c>
      <c r="C114" s="1113"/>
      <c r="D114" s="808">
        <v>2000</v>
      </c>
      <c r="E114" s="662" t="s">
        <v>7</v>
      </c>
      <c r="F114" s="661">
        <v>0.85</v>
      </c>
      <c r="G114" s="662" t="s">
        <v>72</v>
      </c>
      <c r="H114" s="676" t="s">
        <v>23</v>
      </c>
      <c r="I114" s="585"/>
      <c r="J114" s="684" t="s">
        <v>340</v>
      </c>
      <c r="K114" s="691" t="s">
        <v>345</v>
      </c>
      <c r="L114" s="593"/>
      <c r="M114" s="678" t="s">
        <v>124</v>
      </c>
      <c r="N114" s="662" t="s">
        <v>105</v>
      </c>
      <c r="O114" s="679"/>
      <c r="P114" s="668">
        <v>21.8</v>
      </c>
      <c r="Q114" s="668"/>
      <c r="R114" s="680"/>
      <c r="S114" s="675"/>
      <c r="T114" s="549"/>
      <c r="U114" s="671">
        <f>P114/F114</f>
        <v>25.647058823529413</v>
      </c>
      <c r="V114" s="672" t="s">
        <v>70</v>
      </c>
      <c r="W114" s="549"/>
      <c r="X114" s="673"/>
      <c r="Y114" s="549"/>
      <c r="Z114" s="540">
        <f>U114</f>
        <v>25.647058823529413</v>
      </c>
      <c r="AA114" s="674" t="s">
        <v>70</v>
      </c>
      <c r="AB114" s="402"/>
      <c r="AC114" s="1082"/>
      <c r="AD114" s="675"/>
    </row>
    <row r="115" spans="1:30" s="62" customFormat="1" ht="15.75" customHeight="1">
      <c r="A115" s="1091"/>
      <c r="B115" s="160"/>
      <c r="C115" s="698"/>
      <c r="D115" s="808"/>
      <c r="E115" s="662"/>
      <c r="F115" s="661"/>
      <c r="G115" s="662"/>
      <c r="H115" s="676"/>
      <c r="I115" s="585"/>
      <c r="J115" s="684"/>
      <c r="K115" s="691"/>
      <c r="L115" s="593"/>
      <c r="M115" s="678"/>
      <c r="N115" s="662"/>
      <c r="O115" s="679"/>
      <c r="P115" s="668"/>
      <c r="Q115" s="668"/>
      <c r="R115" s="680"/>
      <c r="S115" s="675"/>
      <c r="T115" s="549"/>
      <c r="U115" s="671"/>
      <c r="V115" s="672"/>
      <c r="W115" s="549"/>
      <c r="X115" s="673"/>
      <c r="Y115" s="549"/>
      <c r="Z115" s="540"/>
      <c r="AA115" s="674"/>
      <c r="AB115" s="402"/>
      <c r="AC115" s="1082"/>
      <c r="AD115" s="675"/>
    </row>
    <row r="116" spans="1:30" s="62" customFormat="1" ht="15.75" customHeight="1">
      <c r="A116" s="1091"/>
      <c r="B116" s="160" t="s">
        <v>120</v>
      </c>
      <c r="C116" s="1112" t="s">
        <v>77</v>
      </c>
      <c r="D116" s="808">
        <v>2000</v>
      </c>
      <c r="E116" s="662" t="s">
        <v>7</v>
      </c>
      <c r="F116" s="661">
        <v>0.85</v>
      </c>
      <c r="G116" s="662" t="s">
        <v>72</v>
      </c>
      <c r="H116" s="676" t="s">
        <v>23</v>
      </c>
      <c r="I116" s="585"/>
      <c r="J116" s="684" t="s">
        <v>340</v>
      </c>
      <c r="K116" s="691" t="s">
        <v>345</v>
      </c>
      <c r="L116" s="593"/>
      <c r="M116" s="678" t="s">
        <v>97</v>
      </c>
      <c r="N116" s="697" t="s">
        <v>96</v>
      </c>
      <c r="O116" s="679"/>
      <c r="P116" s="668">
        <v>-11.6</v>
      </c>
      <c r="Q116" s="681">
        <f>P116*$Q$10</f>
        <v>-14.295839999999998</v>
      </c>
      <c r="R116" s="680"/>
      <c r="S116" s="675"/>
      <c r="T116" s="549"/>
      <c r="U116" s="671">
        <f>Q116/F116</f>
        <v>-16.818635294117644</v>
      </c>
      <c r="V116" s="672" t="s">
        <v>70</v>
      </c>
      <c r="W116" s="549"/>
      <c r="X116" s="673"/>
      <c r="Y116" s="549"/>
      <c r="Z116" s="540">
        <f>U116</f>
        <v>-16.818635294117644</v>
      </c>
      <c r="AA116" s="674" t="s">
        <v>70</v>
      </c>
      <c r="AB116" s="402"/>
      <c r="AC116" s="1082"/>
      <c r="AD116" s="675"/>
    </row>
    <row r="117" spans="1:30" s="62" customFormat="1" ht="15.75" customHeight="1">
      <c r="A117" s="1091"/>
      <c r="B117" s="160" t="s">
        <v>120</v>
      </c>
      <c r="C117" s="1112"/>
      <c r="D117" s="808">
        <v>2000</v>
      </c>
      <c r="E117" s="662" t="s">
        <v>7</v>
      </c>
      <c r="F117" s="661">
        <v>0.85</v>
      </c>
      <c r="G117" s="662" t="s">
        <v>72</v>
      </c>
      <c r="H117" s="676" t="s">
        <v>23</v>
      </c>
      <c r="I117" s="585"/>
      <c r="J117" s="684" t="s">
        <v>340</v>
      </c>
      <c r="K117" s="691" t="s">
        <v>345</v>
      </c>
      <c r="L117" s="593"/>
      <c r="M117" s="678" t="s">
        <v>97</v>
      </c>
      <c r="N117" s="697" t="s">
        <v>96</v>
      </c>
      <c r="O117" s="679"/>
      <c r="P117" s="668">
        <v>-13.8</v>
      </c>
      <c r="Q117" s="681">
        <f t="shared" ref="Q117:Q118" si="19">P117*$Q$10</f>
        <v>-17.00712</v>
      </c>
      <c r="R117" s="680"/>
      <c r="S117" s="675"/>
      <c r="T117" s="549"/>
      <c r="U117" s="671">
        <f>Q117/F117</f>
        <v>-20.008376470588235</v>
      </c>
      <c r="V117" s="672" t="s">
        <v>70</v>
      </c>
      <c r="W117" s="549"/>
      <c r="X117" s="673"/>
      <c r="Y117" s="549"/>
      <c r="Z117" s="540">
        <f>U117</f>
        <v>-20.008376470588235</v>
      </c>
      <c r="AA117" s="674" t="s">
        <v>70</v>
      </c>
      <c r="AB117" s="402"/>
      <c r="AC117" s="1082"/>
      <c r="AD117" s="675"/>
    </row>
    <row r="118" spans="1:30" s="62" customFormat="1" ht="15.75" customHeight="1">
      <c r="A118" s="1091"/>
      <c r="B118" s="160" t="s">
        <v>120</v>
      </c>
      <c r="C118" s="1112"/>
      <c r="D118" s="808">
        <v>2000</v>
      </c>
      <c r="E118" s="662" t="s">
        <v>7</v>
      </c>
      <c r="F118" s="661">
        <v>0.85</v>
      </c>
      <c r="G118" s="662" t="s">
        <v>72</v>
      </c>
      <c r="H118" s="676" t="s">
        <v>23</v>
      </c>
      <c r="I118" s="585"/>
      <c r="J118" s="684" t="s">
        <v>340</v>
      </c>
      <c r="K118" s="691" t="s">
        <v>345</v>
      </c>
      <c r="L118" s="593"/>
      <c r="M118" s="678" t="s">
        <v>97</v>
      </c>
      <c r="N118" s="697" t="s">
        <v>96</v>
      </c>
      <c r="O118" s="679"/>
      <c r="P118" s="668">
        <v>-22.2</v>
      </c>
      <c r="Q118" s="681">
        <f t="shared" si="19"/>
        <v>-27.359279999999998</v>
      </c>
      <c r="R118" s="680"/>
      <c r="S118" s="675"/>
      <c r="T118" s="549"/>
      <c r="U118" s="671">
        <f>Q118/F118</f>
        <v>-32.187388235294115</v>
      </c>
      <c r="V118" s="672" t="s">
        <v>70</v>
      </c>
      <c r="W118" s="549"/>
      <c r="X118" s="673"/>
      <c r="Y118" s="549"/>
      <c r="Z118" s="540">
        <f>U118</f>
        <v>-32.187388235294115</v>
      </c>
      <c r="AA118" s="674" t="s">
        <v>70</v>
      </c>
      <c r="AB118" s="402"/>
      <c r="AC118" s="1082"/>
      <c r="AD118" s="675"/>
    </row>
    <row r="119" spans="1:30" s="62" customFormat="1" ht="15.75" customHeight="1">
      <c r="A119" s="1091"/>
      <c r="B119" s="160"/>
      <c r="C119" s="659"/>
      <c r="D119" s="808"/>
      <c r="E119" s="662"/>
      <c r="F119" s="661"/>
      <c r="G119" s="662"/>
      <c r="H119" s="676"/>
      <c r="I119" s="585"/>
      <c r="J119" s="684"/>
      <c r="K119" s="691"/>
      <c r="L119" s="593"/>
      <c r="M119" s="678"/>
      <c r="N119" s="697"/>
      <c r="O119" s="679"/>
      <c r="P119" s="668"/>
      <c r="Q119" s="668"/>
      <c r="R119" s="680"/>
      <c r="S119" s="675"/>
      <c r="T119" s="549"/>
      <c r="U119" s="671"/>
      <c r="V119" s="672"/>
      <c r="W119" s="549"/>
      <c r="X119" s="673"/>
      <c r="Y119" s="549"/>
      <c r="Z119" s="540"/>
      <c r="AA119" s="674"/>
      <c r="AB119" s="402"/>
      <c r="AC119" s="1082"/>
      <c r="AD119" s="675"/>
    </row>
    <row r="120" spans="1:30" s="62" customFormat="1" ht="15.75" customHeight="1">
      <c r="A120" s="1091"/>
      <c r="B120" s="160" t="s">
        <v>120</v>
      </c>
      <c r="C120" s="1112" t="s">
        <v>334</v>
      </c>
      <c r="D120" s="808">
        <v>2000</v>
      </c>
      <c r="E120" s="662" t="s">
        <v>7</v>
      </c>
      <c r="F120" s="661">
        <v>0.85</v>
      </c>
      <c r="G120" s="662" t="s">
        <v>72</v>
      </c>
      <c r="H120" s="676" t="s">
        <v>23</v>
      </c>
      <c r="I120" s="585"/>
      <c r="J120" s="684" t="s">
        <v>340</v>
      </c>
      <c r="K120" s="691" t="s">
        <v>345</v>
      </c>
      <c r="L120" s="593"/>
      <c r="M120" s="678" t="s">
        <v>76</v>
      </c>
      <c r="N120" s="697" t="s">
        <v>123</v>
      </c>
      <c r="O120" s="679"/>
      <c r="P120" s="668">
        <v>-4.0999999999999996</v>
      </c>
      <c r="Q120" s="668"/>
      <c r="R120" s="680">
        <f>0.5*Q116</f>
        <v>-7.1479199999999992</v>
      </c>
      <c r="S120" s="675"/>
      <c r="T120" s="549"/>
      <c r="U120" s="671">
        <f>P120/F120</f>
        <v>-4.8235294117647056</v>
      </c>
      <c r="V120" s="672" t="s">
        <v>70</v>
      </c>
      <c r="W120" s="549"/>
      <c r="X120" s="673">
        <f>R120/F120</f>
        <v>-8.4093176470588222</v>
      </c>
      <c r="Y120" s="549"/>
      <c r="Z120" s="540">
        <f>X120</f>
        <v>-8.4093176470588222</v>
      </c>
      <c r="AA120" s="674" t="s">
        <v>70</v>
      </c>
      <c r="AB120" s="402"/>
      <c r="AC120" s="1082"/>
      <c r="AD120" s="675"/>
    </row>
    <row r="121" spans="1:30" s="62" customFormat="1" ht="15.75" customHeight="1">
      <c r="A121" s="1091"/>
      <c r="B121" s="160" t="s">
        <v>120</v>
      </c>
      <c r="C121" s="1113"/>
      <c r="D121" s="808">
        <v>2000</v>
      </c>
      <c r="E121" s="662" t="s">
        <v>7</v>
      </c>
      <c r="F121" s="661">
        <v>0.85</v>
      </c>
      <c r="G121" s="662" t="s">
        <v>72</v>
      </c>
      <c r="H121" s="676" t="s">
        <v>23</v>
      </c>
      <c r="I121" s="585"/>
      <c r="J121" s="684" t="s">
        <v>340</v>
      </c>
      <c r="K121" s="691" t="s">
        <v>345</v>
      </c>
      <c r="L121" s="593"/>
      <c r="M121" s="678" t="s">
        <v>76</v>
      </c>
      <c r="N121" s="697" t="s">
        <v>123</v>
      </c>
      <c r="O121" s="679"/>
      <c r="P121" s="668">
        <v>-4.8</v>
      </c>
      <c r="Q121" s="668"/>
      <c r="R121" s="680">
        <f t="shared" ref="R121:R122" si="20">0.5*Q117</f>
        <v>-8.5035600000000002</v>
      </c>
      <c r="S121" s="675"/>
      <c r="T121" s="549"/>
      <c r="U121" s="671">
        <f>P121/F121</f>
        <v>-5.6470588235294121</v>
      </c>
      <c r="V121" s="672" t="s">
        <v>70</v>
      </c>
      <c r="W121" s="549"/>
      <c r="X121" s="673">
        <f>R121/F121</f>
        <v>-10.004188235294118</v>
      </c>
      <c r="Y121" s="549"/>
      <c r="Z121" s="540">
        <f>X121</f>
        <v>-10.004188235294118</v>
      </c>
      <c r="AA121" s="674" t="s">
        <v>70</v>
      </c>
      <c r="AB121" s="402"/>
      <c r="AC121" s="1082"/>
      <c r="AD121" s="675"/>
    </row>
    <row r="122" spans="1:30" s="62" customFormat="1" ht="15.75" customHeight="1">
      <c r="A122" s="1091"/>
      <c r="B122" s="160" t="s">
        <v>120</v>
      </c>
      <c r="C122" s="1113"/>
      <c r="D122" s="808">
        <v>2000</v>
      </c>
      <c r="E122" s="662" t="s">
        <v>7</v>
      </c>
      <c r="F122" s="661">
        <v>0.85</v>
      </c>
      <c r="G122" s="662" t="s">
        <v>72</v>
      </c>
      <c r="H122" s="676" t="s">
        <v>23</v>
      </c>
      <c r="I122" s="585"/>
      <c r="J122" s="684" t="s">
        <v>340</v>
      </c>
      <c r="K122" s="691" t="s">
        <v>345</v>
      </c>
      <c r="L122" s="593"/>
      <c r="M122" s="678" t="s">
        <v>76</v>
      </c>
      <c r="N122" s="697" t="s">
        <v>123</v>
      </c>
      <c r="O122" s="679"/>
      <c r="P122" s="668">
        <v>-7.8</v>
      </c>
      <c r="Q122" s="668"/>
      <c r="R122" s="680">
        <f t="shared" si="20"/>
        <v>-13.679639999999999</v>
      </c>
      <c r="S122" s="675"/>
      <c r="T122" s="549"/>
      <c r="U122" s="671">
        <f>P122/F122</f>
        <v>-9.1764705882352935</v>
      </c>
      <c r="V122" s="672" t="s">
        <v>70</v>
      </c>
      <c r="W122" s="549"/>
      <c r="X122" s="673">
        <f>R122/F122</f>
        <v>-16.093694117647058</v>
      </c>
      <c r="Y122" s="549"/>
      <c r="Z122" s="540">
        <f>X122</f>
        <v>-16.093694117647058</v>
      </c>
      <c r="AA122" s="674" t="s">
        <v>70</v>
      </c>
      <c r="AB122" s="402"/>
      <c r="AC122" s="1082"/>
      <c r="AD122" s="675"/>
    </row>
    <row r="123" spans="1:30" s="62" customFormat="1" ht="15.75" customHeight="1">
      <c r="A123" s="1091"/>
      <c r="B123" s="160"/>
      <c r="C123" s="659"/>
      <c r="D123" s="808"/>
      <c r="E123" s="662"/>
      <c r="F123" s="661"/>
      <c r="G123" s="662"/>
      <c r="H123" s="676"/>
      <c r="I123" s="585"/>
      <c r="J123" s="684"/>
      <c r="K123" s="691"/>
      <c r="L123" s="593"/>
      <c r="M123" s="678"/>
      <c r="N123" s="697"/>
      <c r="O123" s="679"/>
      <c r="P123" s="668"/>
      <c r="Q123" s="668"/>
      <c r="R123" s="680"/>
      <c r="S123" s="675"/>
      <c r="T123" s="549"/>
      <c r="U123" s="671"/>
      <c r="V123" s="672"/>
      <c r="W123" s="549"/>
      <c r="X123" s="673"/>
      <c r="Y123" s="549"/>
      <c r="Z123" s="540"/>
      <c r="AA123" s="674"/>
      <c r="AB123" s="402"/>
      <c r="AC123" s="1082"/>
      <c r="AD123" s="675"/>
    </row>
    <row r="124" spans="1:30" s="62" customFormat="1" ht="15.75" customHeight="1">
      <c r="A124" s="1091"/>
      <c r="B124" s="160" t="s">
        <v>120</v>
      </c>
      <c r="C124" s="1112" t="s">
        <v>73</v>
      </c>
      <c r="D124" s="808">
        <v>2000</v>
      </c>
      <c r="E124" s="662" t="s">
        <v>7</v>
      </c>
      <c r="F124" s="661">
        <v>0.85</v>
      </c>
      <c r="G124" s="662" t="s">
        <v>72</v>
      </c>
      <c r="H124" s="676" t="s">
        <v>23</v>
      </c>
      <c r="I124" s="585"/>
      <c r="J124" s="684" t="s">
        <v>340</v>
      </c>
      <c r="K124" s="691" t="s">
        <v>345</v>
      </c>
      <c r="L124" s="593"/>
      <c r="M124" s="678" t="s">
        <v>76</v>
      </c>
      <c r="N124" s="697" t="s">
        <v>122</v>
      </c>
      <c r="O124" s="679"/>
      <c r="P124" s="668">
        <v>-2</v>
      </c>
      <c r="Q124" s="668"/>
      <c r="R124" s="680">
        <f>0.15*Q116</f>
        <v>-2.1443759999999998</v>
      </c>
      <c r="S124" s="675" t="s">
        <v>121</v>
      </c>
      <c r="T124" s="549"/>
      <c r="U124" s="671">
        <f>P124/F124</f>
        <v>-2.3529411764705883</v>
      </c>
      <c r="V124" s="672" t="s">
        <v>70</v>
      </c>
      <c r="W124" s="549"/>
      <c r="X124" s="673">
        <f>R124/F124</f>
        <v>-2.522795294117647</v>
      </c>
      <c r="Y124" s="549"/>
      <c r="Z124" s="540">
        <f>X124</f>
        <v>-2.522795294117647</v>
      </c>
      <c r="AA124" s="674" t="s">
        <v>70</v>
      </c>
      <c r="AB124" s="402"/>
      <c r="AC124" s="1082"/>
      <c r="AD124" s="675"/>
    </row>
    <row r="125" spans="1:30" s="62" customFormat="1" ht="15.75" customHeight="1">
      <c r="A125" s="1091"/>
      <c r="B125" s="160" t="s">
        <v>120</v>
      </c>
      <c r="C125" s="1113"/>
      <c r="D125" s="808">
        <v>2000</v>
      </c>
      <c r="E125" s="662" t="s">
        <v>7</v>
      </c>
      <c r="F125" s="661">
        <v>0.85</v>
      </c>
      <c r="G125" s="662" t="s">
        <v>72</v>
      </c>
      <c r="H125" s="676" t="s">
        <v>23</v>
      </c>
      <c r="I125" s="585"/>
      <c r="J125" s="684" t="s">
        <v>340</v>
      </c>
      <c r="K125" s="691" t="s">
        <v>345</v>
      </c>
      <c r="L125" s="593"/>
      <c r="M125" s="678" t="s">
        <v>76</v>
      </c>
      <c r="N125" s="697" t="s">
        <v>122</v>
      </c>
      <c r="O125" s="679"/>
      <c r="P125" s="668">
        <v>-2.4</v>
      </c>
      <c r="Q125" s="668"/>
      <c r="R125" s="680">
        <f t="shared" ref="R125:R126" si="21">0.15*Q117</f>
        <v>-2.5510679999999999</v>
      </c>
      <c r="S125" s="675" t="s">
        <v>121</v>
      </c>
      <c r="T125" s="549"/>
      <c r="U125" s="671">
        <f>P125/F125</f>
        <v>-2.8235294117647061</v>
      </c>
      <c r="V125" s="672" t="s">
        <v>70</v>
      </c>
      <c r="W125" s="549"/>
      <c r="X125" s="673">
        <f>R125/F125</f>
        <v>-3.0012564705882352</v>
      </c>
      <c r="Y125" s="549"/>
      <c r="Z125" s="540">
        <f>X125</f>
        <v>-3.0012564705882352</v>
      </c>
      <c r="AA125" s="674" t="s">
        <v>70</v>
      </c>
      <c r="AB125" s="402"/>
      <c r="AC125" s="1082"/>
      <c r="AD125" s="675"/>
    </row>
    <row r="126" spans="1:30" s="62" customFormat="1" ht="15.75" customHeight="1">
      <c r="A126" s="1091"/>
      <c r="B126" s="160" t="s">
        <v>120</v>
      </c>
      <c r="C126" s="1113"/>
      <c r="D126" s="808">
        <v>2000</v>
      </c>
      <c r="E126" s="662" t="s">
        <v>7</v>
      </c>
      <c r="F126" s="661">
        <v>0.85</v>
      </c>
      <c r="G126" s="662" t="s">
        <v>72</v>
      </c>
      <c r="H126" s="676" t="s">
        <v>23</v>
      </c>
      <c r="I126" s="585"/>
      <c r="J126" s="684" t="s">
        <v>340</v>
      </c>
      <c r="K126" s="691" t="s">
        <v>345</v>
      </c>
      <c r="L126" s="593"/>
      <c r="M126" s="678" t="s">
        <v>76</v>
      </c>
      <c r="N126" s="697" t="s">
        <v>122</v>
      </c>
      <c r="O126" s="679"/>
      <c r="P126" s="668">
        <v>-3.9</v>
      </c>
      <c r="Q126" s="668"/>
      <c r="R126" s="680">
        <f t="shared" si="21"/>
        <v>-4.1038919999999992</v>
      </c>
      <c r="S126" s="675" t="s">
        <v>121</v>
      </c>
      <c r="T126" s="549"/>
      <c r="U126" s="671">
        <f>P126/F126</f>
        <v>-4.5882352941176467</v>
      </c>
      <c r="V126" s="672" t="s">
        <v>70</v>
      </c>
      <c r="W126" s="549"/>
      <c r="X126" s="673">
        <f>R126/F126</f>
        <v>-4.8281082352941169</v>
      </c>
      <c r="Y126" s="549"/>
      <c r="Z126" s="540">
        <f>X126</f>
        <v>-4.8281082352941169</v>
      </c>
      <c r="AA126" s="674" t="s">
        <v>70</v>
      </c>
      <c r="AB126" s="402"/>
      <c r="AC126" s="1082"/>
      <c r="AD126" s="675"/>
    </row>
    <row r="127" spans="1:30" s="62" customFormat="1" ht="15.75" customHeight="1">
      <c r="A127" s="1091"/>
      <c r="B127" s="314"/>
      <c r="C127" s="628"/>
      <c r="D127" s="809"/>
      <c r="E127" s="629"/>
      <c r="F127" s="630"/>
      <c r="G127" s="629"/>
      <c r="H127" s="631"/>
      <c r="I127" s="585"/>
      <c r="J127" s="632"/>
      <c r="K127" s="633"/>
      <c r="L127" s="593"/>
      <c r="M127" s="634"/>
      <c r="N127" s="629"/>
      <c r="O127" s="635"/>
      <c r="P127" s="636"/>
      <c r="Q127" s="636"/>
      <c r="R127" s="637"/>
      <c r="S127" s="638"/>
      <c r="T127" s="549"/>
      <c r="U127" s="639"/>
      <c r="V127" s="640"/>
      <c r="W127" s="549"/>
      <c r="X127" s="641"/>
      <c r="Y127" s="549"/>
      <c r="Z127" s="538"/>
      <c r="AA127" s="642"/>
      <c r="AB127" s="402"/>
      <c r="AC127" s="1082"/>
      <c r="AD127" s="638"/>
    </row>
    <row r="128" spans="1:30" ht="15.75" customHeight="1">
      <c r="A128" s="1091"/>
      <c r="B128" s="315"/>
      <c r="C128" s="643"/>
      <c r="D128" s="810"/>
      <c r="E128" s="644"/>
      <c r="F128" s="645"/>
      <c r="G128" s="644"/>
      <c r="H128" s="646"/>
      <c r="I128" s="585"/>
      <c r="J128" s="647"/>
      <c r="K128" s="648"/>
      <c r="L128" s="593"/>
      <c r="M128" s="649"/>
      <c r="N128" s="644"/>
      <c r="O128" s="650"/>
      <c r="P128" s="651"/>
      <c r="Q128" s="651"/>
      <c r="R128" s="652"/>
      <c r="S128" s="653"/>
      <c r="U128" s="654"/>
      <c r="V128" s="655"/>
      <c r="X128" s="656"/>
      <c r="Z128" s="539"/>
      <c r="AA128" s="657"/>
      <c r="AC128" s="1082"/>
      <c r="AD128" s="658"/>
    </row>
    <row r="129" spans="1:30" ht="15.75" customHeight="1">
      <c r="A129" s="1091"/>
      <c r="B129" s="160" t="s">
        <v>608</v>
      </c>
      <c r="C129" s="620" t="s">
        <v>332</v>
      </c>
      <c r="D129" s="812">
        <v>2002</v>
      </c>
      <c r="E129" s="699" t="s">
        <v>31</v>
      </c>
      <c r="F129" s="700">
        <v>0.68</v>
      </c>
      <c r="G129" s="699" t="s">
        <v>72</v>
      </c>
      <c r="H129" s="701"/>
      <c r="I129" s="702"/>
      <c r="J129" s="703" t="s">
        <v>22</v>
      </c>
      <c r="K129" s="704" t="s">
        <v>342</v>
      </c>
      <c r="L129" s="610"/>
      <c r="M129" s="705" t="s">
        <v>19</v>
      </c>
      <c r="N129" s="699" t="s">
        <v>119</v>
      </c>
      <c r="O129" s="706"/>
      <c r="P129" s="707">
        <v>30</v>
      </c>
      <c r="Q129" s="707"/>
      <c r="R129" s="708"/>
      <c r="S129" s="709"/>
      <c r="T129" s="710"/>
      <c r="U129" s="711">
        <f>P129/F129</f>
        <v>44.117647058823529</v>
      </c>
      <c r="V129" s="712" t="s">
        <v>70</v>
      </c>
      <c r="W129" s="710"/>
      <c r="X129" s="713"/>
      <c r="Y129" s="710"/>
      <c r="Z129" s="541">
        <f>U129</f>
        <v>44.117647058823529</v>
      </c>
      <c r="AA129" s="714" t="s">
        <v>70</v>
      </c>
      <c r="AC129" s="1082"/>
      <c r="AD129" s="709"/>
    </row>
    <row r="130" spans="1:30" ht="15.75" customHeight="1">
      <c r="A130" s="1091"/>
      <c r="B130" s="311"/>
      <c r="C130" s="620"/>
      <c r="D130" s="812"/>
      <c r="E130" s="699"/>
      <c r="F130" s="700"/>
      <c r="G130" s="699"/>
      <c r="H130" s="701"/>
      <c r="I130" s="702"/>
      <c r="J130" s="703"/>
      <c r="K130" s="704"/>
      <c r="L130" s="610"/>
      <c r="M130" s="705"/>
      <c r="N130" s="699"/>
      <c r="O130" s="706"/>
      <c r="P130" s="707"/>
      <c r="Q130" s="707"/>
      <c r="R130" s="708"/>
      <c r="S130" s="709"/>
      <c r="T130" s="710"/>
      <c r="U130" s="711"/>
      <c r="V130" s="712"/>
      <c r="W130" s="710"/>
      <c r="X130" s="713"/>
      <c r="Y130" s="710"/>
      <c r="Z130" s="541"/>
      <c r="AA130" s="714"/>
      <c r="AC130" s="1082"/>
      <c r="AD130" s="709"/>
    </row>
    <row r="131" spans="1:30" ht="15.75" customHeight="1">
      <c r="A131" s="1091"/>
      <c r="B131" s="160" t="s">
        <v>608</v>
      </c>
      <c r="C131" s="620" t="s">
        <v>77</v>
      </c>
      <c r="D131" s="812">
        <v>2002</v>
      </c>
      <c r="E131" s="699" t="s">
        <v>31</v>
      </c>
      <c r="F131" s="700">
        <v>0.68</v>
      </c>
      <c r="G131" s="699" t="s">
        <v>72</v>
      </c>
      <c r="H131" s="701"/>
      <c r="I131" s="702"/>
      <c r="J131" s="703" t="s">
        <v>22</v>
      </c>
      <c r="K131" s="704" t="s">
        <v>342</v>
      </c>
      <c r="L131" s="610"/>
      <c r="M131" s="705" t="s">
        <v>76</v>
      </c>
      <c r="N131" s="715" t="s">
        <v>101</v>
      </c>
      <c r="O131" s="706"/>
      <c r="P131" s="707">
        <v>-19</v>
      </c>
      <c r="Q131" s="681">
        <f>P131*$Q$10</f>
        <v>-23.415599999999998</v>
      </c>
      <c r="R131" s="708"/>
      <c r="S131" s="709"/>
      <c r="T131" s="710"/>
      <c r="U131" s="711">
        <f>Q131/F131</f>
        <v>-34.434705882352937</v>
      </c>
      <c r="V131" s="712" t="s">
        <v>70</v>
      </c>
      <c r="W131" s="710"/>
      <c r="X131" s="713"/>
      <c r="Y131" s="710"/>
      <c r="Z131" s="541">
        <f>U131</f>
        <v>-34.434705882352937</v>
      </c>
      <c r="AA131" s="714" t="s">
        <v>70</v>
      </c>
      <c r="AC131" s="1082"/>
      <c r="AD131" s="709"/>
    </row>
    <row r="132" spans="1:30" ht="15.75" customHeight="1">
      <c r="A132" s="1091"/>
      <c r="B132" s="311"/>
      <c r="C132" s="620"/>
      <c r="D132" s="812"/>
      <c r="E132" s="699"/>
      <c r="F132" s="700"/>
      <c r="G132" s="699"/>
      <c r="H132" s="701"/>
      <c r="I132" s="702"/>
      <c r="J132" s="703"/>
      <c r="K132" s="704"/>
      <c r="L132" s="610"/>
      <c r="M132" s="705"/>
      <c r="N132" s="715"/>
      <c r="O132" s="706"/>
      <c r="P132" s="707"/>
      <c r="Q132" s="707"/>
      <c r="R132" s="708"/>
      <c r="S132" s="709"/>
      <c r="T132" s="710"/>
      <c r="U132" s="711"/>
      <c r="V132" s="712"/>
      <c r="W132" s="710"/>
      <c r="X132" s="713"/>
      <c r="Y132" s="710"/>
      <c r="Z132" s="541"/>
      <c r="AA132" s="714"/>
      <c r="AC132" s="1082"/>
      <c r="AD132" s="709"/>
    </row>
    <row r="133" spans="1:30" ht="15.75" customHeight="1">
      <c r="A133" s="1091"/>
      <c r="B133" s="160" t="s">
        <v>608</v>
      </c>
      <c r="C133" s="620" t="s">
        <v>334</v>
      </c>
      <c r="D133" s="812">
        <v>2002</v>
      </c>
      <c r="E133" s="699" t="s">
        <v>31</v>
      </c>
      <c r="F133" s="700">
        <v>0.68</v>
      </c>
      <c r="G133" s="699" t="s">
        <v>72</v>
      </c>
      <c r="H133" s="701"/>
      <c r="I133" s="702"/>
      <c r="J133" s="703" t="s">
        <v>22</v>
      </c>
      <c r="K133" s="704" t="s">
        <v>342</v>
      </c>
      <c r="L133" s="610"/>
      <c r="M133" s="705" t="s">
        <v>76</v>
      </c>
      <c r="N133" s="715" t="s">
        <v>113</v>
      </c>
      <c r="O133" s="706"/>
      <c r="P133" s="707">
        <v>-11</v>
      </c>
      <c r="Q133" s="707"/>
      <c r="R133" s="708">
        <f>0.5*Q131</f>
        <v>-11.707799999999999</v>
      </c>
      <c r="S133" s="709"/>
      <c r="T133" s="710"/>
      <c r="U133" s="711">
        <f>P133/F133</f>
        <v>-16.176470588235293</v>
      </c>
      <c r="V133" s="712" t="s">
        <v>70</v>
      </c>
      <c r="W133" s="710"/>
      <c r="X133" s="713">
        <f>R133/F133</f>
        <v>-17.217352941176468</v>
      </c>
      <c r="Y133" s="710"/>
      <c r="Z133" s="541">
        <f>X133</f>
        <v>-17.217352941176468</v>
      </c>
      <c r="AA133" s="714" t="s">
        <v>70</v>
      </c>
      <c r="AC133" s="1082"/>
      <c r="AD133" s="709"/>
    </row>
    <row r="134" spans="1:30" ht="15.75" customHeight="1">
      <c r="A134" s="1091"/>
      <c r="B134" s="311"/>
      <c r="C134" s="620"/>
      <c r="D134" s="812"/>
      <c r="E134" s="699"/>
      <c r="F134" s="700"/>
      <c r="G134" s="699"/>
      <c r="H134" s="701"/>
      <c r="I134" s="702"/>
      <c r="J134" s="703"/>
      <c r="K134" s="704"/>
      <c r="L134" s="610"/>
      <c r="M134" s="705"/>
      <c r="N134" s="699"/>
      <c r="O134" s="706"/>
      <c r="P134" s="707"/>
      <c r="Q134" s="707"/>
      <c r="R134" s="708"/>
      <c r="S134" s="709"/>
      <c r="T134" s="710"/>
      <c r="U134" s="711"/>
      <c r="V134" s="712"/>
      <c r="W134" s="710"/>
      <c r="X134" s="713"/>
      <c r="Y134" s="710"/>
      <c r="Z134" s="541"/>
      <c r="AA134" s="714"/>
      <c r="AC134" s="1082"/>
      <c r="AD134" s="709"/>
    </row>
    <row r="135" spans="1:30" ht="15.75" customHeight="1">
      <c r="A135" s="1091"/>
      <c r="B135" s="160" t="s">
        <v>608</v>
      </c>
      <c r="C135" s="620" t="s">
        <v>73</v>
      </c>
      <c r="D135" s="812">
        <v>2002</v>
      </c>
      <c r="E135" s="699" t="s">
        <v>31</v>
      </c>
      <c r="F135" s="700">
        <v>0.68</v>
      </c>
      <c r="G135" s="699" t="s">
        <v>72</v>
      </c>
      <c r="H135" s="701"/>
      <c r="I135" s="702"/>
      <c r="J135" s="703" t="s">
        <v>22</v>
      </c>
      <c r="K135" s="704" t="s">
        <v>342</v>
      </c>
      <c r="L135" s="610"/>
      <c r="M135" s="705"/>
      <c r="N135" s="699"/>
      <c r="O135" s="706"/>
      <c r="P135" s="707"/>
      <c r="Q135" s="707"/>
      <c r="R135" s="708">
        <f>0.15*Q131</f>
        <v>-3.5123399999999996</v>
      </c>
      <c r="S135" s="709"/>
      <c r="T135" s="710"/>
      <c r="U135" s="711"/>
      <c r="V135" s="712"/>
      <c r="W135" s="710"/>
      <c r="X135" s="713">
        <f>R135/F135</f>
        <v>-5.1652058823529403</v>
      </c>
      <c r="Y135" s="710"/>
      <c r="Z135" s="541">
        <f>X135</f>
        <v>-5.1652058823529403</v>
      </c>
      <c r="AA135" s="714" t="s">
        <v>70</v>
      </c>
      <c r="AC135" s="1082"/>
      <c r="AD135" s="709"/>
    </row>
    <row r="136" spans="1:30" ht="15.75" customHeight="1">
      <c r="A136" s="1091"/>
      <c r="B136" s="314"/>
      <c r="C136" s="628"/>
      <c r="D136" s="809"/>
      <c r="E136" s="629"/>
      <c r="F136" s="630"/>
      <c r="G136" s="629"/>
      <c r="H136" s="631"/>
      <c r="I136" s="585"/>
      <c r="J136" s="632"/>
      <c r="K136" s="633"/>
      <c r="L136" s="593"/>
      <c r="M136" s="634"/>
      <c r="N136" s="629"/>
      <c r="O136" s="635"/>
      <c r="P136" s="636"/>
      <c r="Q136" s="636"/>
      <c r="R136" s="637"/>
      <c r="S136" s="638"/>
      <c r="U136" s="639"/>
      <c r="V136" s="640"/>
      <c r="X136" s="641"/>
      <c r="Z136" s="538"/>
      <c r="AA136" s="642"/>
      <c r="AC136" s="1082"/>
      <c r="AD136" s="638"/>
    </row>
    <row r="137" spans="1:30" ht="15.75" customHeight="1">
      <c r="A137" s="1091"/>
      <c r="B137" s="315"/>
      <c r="C137" s="643"/>
      <c r="D137" s="810"/>
      <c r="E137" s="644"/>
      <c r="F137" s="645"/>
      <c r="G137" s="644"/>
      <c r="H137" s="646"/>
      <c r="I137" s="585"/>
      <c r="J137" s="647"/>
      <c r="K137" s="648"/>
      <c r="L137" s="593"/>
      <c r="M137" s="649"/>
      <c r="N137" s="644"/>
      <c r="O137" s="650"/>
      <c r="P137" s="651"/>
      <c r="Q137" s="651"/>
      <c r="R137" s="652"/>
      <c r="S137" s="653"/>
      <c r="U137" s="654"/>
      <c r="V137" s="655"/>
      <c r="X137" s="656"/>
      <c r="Z137" s="539"/>
      <c r="AA137" s="657"/>
      <c r="AC137" s="1082"/>
      <c r="AD137" s="658"/>
    </row>
    <row r="138" spans="1:30" ht="15.75" customHeight="1">
      <c r="A138" s="1091"/>
      <c r="B138" s="160" t="s">
        <v>609</v>
      </c>
      <c r="C138" s="659" t="s">
        <v>332</v>
      </c>
      <c r="D138" s="808">
        <v>2002</v>
      </c>
      <c r="E138" s="662" t="s">
        <v>31</v>
      </c>
      <c r="F138" s="661">
        <v>0.68</v>
      </c>
      <c r="G138" s="662" t="s">
        <v>72</v>
      </c>
      <c r="H138" s="676"/>
      <c r="I138" s="585"/>
      <c r="J138" s="684" t="s">
        <v>22</v>
      </c>
      <c r="K138" s="691" t="s">
        <v>342</v>
      </c>
      <c r="L138" s="593"/>
      <c r="M138" s="678" t="s">
        <v>19</v>
      </c>
      <c r="N138" s="662" t="s">
        <v>24</v>
      </c>
      <c r="O138" s="679"/>
      <c r="P138" s="668">
        <v>19.600000000000001</v>
      </c>
      <c r="Q138" s="668"/>
      <c r="R138" s="680"/>
      <c r="S138" s="675"/>
      <c r="U138" s="671">
        <f>P138/F138</f>
        <v>28.823529411764707</v>
      </c>
      <c r="V138" s="672" t="s">
        <v>70</v>
      </c>
      <c r="X138" s="673"/>
      <c r="Z138" s="540">
        <f>U138</f>
        <v>28.823529411764707</v>
      </c>
      <c r="AA138" s="674" t="s">
        <v>70</v>
      </c>
      <c r="AC138" s="1082"/>
      <c r="AD138" s="675"/>
    </row>
    <row r="139" spans="1:30" ht="15.75" customHeight="1">
      <c r="A139" s="1091"/>
      <c r="B139" s="160"/>
      <c r="C139" s="659"/>
      <c r="D139" s="808"/>
      <c r="E139" s="662"/>
      <c r="F139" s="661"/>
      <c r="G139" s="662"/>
      <c r="H139" s="676"/>
      <c r="I139" s="585"/>
      <c r="J139" s="684"/>
      <c r="K139" s="691"/>
      <c r="L139" s="593"/>
      <c r="M139" s="678"/>
      <c r="N139" s="662"/>
      <c r="O139" s="679"/>
      <c r="P139" s="668"/>
      <c r="Q139" s="668"/>
      <c r="R139" s="680"/>
      <c r="S139" s="675"/>
      <c r="U139" s="671"/>
      <c r="V139" s="672"/>
      <c r="X139" s="673"/>
      <c r="Z139" s="540"/>
      <c r="AA139" s="674"/>
      <c r="AC139" s="1082"/>
      <c r="AD139" s="675"/>
    </row>
    <row r="140" spans="1:30" ht="15.75" customHeight="1">
      <c r="A140" s="1091"/>
      <c r="B140" s="160" t="s">
        <v>609</v>
      </c>
      <c r="C140" s="659" t="s">
        <v>77</v>
      </c>
      <c r="D140" s="808">
        <v>2002</v>
      </c>
      <c r="E140" s="662" t="s">
        <v>31</v>
      </c>
      <c r="F140" s="661">
        <v>0.68</v>
      </c>
      <c r="G140" s="662" t="s">
        <v>72</v>
      </c>
      <c r="H140" s="676"/>
      <c r="I140" s="585"/>
      <c r="J140" s="684" t="s">
        <v>22</v>
      </c>
      <c r="K140" s="691" t="s">
        <v>342</v>
      </c>
      <c r="L140" s="593"/>
      <c r="M140" s="678" t="s">
        <v>76</v>
      </c>
      <c r="N140" s="697" t="s">
        <v>101</v>
      </c>
      <c r="O140" s="679"/>
      <c r="P140" s="668">
        <v>-9.8000000000000007</v>
      </c>
      <c r="Q140" s="681">
        <f>P140*$Q$10</f>
        <v>-12.07752</v>
      </c>
      <c r="R140" s="680"/>
      <c r="S140" s="675"/>
      <c r="U140" s="671">
        <f>Q140/F140</f>
        <v>-17.76105882352941</v>
      </c>
      <c r="V140" s="672" t="s">
        <v>70</v>
      </c>
      <c r="X140" s="673"/>
      <c r="Z140" s="540">
        <f>U140</f>
        <v>-17.76105882352941</v>
      </c>
      <c r="AA140" s="674" t="s">
        <v>70</v>
      </c>
      <c r="AC140" s="1082"/>
      <c r="AD140" s="675"/>
    </row>
    <row r="141" spans="1:30" ht="15.75" customHeight="1">
      <c r="A141" s="1091"/>
      <c r="B141" s="160"/>
      <c r="C141" s="659"/>
      <c r="D141" s="808"/>
      <c r="E141" s="662"/>
      <c r="F141" s="661"/>
      <c r="G141" s="662"/>
      <c r="H141" s="676"/>
      <c r="I141" s="585"/>
      <c r="J141" s="684"/>
      <c r="K141" s="691"/>
      <c r="L141" s="593"/>
      <c r="M141" s="678"/>
      <c r="N141" s="697"/>
      <c r="O141" s="679"/>
      <c r="P141" s="668"/>
      <c r="Q141" s="668"/>
      <c r="R141" s="680"/>
      <c r="S141" s="675"/>
      <c r="U141" s="671"/>
      <c r="V141" s="672"/>
      <c r="X141" s="673"/>
      <c r="Z141" s="540"/>
      <c r="AA141" s="674"/>
      <c r="AC141" s="1082"/>
      <c r="AD141" s="675"/>
    </row>
    <row r="142" spans="1:30" ht="15.75" customHeight="1">
      <c r="A142" s="1091"/>
      <c r="B142" s="160" t="s">
        <v>609</v>
      </c>
      <c r="C142" s="659" t="s">
        <v>334</v>
      </c>
      <c r="D142" s="808">
        <v>2002</v>
      </c>
      <c r="E142" s="662" t="s">
        <v>31</v>
      </c>
      <c r="F142" s="661">
        <v>0.68</v>
      </c>
      <c r="G142" s="662" t="s">
        <v>72</v>
      </c>
      <c r="H142" s="676"/>
      <c r="I142" s="585"/>
      <c r="J142" s="684" t="s">
        <v>22</v>
      </c>
      <c r="K142" s="691" t="s">
        <v>342</v>
      </c>
      <c r="L142" s="593"/>
      <c r="M142" s="678" t="s">
        <v>76</v>
      </c>
      <c r="N142" s="697" t="s">
        <v>113</v>
      </c>
      <c r="O142" s="679"/>
      <c r="P142" s="668">
        <v>-4.0999999999999996</v>
      </c>
      <c r="Q142" s="668"/>
      <c r="R142" s="680">
        <f>0.5*Q140</f>
        <v>-6.0387599999999999</v>
      </c>
      <c r="S142" s="675"/>
      <c r="U142" s="671">
        <f>P142/F142</f>
        <v>-6.0294117647058814</v>
      </c>
      <c r="V142" s="672" t="s">
        <v>70</v>
      </c>
      <c r="X142" s="673">
        <f>R142/F142</f>
        <v>-8.8805294117647051</v>
      </c>
      <c r="Z142" s="540">
        <f>X142</f>
        <v>-8.8805294117647051</v>
      </c>
      <c r="AA142" s="674" t="s">
        <v>70</v>
      </c>
      <c r="AC142" s="1082"/>
      <c r="AD142" s="675"/>
    </row>
    <row r="143" spans="1:30" ht="15.75" customHeight="1">
      <c r="A143" s="1091"/>
      <c r="B143" s="160"/>
      <c r="C143" s="659"/>
      <c r="D143" s="808"/>
      <c r="E143" s="662"/>
      <c r="F143" s="661"/>
      <c r="G143" s="662"/>
      <c r="H143" s="676"/>
      <c r="I143" s="585"/>
      <c r="J143" s="684"/>
      <c r="K143" s="691"/>
      <c r="L143" s="593"/>
      <c r="M143" s="678"/>
      <c r="N143" s="697"/>
      <c r="O143" s="679"/>
      <c r="P143" s="668"/>
      <c r="Q143" s="668"/>
      <c r="R143" s="680"/>
      <c r="S143" s="675"/>
      <c r="U143" s="671"/>
      <c r="V143" s="672"/>
      <c r="X143" s="673"/>
      <c r="Z143" s="540"/>
      <c r="AA143" s="674"/>
      <c r="AC143" s="1082"/>
      <c r="AD143" s="675"/>
    </row>
    <row r="144" spans="1:30" ht="15.75" customHeight="1">
      <c r="A144" s="1091"/>
      <c r="B144" s="160" t="s">
        <v>609</v>
      </c>
      <c r="C144" s="659" t="s">
        <v>73</v>
      </c>
      <c r="D144" s="808">
        <v>2002</v>
      </c>
      <c r="E144" s="662" t="s">
        <v>31</v>
      </c>
      <c r="F144" s="661">
        <v>0.68</v>
      </c>
      <c r="G144" s="662" t="s">
        <v>72</v>
      </c>
      <c r="H144" s="676"/>
      <c r="I144" s="585"/>
      <c r="J144" s="684" t="s">
        <v>22</v>
      </c>
      <c r="K144" s="691" t="s">
        <v>342</v>
      </c>
      <c r="L144" s="593"/>
      <c r="M144" s="678" t="s">
        <v>76</v>
      </c>
      <c r="N144" s="697" t="s">
        <v>93</v>
      </c>
      <c r="O144" s="679"/>
      <c r="P144" s="668">
        <v>-1.5</v>
      </c>
      <c r="Q144" s="668"/>
      <c r="R144" s="680">
        <f>0.15*Q140</f>
        <v>-1.8116279999999998</v>
      </c>
      <c r="S144" s="675"/>
      <c r="U144" s="671">
        <f>P144/F144</f>
        <v>-2.2058823529411762</v>
      </c>
      <c r="V144" s="672" t="s">
        <v>70</v>
      </c>
      <c r="X144" s="673">
        <f>R144/F144</f>
        <v>-2.6641588235294114</v>
      </c>
      <c r="Z144" s="540">
        <f>X144</f>
        <v>-2.6641588235294114</v>
      </c>
      <c r="AA144" s="674" t="s">
        <v>70</v>
      </c>
      <c r="AC144" s="1082"/>
      <c r="AD144" s="675"/>
    </row>
    <row r="145" spans="1:30" ht="15.75" customHeight="1">
      <c r="A145" s="1091"/>
      <c r="B145" s="314"/>
      <c r="C145" s="628"/>
      <c r="D145" s="809"/>
      <c r="E145" s="629"/>
      <c r="F145" s="630"/>
      <c r="G145" s="629"/>
      <c r="H145" s="631"/>
      <c r="I145" s="585"/>
      <c r="J145" s="632"/>
      <c r="K145" s="633"/>
      <c r="L145" s="593"/>
      <c r="M145" s="634"/>
      <c r="N145" s="629"/>
      <c r="O145" s="635"/>
      <c r="P145" s="636"/>
      <c r="Q145" s="636"/>
      <c r="R145" s="637"/>
      <c r="S145" s="638"/>
      <c r="U145" s="639"/>
      <c r="V145" s="640"/>
      <c r="X145" s="641"/>
      <c r="Z145" s="538"/>
      <c r="AA145" s="642"/>
      <c r="AC145" s="1082"/>
      <c r="AD145" s="638"/>
    </row>
    <row r="146" spans="1:30" ht="15.75" customHeight="1">
      <c r="A146" s="1091"/>
      <c r="B146" s="315"/>
      <c r="C146" s="643"/>
      <c r="D146" s="810"/>
      <c r="E146" s="644"/>
      <c r="F146" s="645"/>
      <c r="G146" s="644"/>
      <c r="H146" s="646"/>
      <c r="I146" s="585"/>
      <c r="J146" s="647"/>
      <c r="K146" s="648"/>
      <c r="L146" s="593"/>
      <c r="M146" s="649"/>
      <c r="N146" s="644"/>
      <c r="O146" s="650"/>
      <c r="P146" s="651"/>
      <c r="Q146" s="651"/>
      <c r="R146" s="652"/>
      <c r="S146" s="653"/>
      <c r="U146" s="654"/>
      <c r="V146" s="655"/>
      <c r="X146" s="656"/>
      <c r="Z146" s="539"/>
      <c r="AA146" s="657"/>
      <c r="AC146" s="1082"/>
      <c r="AD146" s="658"/>
    </row>
    <row r="147" spans="1:30" s="66" customFormat="1" ht="15.75" customHeight="1">
      <c r="A147" s="1091"/>
      <c r="B147" s="160" t="s">
        <v>107</v>
      </c>
      <c r="C147" s="1112" t="s">
        <v>332</v>
      </c>
      <c r="D147" s="808">
        <v>2000</v>
      </c>
      <c r="E147" s="662" t="s">
        <v>7</v>
      </c>
      <c r="F147" s="661">
        <v>0.71</v>
      </c>
      <c r="G147" s="662" t="s">
        <v>72</v>
      </c>
      <c r="H147" s="676" t="s">
        <v>112</v>
      </c>
      <c r="I147" s="585"/>
      <c r="J147" s="684" t="s">
        <v>22</v>
      </c>
      <c r="K147" s="691" t="s">
        <v>346</v>
      </c>
      <c r="L147" s="593"/>
      <c r="M147" s="678" t="s">
        <v>19</v>
      </c>
      <c r="N147" s="662" t="s">
        <v>24</v>
      </c>
      <c r="O147" s="679"/>
      <c r="P147" s="668">
        <v>13.1</v>
      </c>
      <c r="Q147" s="668"/>
      <c r="R147" s="680"/>
      <c r="S147" s="675" t="s">
        <v>114</v>
      </c>
      <c r="T147" s="549"/>
      <c r="U147" s="671">
        <f t="shared" ref="U147:U152" si="22">P147/F147</f>
        <v>18.450704225352112</v>
      </c>
      <c r="V147" s="672" t="s">
        <v>70</v>
      </c>
      <c r="W147" s="549"/>
      <c r="X147" s="673"/>
      <c r="Y147" s="549"/>
      <c r="Z147" s="540">
        <f t="shared" ref="Z147:Z152" si="23">U147</f>
        <v>18.450704225352112</v>
      </c>
      <c r="AA147" s="674" t="s">
        <v>70</v>
      </c>
      <c r="AB147" s="710"/>
      <c r="AC147" s="1082"/>
      <c r="AD147" s="675"/>
    </row>
    <row r="148" spans="1:30" s="66" customFormat="1" ht="15.75" customHeight="1">
      <c r="A148" s="1091"/>
      <c r="B148" s="160" t="s">
        <v>107</v>
      </c>
      <c r="C148" s="1113"/>
      <c r="D148" s="813">
        <v>2000</v>
      </c>
      <c r="E148" s="662" t="s">
        <v>7</v>
      </c>
      <c r="F148" s="716">
        <v>0.71</v>
      </c>
      <c r="G148" s="662" t="s">
        <v>72</v>
      </c>
      <c r="H148" s="676" t="s">
        <v>118</v>
      </c>
      <c r="I148" s="585"/>
      <c r="J148" s="684" t="s">
        <v>22</v>
      </c>
      <c r="K148" s="691" t="s">
        <v>346</v>
      </c>
      <c r="L148" s="593"/>
      <c r="M148" s="678" t="s">
        <v>19</v>
      </c>
      <c r="N148" s="662" t="s">
        <v>24</v>
      </c>
      <c r="O148" s="679"/>
      <c r="P148" s="668">
        <v>12.8</v>
      </c>
      <c r="Q148" s="668"/>
      <c r="R148" s="680"/>
      <c r="S148" s="675" t="s">
        <v>114</v>
      </c>
      <c r="T148" s="549"/>
      <c r="U148" s="671">
        <f t="shared" si="22"/>
        <v>18.028169014084508</v>
      </c>
      <c r="V148" s="672" t="s">
        <v>70</v>
      </c>
      <c r="W148" s="549"/>
      <c r="X148" s="673"/>
      <c r="Y148" s="549"/>
      <c r="Z148" s="540">
        <f t="shared" si="23"/>
        <v>18.028169014084508</v>
      </c>
      <c r="AA148" s="674" t="s">
        <v>70</v>
      </c>
      <c r="AB148" s="710"/>
      <c r="AC148" s="1082"/>
      <c r="AD148" s="675"/>
    </row>
    <row r="149" spans="1:30" s="66" customFormat="1" ht="15.75" customHeight="1">
      <c r="A149" s="1091"/>
      <c r="B149" s="160" t="s">
        <v>107</v>
      </c>
      <c r="C149" s="1113"/>
      <c r="D149" s="813">
        <v>2002</v>
      </c>
      <c r="E149" s="662" t="s">
        <v>31</v>
      </c>
      <c r="F149" s="716">
        <v>0.71</v>
      </c>
      <c r="G149" s="662" t="s">
        <v>72</v>
      </c>
      <c r="H149" s="676" t="s">
        <v>117</v>
      </c>
      <c r="I149" s="585"/>
      <c r="J149" s="684" t="s">
        <v>22</v>
      </c>
      <c r="K149" s="691" t="s">
        <v>346</v>
      </c>
      <c r="L149" s="593"/>
      <c r="M149" s="678" t="s">
        <v>19</v>
      </c>
      <c r="N149" s="662" t="s">
        <v>24</v>
      </c>
      <c r="O149" s="679"/>
      <c r="P149" s="668">
        <v>11.5</v>
      </c>
      <c r="Q149" s="668"/>
      <c r="R149" s="680"/>
      <c r="S149" s="675" t="s">
        <v>114</v>
      </c>
      <c r="T149" s="549"/>
      <c r="U149" s="671">
        <f t="shared" si="22"/>
        <v>16.197183098591552</v>
      </c>
      <c r="V149" s="672" t="s">
        <v>70</v>
      </c>
      <c r="W149" s="549"/>
      <c r="X149" s="673"/>
      <c r="Y149" s="549"/>
      <c r="Z149" s="540">
        <f t="shared" si="23"/>
        <v>16.197183098591552</v>
      </c>
      <c r="AA149" s="674" t="s">
        <v>70</v>
      </c>
      <c r="AB149" s="710"/>
      <c r="AC149" s="1082"/>
      <c r="AD149" s="675"/>
    </row>
    <row r="150" spans="1:30" s="66" customFormat="1" ht="15.75" customHeight="1">
      <c r="A150" s="1091"/>
      <c r="B150" s="160" t="s">
        <v>107</v>
      </c>
      <c r="C150" s="1113"/>
      <c r="D150" s="813">
        <v>2006</v>
      </c>
      <c r="E150" s="662" t="s">
        <v>13</v>
      </c>
      <c r="F150" s="716">
        <v>0.71</v>
      </c>
      <c r="G150" s="662" t="s">
        <v>72</v>
      </c>
      <c r="H150" s="676" t="s">
        <v>116</v>
      </c>
      <c r="I150" s="585"/>
      <c r="J150" s="684" t="s">
        <v>22</v>
      </c>
      <c r="K150" s="691" t="s">
        <v>346</v>
      </c>
      <c r="L150" s="593"/>
      <c r="M150" s="678" t="s">
        <v>19</v>
      </c>
      <c r="N150" s="662" t="s">
        <v>24</v>
      </c>
      <c r="O150" s="679"/>
      <c r="P150" s="668">
        <v>14.3</v>
      </c>
      <c r="Q150" s="668"/>
      <c r="R150" s="680"/>
      <c r="S150" s="675" t="s">
        <v>114</v>
      </c>
      <c r="T150" s="549"/>
      <c r="U150" s="671">
        <f t="shared" si="22"/>
        <v>20.140845070422536</v>
      </c>
      <c r="V150" s="672" t="s">
        <v>70</v>
      </c>
      <c r="W150" s="549"/>
      <c r="X150" s="673"/>
      <c r="Y150" s="549"/>
      <c r="Z150" s="540">
        <f t="shared" si="23"/>
        <v>20.140845070422536</v>
      </c>
      <c r="AA150" s="674" t="s">
        <v>70</v>
      </c>
      <c r="AB150" s="710"/>
      <c r="AC150" s="1082"/>
      <c r="AD150" s="675"/>
    </row>
    <row r="151" spans="1:30" s="66" customFormat="1" ht="15.75" customHeight="1">
      <c r="A151" s="1091"/>
      <c r="B151" s="160" t="s">
        <v>107</v>
      </c>
      <c r="C151" s="1113"/>
      <c r="D151" s="813">
        <v>2006</v>
      </c>
      <c r="E151" s="662" t="s">
        <v>109</v>
      </c>
      <c r="F151" s="661">
        <v>0.71</v>
      </c>
      <c r="G151" s="662" t="s">
        <v>72</v>
      </c>
      <c r="H151" s="676" t="s">
        <v>115</v>
      </c>
      <c r="I151" s="585"/>
      <c r="J151" s="684" t="s">
        <v>22</v>
      </c>
      <c r="K151" s="691" t="s">
        <v>346</v>
      </c>
      <c r="L151" s="593"/>
      <c r="M151" s="678" t="s">
        <v>19</v>
      </c>
      <c r="N151" s="662" t="s">
        <v>24</v>
      </c>
      <c r="O151" s="679"/>
      <c r="P151" s="668">
        <v>13.8</v>
      </c>
      <c r="Q151" s="668"/>
      <c r="R151" s="680"/>
      <c r="S151" s="675" t="s">
        <v>114</v>
      </c>
      <c r="T151" s="549"/>
      <c r="U151" s="671">
        <f t="shared" si="22"/>
        <v>19.43661971830986</v>
      </c>
      <c r="V151" s="672" t="s">
        <v>70</v>
      </c>
      <c r="W151" s="549"/>
      <c r="X151" s="673"/>
      <c r="Y151" s="549"/>
      <c r="Z151" s="540">
        <f t="shared" si="23"/>
        <v>19.43661971830986</v>
      </c>
      <c r="AA151" s="674" t="s">
        <v>70</v>
      </c>
      <c r="AB151" s="710"/>
      <c r="AC151" s="1082"/>
      <c r="AD151" s="675"/>
    </row>
    <row r="152" spans="1:30" s="66" customFormat="1" ht="15.75" customHeight="1">
      <c r="A152" s="1091"/>
      <c r="B152" s="160" t="s">
        <v>107</v>
      </c>
      <c r="C152" s="1113"/>
      <c r="D152" s="808">
        <v>2006</v>
      </c>
      <c r="E152" s="662" t="s">
        <v>7</v>
      </c>
      <c r="F152" s="661">
        <v>0.71</v>
      </c>
      <c r="G152" s="662" t="s">
        <v>72</v>
      </c>
      <c r="H152" s="676" t="s">
        <v>98</v>
      </c>
      <c r="I152" s="585"/>
      <c r="J152" s="684" t="s">
        <v>22</v>
      </c>
      <c r="K152" s="691" t="s">
        <v>346</v>
      </c>
      <c r="L152" s="593"/>
      <c r="M152" s="678" t="s">
        <v>19</v>
      </c>
      <c r="N152" s="662" t="s">
        <v>24</v>
      </c>
      <c r="O152" s="679"/>
      <c r="P152" s="717">
        <v>13.4</v>
      </c>
      <c r="Q152" s="717"/>
      <c r="R152" s="680"/>
      <c r="S152" s="675" t="s">
        <v>114</v>
      </c>
      <c r="T152" s="549"/>
      <c r="U152" s="671">
        <f t="shared" si="22"/>
        <v>18.87323943661972</v>
      </c>
      <c r="V152" s="672" t="s">
        <v>70</v>
      </c>
      <c r="W152" s="549"/>
      <c r="X152" s="673"/>
      <c r="Y152" s="549"/>
      <c r="Z152" s="540">
        <f t="shared" si="23"/>
        <v>18.87323943661972</v>
      </c>
      <c r="AA152" s="674" t="s">
        <v>70</v>
      </c>
      <c r="AB152" s="710"/>
      <c r="AC152" s="1082"/>
      <c r="AD152" s="675"/>
    </row>
    <row r="153" spans="1:30" s="66" customFormat="1" ht="15.75" customHeight="1">
      <c r="A153" s="1091"/>
      <c r="B153" s="160"/>
      <c r="C153" s="659"/>
      <c r="D153" s="808"/>
      <c r="E153" s="662"/>
      <c r="F153" s="661"/>
      <c r="G153" s="662"/>
      <c r="H153" s="676"/>
      <c r="I153" s="585"/>
      <c r="J153" s="684"/>
      <c r="K153" s="691"/>
      <c r="L153" s="593"/>
      <c r="M153" s="678"/>
      <c r="N153" s="662"/>
      <c r="O153" s="679"/>
      <c r="P153" s="717"/>
      <c r="Q153" s="717"/>
      <c r="R153" s="680"/>
      <c r="S153" s="718"/>
      <c r="T153" s="549"/>
      <c r="U153" s="671"/>
      <c r="V153" s="672"/>
      <c r="W153" s="549"/>
      <c r="X153" s="673"/>
      <c r="Y153" s="549"/>
      <c r="Z153" s="540"/>
      <c r="AA153" s="674"/>
      <c r="AB153" s="710"/>
      <c r="AC153" s="1082"/>
      <c r="AD153" s="675"/>
    </row>
    <row r="154" spans="1:30" ht="15.75" customHeight="1">
      <c r="A154" s="1091"/>
      <c r="B154" s="160" t="s">
        <v>107</v>
      </c>
      <c r="C154" s="1112" t="s">
        <v>77</v>
      </c>
      <c r="D154" s="808">
        <v>2000</v>
      </c>
      <c r="E154" s="662" t="s">
        <v>7</v>
      </c>
      <c r="F154" s="661">
        <v>0.71</v>
      </c>
      <c r="G154" s="662" t="s">
        <v>72</v>
      </c>
      <c r="H154" s="676" t="s">
        <v>112</v>
      </c>
      <c r="I154" s="585"/>
      <c r="J154" s="684" t="s">
        <v>22</v>
      </c>
      <c r="K154" s="691" t="s">
        <v>346</v>
      </c>
      <c r="L154" s="593"/>
      <c r="M154" s="678" t="s">
        <v>97</v>
      </c>
      <c r="N154" s="697" t="s">
        <v>96</v>
      </c>
      <c r="O154" s="679"/>
      <c r="P154" s="717">
        <v>-7.1</v>
      </c>
      <c r="Q154" s="681">
        <f>P154*$Q$10</f>
        <v>-8.7500399999999985</v>
      </c>
      <c r="R154" s="680"/>
      <c r="S154" s="675"/>
      <c r="U154" s="671">
        <f t="shared" ref="U154:U159" si="24">Q154/F154</f>
        <v>-12.323999999999998</v>
      </c>
      <c r="V154" s="672" t="s">
        <v>70</v>
      </c>
      <c r="X154" s="673"/>
      <c r="Z154" s="540">
        <f t="shared" ref="Z154:Z159" si="25">U154</f>
        <v>-12.323999999999998</v>
      </c>
      <c r="AA154" s="674" t="s">
        <v>70</v>
      </c>
      <c r="AC154" s="1082"/>
      <c r="AD154" s="675"/>
    </row>
    <row r="155" spans="1:30" ht="15.75" customHeight="1">
      <c r="A155" s="1091"/>
      <c r="B155" s="160" t="s">
        <v>107</v>
      </c>
      <c r="C155" s="1113"/>
      <c r="D155" s="813">
        <v>2000</v>
      </c>
      <c r="E155" s="662" t="s">
        <v>7</v>
      </c>
      <c r="F155" s="716">
        <v>0.71</v>
      </c>
      <c r="G155" s="662" t="s">
        <v>72</v>
      </c>
      <c r="H155" s="676" t="s">
        <v>111</v>
      </c>
      <c r="I155" s="585"/>
      <c r="J155" s="684" t="s">
        <v>22</v>
      </c>
      <c r="K155" s="691" t="s">
        <v>346</v>
      </c>
      <c r="L155" s="593"/>
      <c r="M155" s="678" t="s">
        <v>97</v>
      </c>
      <c r="N155" s="697" t="s">
        <v>96</v>
      </c>
      <c r="O155" s="679"/>
      <c r="P155" s="717">
        <v>-7</v>
      </c>
      <c r="Q155" s="681">
        <f t="shared" ref="Q155:Q159" si="26">P155*$Q$10</f>
        <v>-8.6267999999999994</v>
      </c>
      <c r="R155" s="680"/>
      <c r="S155" s="675"/>
      <c r="U155" s="671">
        <f t="shared" si="24"/>
        <v>-12.150422535211268</v>
      </c>
      <c r="V155" s="672" t="s">
        <v>70</v>
      </c>
      <c r="X155" s="673"/>
      <c r="Z155" s="540">
        <f t="shared" si="25"/>
        <v>-12.150422535211268</v>
      </c>
      <c r="AA155" s="674" t="s">
        <v>70</v>
      </c>
      <c r="AC155" s="1082"/>
      <c r="AD155" s="675"/>
    </row>
    <row r="156" spans="1:30" ht="15.75" customHeight="1">
      <c r="A156" s="1091"/>
      <c r="B156" s="160" t="s">
        <v>107</v>
      </c>
      <c r="C156" s="1113"/>
      <c r="D156" s="813">
        <v>2002</v>
      </c>
      <c r="E156" s="662" t="s">
        <v>31</v>
      </c>
      <c r="F156" s="716">
        <v>0.71</v>
      </c>
      <c r="G156" s="662" t="s">
        <v>72</v>
      </c>
      <c r="H156" s="676" t="s">
        <v>31</v>
      </c>
      <c r="I156" s="585"/>
      <c r="J156" s="684" t="s">
        <v>22</v>
      </c>
      <c r="K156" s="691" t="s">
        <v>346</v>
      </c>
      <c r="L156" s="593"/>
      <c r="M156" s="678" t="s">
        <v>97</v>
      </c>
      <c r="N156" s="697" t="s">
        <v>96</v>
      </c>
      <c r="O156" s="679"/>
      <c r="P156" s="717">
        <v>-7.1</v>
      </c>
      <c r="Q156" s="681">
        <f t="shared" si="26"/>
        <v>-8.7500399999999985</v>
      </c>
      <c r="R156" s="680"/>
      <c r="S156" s="675"/>
      <c r="U156" s="671">
        <f t="shared" si="24"/>
        <v>-12.323999999999998</v>
      </c>
      <c r="V156" s="672" t="s">
        <v>70</v>
      </c>
      <c r="X156" s="673"/>
      <c r="Z156" s="540">
        <f t="shared" si="25"/>
        <v>-12.323999999999998</v>
      </c>
      <c r="AA156" s="674" t="s">
        <v>70</v>
      </c>
      <c r="AC156" s="1082"/>
      <c r="AD156" s="675"/>
    </row>
    <row r="157" spans="1:30" ht="15.75" customHeight="1">
      <c r="A157" s="1091"/>
      <c r="B157" s="160" t="s">
        <v>107</v>
      </c>
      <c r="C157" s="1113"/>
      <c r="D157" s="813">
        <v>2006</v>
      </c>
      <c r="E157" s="662" t="s">
        <v>13</v>
      </c>
      <c r="F157" s="716">
        <v>0.71</v>
      </c>
      <c r="G157" s="662" t="s">
        <v>72</v>
      </c>
      <c r="H157" s="676" t="s">
        <v>110</v>
      </c>
      <c r="I157" s="585"/>
      <c r="J157" s="684" t="s">
        <v>22</v>
      </c>
      <c r="K157" s="691" t="s">
        <v>346</v>
      </c>
      <c r="L157" s="593"/>
      <c r="M157" s="678" t="s">
        <v>97</v>
      </c>
      <c r="N157" s="697" t="s">
        <v>96</v>
      </c>
      <c r="O157" s="679"/>
      <c r="P157" s="717">
        <v>-6.7</v>
      </c>
      <c r="Q157" s="681">
        <f t="shared" si="26"/>
        <v>-8.2570800000000002</v>
      </c>
      <c r="R157" s="680"/>
      <c r="S157" s="675"/>
      <c r="U157" s="671">
        <f t="shared" si="24"/>
        <v>-11.629690140845071</v>
      </c>
      <c r="V157" s="672" t="s">
        <v>70</v>
      </c>
      <c r="X157" s="673"/>
      <c r="Z157" s="540">
        <f t="shared" si="25"/>
        <v>-11.629690140845071</v>
      </c>
      <c r="AA157" s="674" t="s">
        <v>70</v>
      </c>
      <c r="AC157" s="1082"/>
      <c r="AD157" s="675"/>
    </row>
    <row r="158" spans="1:30" ht="15.75" customHeight="1">
      <c r="A158" s="1091"/>
      <c r="B158" s="160" t="s">
        <v>107</v>
      </c>
      <c r="C158" s="1113"/>
      <c r="D158" s="813">
        <v>2006</v>
      </c>
      <c r="E158" s="662" t="s">
        <v>109</v>
      </c>
      <c r="F158" s="661">
        <v>0.71</v>
      </c>
      <c r="G158" s="662" t="s">
        <v>72</v>
      </c>
      <c r="H158" s="676" t="s">
        <v>108</v>
      </c>
      <c r="I158" s="585"/>
      <c r="J158" s="684" t="s">
        <v>22</v>
      </c>
      <c r="K158" s="691" t="s">
        <v>346</v>
      </c>
      <c r="L158" s="593"/>
      <c r="M158" s="678" t="s">
        <v>97</v>
      </c>
      <c r="N158" s="697" t="s">
        <v>96</v>
      </c>
      <c r="O158" s="679"/>
      <c r="P158" s="717">
        <v>-6.8</v>
      </c>
      <c r="Q158" s="681">
        <f t="shared" si="26"/>
        <v>-8.3803199999999993</v>
      </c>
      <c r="R158" s="680"/>
      <c r="S158" s="675"/>
      <c r="U158" s="671">
        <f t="shared" si="24"/>
        <v>-11.803267605633803</v>
      </c>
      <c r="V158" s="672" t="s">
        <v>70</v>
      </c>
      <c r="X158" s="673"/>
      <c r="Z158" s="540">
        <f t="shared" si="25"/>
        <v>-11.803267605633803</v>
      </c>
      <c r="AA158" s="674" t="s">
        <v>70</v>
      </c>
      <c r="AC158" s="1082"/>
      <c r="AD158" s="675"/>
    </row>
    <row r="159" spans="1:30" ht="15.75" customHeight="1">
      <c r="A159" s="1091"/>
      <c r="B159" s="160" t="s">
        <v>107</v>
      </c>
      <c r="C159" s="1113"/>
      <c r="D159" s="808">
        <v>2006</v>
      </c>
      <c r="E159" s="662" t="s">
        <v>7</v>
      </c>
      <c r="F159" s="661">
        <v>0.71</v>
      </c>
      <c r="G159" s="662" t="s">
        <v>72</v>
      </c>
      <c r="H159" s="676" t="s">
        <v>98</v>
      </c>
      <c r="I159" s="585"/>
      <c r="J159" s="684" t="s">
        <v>22</v>
      </c>
      <c r="K159" s="691" t="s">
        <v>346</v>
      </c>
      <c r="L159" s="593"/>
      <c r="M159" s="678" t="s">
        <v>97</v>
      </c>
      <c r="N159" s="697" t="s">
        <v>96</v>
      </c>
      <c r="O159" s="679"/>
      <c r="P159" s="717">
        <v>-7</v>
      </c>
      <c r="Q159" s="681">
        <f t="shared" si="26"/>
        <v>-8.6267999999999994</v>
      </c>
      <c r="R159" s="680"/>
      <c r="S159" s="675"/>
      <c r="U159" s="671">
        <f t="shared" si="24"/>
        <v>-12.150422535211268</v>
      </c>
      <c r="V159" s="672" t="s">
        <v>70</v>
      </c>
      <c r="X159" s="673"/>
      <c r="Z159" s="540">
        <f t="shared" si="25"/>
        <v>-12.150422535211268</v>
      </c>
      <c r="AA159" s="674" t="s">
        <v>70</v>
      </c>
      <c r="AC159" s="1082"/>
      <c r="AD159" s="675"/>
    </row>
    <row r="160" spans="1:30" ht="15.75" customHeight="1">
      <c r="A160" s="1091"/>
      <c r="B160" s="160"/>
      <c r="C160" s="698"/>
      <c r="D160" s="808"/>
      <c r="E160" s="662"/>
      <c r="F160" s="661"/>
      <c r="G160" s="662"/>
      <c r="H160" s="676"/>
      <c r="I160" s="585"/>
      <c r="J160" s="684"/>
      <c r="K160" s="691"/>
      <c r="L160" s="593"/>
      <c r="M160" s="678"/>
      <c r="N160" s="697"/>
      <c r="O160" s="679"/>
      <c r="P160" s="717"/>
      <c r="Q160" s="717"/>
      <c r="R160" s="680"/>
      <c r="S160" s="675"/>
      <c r="U160" s="671"/>
      <c r="V160" s="672"/>
      <c r="X160" s="673"/>
      <c r="Z160" s="540"/>
      <c r="AA160" s="674"/>
      <c r="AC160" s="1082"/>
      <c r="AD160" s="675"/>
    </row>
    <row r="161" spans="1:30" ht="15.75" customHeight="1">
      <c r="A161" s="1091"/>
      <c r="B161" s="160" t="s">
        <v>107</v>
      </c>
      <c r="C161" s="1112" t="s">
        <v>334</v>
      </c>
      <c r="D161" s="808">
        <v>2000</v>
      </c>
      <c r="E161" s="662" t="s">
        <v>7</v>
      </c>
      <c r="F161" s="661">
        <v>0.71</v>
      </c>
      <c r="G161" s="662" t="s">
        <v>72</v>
      </c>
      <c r="H161" s="676" t="s">
        <v>112</v>
      </c>
      <c r="I161" s="585"/>
      <c r="J161" s="684" t="s">
        <v>22</v>
      </c>
      <c r="K161" s="691" t="s">
        <v>346</v>
      </c>
      <c r="L161" s="593"/>
      <c r="M161" s="678" t="s">
        <v>76</v>
      </c>
      <c r="N161" s="697" t="s">
        <v>113</v>
      </c>
      <c r="O161" s="679"/>
      <c r="P161" s="717">
        <v>-3.1</v>
      </c>
      <c r="Q161" s="717"/>
      <c r="R161" s="680">
        <f>0.5*Q154</f>
        <v>-4.3750199999999992</v>
      </c>
      <c r="S161" s="675"/>
      <c r="U161" s="671">
        <f t="shared" ref="U161:U166" si="27">P161/F161</f>
        <v>-4.3661971830985919</v>
      </c>
      <c r="V161" s="672" t="s">
        <v>70</v>
      </c>
      <c r="X161" s="673">
        <f t="shared" ref="X161:X166" si="28">R161/F161</f>
        <v>-6.161999999999999</v>
      </c>
      <c r="Z161" s="540">
        <f t="shared" ref="Z161:Z166" si="29">X161</f>
        <v>-6.161999999999999</v>
      </c>
      <c r="AA161" s="674" t="s">
        <v>70</v>
      </c>
      <c r="AC161" s="1082"/>
      <c r="AD161" s="675"/>
    </row>
    <row r="162" spans="1:30" ht="15.75" customHeight="1">
      <c r="A162" s="1091"/>
      <c r="B162" s="160" t="s">
        <v>107</v>
      </c>
      <c r="C162" s="1113"/>
      <c r="D162" s="813">
        <v>2000</v>
      </c>
      <c r="E162" s="662" t="s">
        <v>7</v>
      </c>
      <c r="F162" s="716">
        <v>0.71</v>
      </c>
      <c r="G162" s="662" t="s">
        <v>72</v>
      </c>
      <c r="H162" s="676" t="s">
        <v>111</v>
      </c>
      <c r="I162" s="585"/>
      <c r="J162" s="684" t="s">
        <v>22</v>
      </c>
      <c r="K162" s="691" t="s">
        <v>346</v>
      </c>
      <c r="L162" s="593"/>
      <c r="M162" s="678" t="s">
        <v>76</v>
      </c>
      <c r="N162" s="697" t="s">
        <v>113</v>
      </c>
      <c r="O162" s="679"/>
      <c r="P162" s="717">
        <v>-3.1</v>
      </c>
      <c r="Q162" s="717"/>
      <c r="R162" s="680">
        <f t="shared" ref="R162:R166" si="30">0.5*Q155</f>
        <v>-4.3133999999999997</v>
      </c>
      <c r="S162" s="675"/>
      <c r="U162" s="671">
        <f t="shared" si="27"/>
        <v>-4.3661971830985919</v>
      </c>
      <c r="V162" s="672" t="s">
        <v>70</v>
      </c>
      <c r="X162" s="673">
        <f t="shared" si="28"/>
        <v>-6.075211267605634</v>
      </c>
      <c r="Z162" s="540">
        <f t="shared" si="29"/>
        <v>-6.075211267605634</v>
      </c>
      <c r="AA162" s="674" t="s">
        <v>70</v>
      </c>
      <c r="AC162" s="1082"/>
      <c r="AD162" s="675"/>
    </row>
    <row r="163" spans="1:30" ht="15.75" customHeight="1">
      <c r="A163" s="1091"/>
      <c r="B163" s="160" t="s">
        <v>107</v>
      </c>
      <c r="C163" s="1113"/>
      <c r="D163" s="813">
        <v>2002</v>
      </c>
      <c r="E163" s="662" t="s">
        <v>31</v>
      </c>
      <c r="F163" s="716">
        <v>0.71</v>
      </c>
      <c r="G163" s="662" t="s">
        <v>72</v>
      </c>
      <c r="H163" s="676" t="s">
        <v>31</v>
      </c>
      <c r="I163" s="585"/>
      <c r="J163" s="684" t="s">
        <v>22</v>
      </c>
      <c r="K163" s="691" t="s">
        <v>346</v>
      </c>
      <c r="L163" s="593"/>
      <c r="M163" s="678" t="s">
        <v>76</v>
      </c>
      <c r="N163" s="697" t="s">
        <v>113</v>
      </c>
      <c r="O163" s="679"/>
      <c r="P163" s="717">
        <v>-3.1</v>
      </c>
      <c r="Q163" s="717"/>
      <c r="R163" s="680">
        <f t="shared" si="30"/>
        <v>-4.3750199999999992</v>
      </c>
      <c r="S163" s="675"/>
      <c r="U163" s="671">
        <f t="shared" si="27"/>
        <v>-4.3661971830985919</v>
      </c>
      <c r="V163" s="672" t="s">
        <v>70</v>
      </c>
      <c r="X163" s="673">
        <f t="shared" si="28"/>
        <v>-6.161999999999999</v>
      </c>
      <c r="Z163" s="540">
        <f t="shared" si="29"/>
        <v>-6.161999999999999</v>
      </c>
      <c r="AA163" s="674" t="s">
        <v>70</v>
      </c>
      <c r="AC163" s="1082"/>
      <c r="AD163" s="675"/>
    </row>
    <row r="164" spans="1:30" ht="15.75" customHeight="1">
      <c r="A164" s="1091"/>
      <c r="B164" s="160" t="s">
        <v>107</v>
      </c>
      <c r="C164" s="1113"/>
      <c r="D164" s="813">
        <v>2006</v>
      </c>
      <c r="E164" s="662" t="s">
        <v>13</v>
      </c>
      <c r="F164" s="716">
        <v>0.71</v>
      </c>
      <c r="G164" s="662" t="s">
        <v>72</v>
      </c>
      <c r="H164" s="676" t="s">
        <v>110</v>
      </c>
      <c r="I164" s="585"/>
      <c r="J164" s="684" t="s">
        <v>22</v>
      </c>
      <c r="K164" s="691" t="s">
        <v>346</v>
      </c>
      <c r="L164" s="593"/>
      <c r="M164" s="678" t="s">
        <v>76</v>
      </c>
      <c r="N164" s="697" t="s">
        <v>113</v>
      </c>
      <c r="O164" s="679"/>
      <c r="P164" s="717">
        <v>-3</v>
      </c>
      <c r="Q164" s="717"/>
      <c r="R164" s="680">
        <f t="shared" si="30"/>
        <v>-4.1285400000000001</v>
      </c>
      <c r="S164" s="675"/>
      <c r="U164" s="671">
        <f t="shared" si="27"/>
        <v>-4.2253521126760569</v>
      </c>
      <c r="V164" s="672" t="s">
        <v>70</v>
      </c>
      <c r="X164" s="673">
        <f t="shared" si="28"/>
        <v>-5.8148450704225354</v>
      </c>
      <c r="Z164" s="540">
        <f t="shared" si="29"/>
        <v>-5.8148450704225354</v>
      </c>
      <c r="AA164" s="674" t="s">
        <v>70</v>
      </c>
      <c r="AC164" s="1082"/>
      <c r="AD164" s="675"/>
    </row>
    <row r="165" spans="1:30" ht="15.75" customHeight="1">
      <c r="A165" s="1091"/>
      <c r="B165" s="160" t="s">
        <v>107</v>
      </c>
      <c r="C165" s="1113"/>
      <c r="D165" s="813">
        <v>2006</v>
      </c>
      <c r="E165" s="662" t="s">
        <v>109</v>
      </c>
      <c r="F165" s="661">
        <v>0.71</v>
      </c>
      <c r="G165" s="662" t="s">
        <v>72</v>
      </c>
      <c r="H165" s="676" t="s">
        <v>108</v>
      </c>
      <c r="I165" s="585"/>
      <c r="J165" s="684" t="s">
        <v>22</v>
      </c>
      <c r="K165" s="691" t="s">
        <v>346</v>
      </c>
      <c r="L165" s="593"/>
      <c r="M165" s="678" t="s">
        <v>76</v>
      </c>
      <c r="N165" s="697" t="s">
        <v>113</v>
      </c>
      <c r="O165" s="679"/>
      <c r="P165" s="717">
        <v>-3</v>
      </c>
      <c r="Q165" s="717"/>
      <c r="R165" s="680">
        <f t="shared" si="30"/>
        <v>-4.1901599999999997</v>
      </c>
      <c r="S165" s="675"/>
      <c r="U165" s="671">
        <f t="shared" si="27"/>
        <v>-4.2253521126760569</v>
      </c>
      <c r="V165" s="672" t="s">
        <v>70</v>
      </c>
      <c r="X165" s="673">
        <f t="shared" si="28"/>
        <v>-5.9016338028169013</v>
      </c>
      <c r="Z165" s="540">
        <f t="shared" si="29"/>
        <v>-5.9016338028169013</v>
      </c>
      <c r="AA165" s="674" t="s">
        <v>70</v>
      </c>
      <c r="AC165" s="1082"/>
      <c r="AD165" s="675"/>
    </row>
    <row r="166" spans="1:30" ht="15.75" customHeight="1">
      <c r="A166" s="1091"/>
      <c r="B166" s="160" t="s">
        <v>107</v>
      </c>
      <c r="C166" s="1113"/>
      <c r="D166" s="808">
        <v>2006</v>
      </c>
      <c r="E166" s="662" t="s">
        <v>7</v>
      </c>
      <c r="F166" s="661">
        <v>0.71</v>
      </c>
      <c r="G166" s="662" t="s">
        <v>72</v>
      </c>
      <c r="H166" s="676" t="s">
        <v>98</v>
      </c>
      <c r="I166" s="585"/>
      <c r="J166" s="684" t="s">
        <v>22</v>
      </c>
      <c r="K166" s="691" t="s">
        <v>346</v>
      </c>
      <c r="L166" s="593"/>
      <c r="M166" s="678" t="s">
        <v>76</v>
      </c>
      <c r="N166" s="697" t="s">
        <v>113</v>
      </c>
      <c r="O166" s="679"/>
      <c r="P166" s="717">
        <v>-3.1</v>
      </c>
      <c r="Q166" s="717"/>
      <c r="R166" s="680">
        <f t="shared" si="30"/>
        <v>-4.3133999999999997</v>
      </c>
      <c r="S166" s="675"/>
      <c r="U166" s="671">
        <f t="shared" si="27"/>
        <v>-4.3661971830985919</v>
      </c>
      <c r="V166" s="672" t="s">
        <v>70</v>
      </c>
      <c r="X166" s="673">
        <f t="shared" si="28"/>
        <v>-6.075211267605634</v>
      </c>
      <c r="Z166" s="540">
        <f t="shared" si="29"/>
        <v>-6.075211267605634</v>
      </c>
      <c r="AA166" s="674" t="s">
        <v>70</v>
      </c>
      <c r="AC166" s="1082"/>
      <c r="AD166" s="675"/>
    </row>
    <row r="167" spans="1:30" ht="15.75" customHeight="1">
      <c r="A167" s="1091"/>
      <c r="B167" s="160"/>
      <c r="C167" s="698"/>
      <c r="D167" s="808"/>
      <c r="E167" s="662"/>
      <c r="F167" s="661"/>
      <c r="G167" s="662"/>
      <c r="H167" s="676"/>
      <c r="I167" s="585"/>
      <c r="J167" s="684"/>
      <c r="K167" s="691"/>
      <c r="L167" s="593"/>
      <c r="M167" s="678"/>
      <c r="N167" s="697"/>
      <c r="O167" s="679"/>
      <c r="P167" s="717"/>
      <c r="Q167" s="717"/>
      <c r="R167" s="680"/>
      <c r="S167" s="675"/>
      <c r="U167" s="671"/>
      <c r="V167" s="672"/>
      <c r="X167" s="673"/>
      <c r="Z167" s="540"/>
      <c r="AA167" s="674"/>
      <c r="AC167" s="1082"/>
      <c r="AD167" s="675"/>
    </row>
    <row r="168" spans="1:30" ht="15.75" customHeight="1">
      <c r="A168" s="1091"/>
      <c r="B168" s="160" t="s">
        <v>107</v>
      </c>
      <c r="C168" s="1112" t="s">
        <v>73</v>
      </c>
      <c r="D168" s="808">
        <v>2000</v>
      </c>
      <c r="E168" s="662" t="s">
        <v>7</v>
      </c>
      <c r="F168" s="661">
        <v>0.71</v>
      </c>
      <c r="G168" s="662" t="s">
        <v>72</v>
      </c>
      <c r="H168" s="676" t="s">
        <v>112</v>
      </c>
      <c r="I168" s="585"/>
      <c r="J168" s="684" t="s">
        <v>22</v>
      </c>
      <c r="K168" s="691" t="s">
        <v>346</v>
      </c>
      <c r="L168" s="593"/>
      <c r="M168" s="678" t="s">
        <v>76</v>
      </c>
      <c r="N168" s="697" t="s">
        <v>93</v>
      </c>
      <c r="O168" s="679"/>
      <c r="P168" s="717">
        <v>-1.1000000000000001</v>
      </c>
      <c r="Q168" s="717"/>
      <c r="R168" s="680">
        <f>0.15*Q154</f>
        <v>-1.3125059999999997</v>
      </c>
      <c r="S168" s="675"/>
      <c r="U168" s="671">
        <f t="shared" ref="U168:U173" si="31">P168/F168</f>
        <v>-1.5492957746478875</v>
      </c>
      <c r="V168" s="672" t="s">
        <v>70</v>
      </c>
      <c r="X168" s="673">
        <f t="shared" ref="X168:X173" si="32">R168/F168</f>
        <v>-1.8485999999999998</v>
      </c>
      <c r="Z168" s="540">
        <f t="shared" ref="Z168:Z173" si="33">X168</f>
        <v>-1.8485999999999998</v>
      </c>
      <c r="AA168" s="674" t="s">
        <v>70</v>
      </c>
      <c r="AC168" s="1082"/>
      <c r="AD168" s="675"/>
    </row>
    <row r="169" spans="1:30" ht="15.75" customHeight="1">
      <c r="A169" s="1091"/>
      <c r="B169" s="160" t="s">
        <v>107</v>
      </c>
      <c r="C169" s="1113"/>
      <c r="D169" s="813">
        <v>2000</v>
      </c>
      <c r="E169" s="662" t="s">
        <v>7</v>
      </c>
      <c r="F169" s="716">
        <v>0.71</v>
      </c>
      <c r="G169" s="662" t="s">
        <v>72</v>
      </c>
      <c r="H169" s="676" t="s">
        <v>111</v>
      </c>
      <c r="I169" s="585"/>
      <c r="J169" s="684" t="s">
        <v>22</v>
      </c>
      <c r="K169" s="691" t="s">
        <v>346</v>
      </c>
      <c r="L169" s="593"/>
      <c r="M169" s="678" t="s">
        <v>76</v>
      </c>
      <c r="N169" s="697" t="s">
        <v>93</v>
      </c>
      <c r="O169" s="679"/>
      <c r="P169" s="717">
        <v>-1.1000000000000001</v>
      </c>
      <c r="Q169" s="717"/>
      <c r="R169" s="680">
        <f t="shared" ref="R169:R173" si="34">0.15*Q155</f>
        <v>-1.2940199999999999</v>
      </c>
      <c r="S169" s="675"/>
      <c r="U169" s="671">
        <f t="shared" si="31"/>
        <v>-1.5492957746478875</v>
      </c>
      <c r="V169" s="672" t="s">
        <v>70</v>
      </c>
      <c r="X169" s="673">
        <f t="shared" si="32"/>
        <v>-1.8225633802816901</v>
      </c>
      <c r="Z169" s="540">
        <f t="shared" si="33"/>
        <v>-1.8225633802816901</v>
      </c>
      <c r="AA169" s="674" t="s">
        <v>70</v>
      </c>
      <c r="AC169" s="1082"/>
      <c r="AD169" s="675"/>
    </row>
    <row r="170" spans="1:30" ht="15.75" customHeight="1">
      <c r="A170" s="1091"/>
      <c r="B170" s="160" t="s">
        <v>107</v>
      </c>
      <c r="C170" s="1113"/>
      <c r="D170" s="813">
        <v>2002</v>
      </c>
      <c r="E170" s="662" t="s">
        <v>31</v>
      </c>
      <c r="F170" s="716">
        <v>0.71</v>
      </c>
      <c r="G170" s="662" t="s">
        <v>72</v>
      </c>
      <c r="H170" s="676" t="s">
        <v>31</v>
      </c>
      <c r="I170" s="585"/>
      <c r="J170" s="684" t="s">
        <v>22</v>
      </c>
      <c r="K170" s="691" t="s">
        <v>346</v>
      </c>
      <c r="L170" s="593"/>
      <c r="M170" s="678" t="s">
        <v>76</v>
      </c>
      <c r="N170" s="697" t="s">
        <v>93</v>
      </c>
      <c r="O170" s="679"/>
      <c r="P170" s="717">
        <v>-1.1000000000000001</v>
      </c>
      <c r="Q170" s="717"/>
      <c r="R170" s="680">
        <f t="shared" si="34"/>
        <v>-1.3125059999999997</v>
      </c>
      <c r="S170" s="675"/>
      <c r="U170" s="671">
        <f t="shared" si="31"/>
        <v>-1.5492957746478875</v>
      </c>
      <c r="V170" s="672" t="s">
        <v>70</v>
      </c>
      <c r="X170" s="673">
        <f t="shared" si="32"/>
        <v>-1.8485999999999998</v>
      </c>
      <c r="Z170" s="540">
        <f t="shared" si="33"/>
        <v>-1.8485999999999998</v>
      </c>
      <c r="AA170" s="674" t="s">
        <v>70</v>
      </c>
      <c r="AC170" s="1082"/>
      <c r="AD170" s="675"/>
    </row>
    <row r="171" spans="1:30" ht="15.75" customHeight="1">
      <c r="A171" s="1091"/>
      <c r="B171" s="160" t="s">
        <v>107</v>
      </c>
      <c r="C171" s="1113"/>
      <c r="D171" s="813">
        <v>2006</v>
      </c>
      <c r="E171" s="662" t="s">
        <v>13</v>
      </c>
      <c r="F171" s="716">
        <v>0.71</v>
      </c>
      <c r="G171" s="662" t="s">
        <v>72</v>
      </c>
      <c r="H171" s="676" t="s">
        <v>110</v>
      </c>
      <c r="I171" s="585"/>
      <c r="J171" s="684" t="s">
        <v>22</v>
      </c>
      <c r="K171" s="691" t="s">
        <v>346</v>
      </c>
      <c r="L171" s="593"/>
      <c r="M171" s="678" t="s">
        <v>76</v>
      </c>
      <c r="N171" s="697" t="s">
        <v>93</v>
      </c>
      <c r="O171" s="679"/>
      <c r="P171" s="717">
        <v>-1.1000000000000001</v>
      </c>
      <c r="Q171" s="717"/>
      <c r="R171" s="680">
        <f t="shared" si="34"/>
        <v>-1.2385619999999999</v>
      </c>
      <c r="S171" s="675"/>
      <c r="U171" s="671">
        <f t="shared" si="31"/>
        <v>-1.5492957746478875</v>
      </c>
      <c r="V171" s="672" t="s">
        <v>70</v>
      </c>
      <c r="X171" s="673">
        <f t="shared" si="32"/>
        <v>-1.7444535211267607</v>
      </c>
      <c r="Z171" s="540">
        <f t="shared" si="33"/>
        <v>-1.7444535211267607</v>
      </c>
      <c r="AA171" s="674" t="s">
        <v>70</v>
      </c>
      <c r="AC171" s="1082"/>
      <c r="AD171" s="675"/>
    </row>
    <row r="172" spans="1:30" ht="15.75" customHeight="1">
      <c r="A172" s="1091"/>
      <c r="B172" s="160" t="s">
        <v>107</v>
      </c>
      <c r="C172" s="1113"/>
      <c r="D172" s="813">
        <v>2006</v>
      </c>
      <c r="E172" s="662" t="s">
        <v>109</v>
      </c>
      <c r="F172" s="661">
        <v>0.71</v>
      </c>
      <c r="G172" s="662" t="s">
        <v>72</v>
      </c>
      <c r="H172" s="676" t="s">
        <v>108</v>
      </c>
      <c r="I172" s="585"/>
      <c r="J172" s="684" t="s">
        <v>22</v>
      </c>
      <c r="K172" s="691" t="s">
        <v>346</v>
      </c>
      <c r="L172" s="593"/>
      <c r="M172" s="678" t="s">
        <v>76</v>
      </c>
      <c r="N172" s="697" t="s">
        <v>93</v>
      </c>
      <c r="O172" s="679"/>
      <c r="P172" s="717">
        <v>-1</v>
      </c>
      <c r="Q172" s="717"/>
      <c r="R172" s="680">
        <f t="shared" si="34"/>
        <v>-1.2570479999999999</v>
      </c>
      <c r="S172" s="675"/>
      <c r="U172" s="671">
        <f t="shared" si="31"/>
        <v>-1.4084507042253522</v>
      </c>
      <c r="V172" s="672" t="s">
        <v>70</v>
      </c>
      <c r="X172" s="673">
        <f t="shared" si="32"/>
        <v>-1.7704901408450704</v>
      </c>
      <c r="Z172" s="540">
        <f t="shared" si="33"/>
        <v>-1.7704901408450704</v>
      </c>
      <c r="AA172" s="674" t="s">
        <v>70</v>
      </c>
      <c r="AC172" s="1082"/>
      <c r="AD172" s="675"/>
    </row>
    <row r="173" spans="1:30" ht="15.75" customHeight="1">
      <c r="A173" s="1091"/>
      <c r="B173" s="160" t="s">
        <v>107</v>
      </c>
      <c r="C173" s="1113"/>
      <c r="D173" s="808">
        <v>2006</v>
      </c>
      <c r="E173" s="662" t="s">
        <v>7</v>
      </c>
      <c r="F173" s="661">
        <v>0.71</v>
      </c>
      <c r="G173" s="662" t="s">
        <v>72</v>
      </c>
      <c r="H173" s="676" t="s">
        <v>98</v>
      </c>
      <c r="I173" s="585"/>
      <c r="J173" s="684" t="s">
        <v>22</v>
      </c>
      <c r="K173" s="691" t="s">
        <v>346</v>
      </c>
      <c r="L173" s="593"/>
      <c r="M173" s="678" t="s">
        <v>76</v>
      </c>
      <c r="N173" s="697" t="s">
        <v>93</v>
      </c>
      <c r="O173" s="679"/>
      <c r="P173" s="717">
        <v>-1.1000000000000001</v>
      </c>
      <c r="Q173" s="717"/>
      <c r="R173" s="680">
        <f t="shared" si="34"/>
        <v>-1.2940199999999999</v>
      </c>
      <c r="S173" s="675"/>
      <c r="U173" s="671">
        <f t="shared" si="31"/>
        <v>-1.5492957746478875</v>
      </c>
      <c r="V173" s="672" t="s">
        <v>70</v>
      </c>
      <c r="X173" s="673">
        <f t="shared" si="32"/>
        <v>-1.8225633802816901</v>
      </c>
      <c r="Z173" s="540">
        <f t="shared" si="33"/>
        <v>-1.8225633802816901</v>
      </c>
      <c r="AA173" s="674" t="s">
        <v>70</v>
      </c>
      <c r="AC173" s="1082"/>
      <c r="AD173" s="675"/>
    </row>
    <row r="174" spans="1:30" ht="15.75" customHeight="1">
      <c r="A174" s="1091"/>
      <c r="B174" s="314"/>
      <c r="C174" s="628"/>
      <c r="D174" s="809"/>
      <c r="E174" s="629"/>
      <c r="F174" s="630"/>
      <c r="G174" s="629"/>
      <c r="H174" s="631"/>
      <c r="I174" s="585"/>
      <c r="J174" s="632"/>
      <c r="K174" s="633"/>
      <c r="L174" s="593"/>
      <c r="M174" s="634"/>
      <c r="N174" s="629"/>
      <c r="O174" s="635"/>
      <c r="P174" s="719"/>
      <c r="Q174" s="719"/>
      <c r="R174" s="637"/>
      <c r="S174" s="720"/>
      <c r="U174" s="639"/>
      <c r="V174" s="640"/>
      <c r="X174" s="641"/>
      <c r="Z174" s="538"/>
      <c r="AA174" s="642"/>
      <c r="AC174" s="1082"/>
      <c r="AD174" s="638"/>
    </row>
    <row r="175" spans="1:30" ht="15.75" customHeight="1">
      <c r="A175" s="1091"/>
      <c r="B175" s="160"/>
      <c r="C175" s="659"/>
      <c r="D175" s="808"/>
      <c r="E175" s="662"/>
      <c r="F175" s="661"/>
      <c r="G175" s="662"/>
      <c r="H175" s="676"/>
      <c r="I175" s="585"/>
      <c r="J175" s="684"/>
      <c r="K175" s="691"/>
      <c r="L175" s="593"/>
      <c r="M175" s="678"/>
      <c r="N175" s="662"/>
      <c r="O175" s="679"/>
      <c r="P175" s="717"/>
      <c r="Q175" s="717"/>
      <c r="R175" s="680"/>
      <c r="S175" s="718"/>
      <c r="U175" s="671"/>
      <c r="V175" s="672"/>
      <c r="X175" s="673"/>
      <c r="Z175" s="540"/>
      <c r="AA175" s="674"/>
      <c r="AC175" s="1082"/>
      <c r="AD175" s="675"/>
    </row>
    <row r="176" spans="1:30" ht="15.75" customHeight="1">
      <c r="A176" s="1091"/>
      <c r="B176" s="160" t="s">
        <v>610</v>
      </c>
      <c r="C176" s="1112" t="s">
        <v>332</v>
      </c>
      <c r="D176" s="813">
        <v>2006</v>
      </c>
      <c r="E176" s="662" t="s">
        <v>7</v>
      </c>
      <c r="F176" s="661">
        <v>0.71</v>
      </c>
      <c r="G176" s="662" t="s">
        <v>72</v>
      </c>
      <c r="H176" s="676" t="s">
        <v>98</v>
      </c>
      <c r="I176" s="585"/>
      <c r="J176" s="684" t="s">
        <v>22</v>
      </c>
      <c r="K176" s="691" t="s">
        <v>346</v>
      </c>
      <c r="L176" s="593"/>
      <c r="M176" s="678" t="s">
        <v>19</v>
      </c>
      <c r="N176" s="662" t="s">
        <v>18</v>
      </c>
      <c r="O176" s="679"/>
      <c r="P176" s="717">
        <v>16.399999999999999</v>
      </c>
      <c r="Q176" s="717"/>
      <c r="R176" s="680"/>
      <c r="S176" s="718"/>
      <c r="U176" s="671">
        <f>P176/F176</f>
        <v>23.098591549295772</v>
      </c>
      <c r="V176" s="672" t="s">
        <v>70</v>
      </c>
      <c r="X176" s="673"/>
      <c r="Z176" s="540">
        <f>U176</f>
        <v>23.098591549295772</v>
      </c>
      <c r="AA176" s="674" t="s">
        <v>70</v>
      </c>
      <c r="AC176" s="1082"/>
      <c r="AD176" s="675"/>
    </row>
    <row r="177" spans="1:30" ht="15.75" customHeight="1">
      <c r="A177" s="1091"/>
      <c r="B177" s="160" t="s">
        <v>610</v>
      </c>
      <c r="C177" s="1112"/>
      <c r="D177" s="813">
        <v>2006</v>
      </c>
      <c r="E177" s="662" t="s">
        <v>7</v>
      </c>
      <c r="F177" s="661">
        <v>0.71</v>
      </c>
      <c r="G177" s="662" t="s">
        <v>72</v>
      </c>
      <c r="H177" s="676" t="s">
        <v>98</v>
      </c>
      <c r="I177" s="585"/>
      <c r="J177" s="684" t="s">
        <v>22</v>
      </c>
      <c r="K177" s="691" t="s">
        <v>99</v>
      </c>
      <c r="L177" s="593"/>
      <c r="M177" s="678" t="s">
        <v>19</v>
      </c>
      <c r="N177" s="662" t="s">
        <v>18</v>
      </c>
      <c r="O177" s="679"/>
      <c r="P177" s="717">
        <v>17.399999999999999</v>
      </c>
      <c r="Q177" s="717"/>
      <c r="R177" s="680"/>
      <c r="S177" s="718"/>
      <c r="U177" s="671">
        <f>P177/F177</f>
        <v>24.507042253521124</v>
      </c>
      <c r="V177" s="672" t="s">
        <v>70</v>
      </c>
      <c r="X177" s="673"/>
      <c r="Z177" s="540">
        <f>U177</f>
        <v>24.507042253521124</v>
      </c>
      <c r="AA177" s="674" t="s">
        <v>70</v>
      </c>
      <c r="AC177" s="1082"/>
      <c r="AD177" s="675"/>
    </row>
    <row r="178" spans="1:30" ht="15.75" customHeight="1">
      <c r="A178" s="1091"/>
      <c r="B178" s="160" t="s">
        <v>610</v>
      </c>
      <c r="C178" s="1112"/>
      <c r="D178" s="813">
        <v>2006</v>
      </c>
      <c r="E178" s="662" t="s">
        <v>7</v>
      </c>
      <c r="F178" s="661">
        <v>0.71</v>
      </c>
      <c r="G178" s="662" t="s">
        <v>72</v>
      </c>
      <c r="H178" s="676" t="s">
        <v>98</v>
      </c>
      <c r="I178" s="585"/>
      <c r="J178" s="684" t="s">
        <v>340</v>
      </c>
      <c r="K178" s="691" t="s">
        <v>105</v>
      </c>
      <c r="L178" s="593"/>
      <c r="M178" s="678" t="s">
        <v>19</v>
      </c>
      <c r="N178" s="662" t="s">
        <v>18</v>
      </c>
      <c r="O178" s="679"/>
      <c r="P178" s="717">
        <v>18.5</v>
      </c>
      <c r="Q178" s="717"/>
      <c r="R178" s="680"/>
      <c r="S178" s="718"/>
      <c r="U178" s="671">
        <f>P178/F178</f>
        <v>26.056338028169016</v>
      </c>
      <c r="V178" s="672" t="s">
        <v>70</v>
      </c>
      <c r="X178" s="673"/>
      <c r="Z178" s="540">
        <f>U178</f>
        <v>26.056338028169016</v>
      </c>
      <c r="AA178" s="674" t="s">
        <v>70</v>
      </c>
      <c r="AC178" s="1082"/>
      <c r="AD178" s="675"/>
    </row>
    <row r="179" spans="1:30" ht="15.75" customHeight="1">
      <c r="A179" s="1091"/>
      <c r="B179" s="160" t="s">
        <v>610</v>
      </c>
      <c r="C179" s="1112"/>
      <c r="D179" s="813">
        <v>2006</v>
      </c>
      <c r="E179" s="662" t="s">
        <v>7</v>
      </c>
      <c r="F179" s="661">
        <v>0.71</v>
      </c>
      <c r="G179" s="662" t="s">
        <v>72</v>
      </c>
      <c r="H179" s="676" t="s">
        <v>98</v>
      </c>
      <c r="I179" s="585"/>
      <c r="J179" s="684" t="s">
        <v>22</v>
      </c>
      <c r="K179" s="691" t="s">
        <v>21</v>
      </c>
      <c r="L179" s="593"/>
      <c r="M179" s="678" t="s">
        <v>19</v>
      </c>
      <c r="N179" s="662" t="s">
        <v>18</v>
      </c>
      <c r="O179" s="679"/>
      <c r="P179" s="717">
        <v>21.1</v>
      </c>
      <c r="Q179" s="717"/>
      <c r="R179" s="680"/>
      <c r="S179" s="718"/>
      <c r="U179" s="671">
        <f>P179/F179</f>
        <v>29.718309859154932</v>
      </c>
      <c r="V179" s="672" t="s">
        <v>70</v>
      </c>
      <c r="X179" s="673"/>
      <c r="Z179" s="540">
        <f>U179</f>
        <v>29.718309859154932</v>
      </c>
      <c r="AA179" s="674" t="s">
        <v>70</v>
      </c>
      <c r="AC179" s="1082"/>
      <c r="AD179" s="675"/>
    </row>
    <row r="180" spans="1:30" ht="15.75" customHeight="1">
      <c r="A180" s="1091"/>
      <c r="B180" s="160" t="s">
        <v>610</v>
      </c>
      <c r="C180" s="1112"/>
      <c r="D180" s="813">
        <v>2006</v>
      </c>
      <c r="E180" s="662" t="s">
        <v>7</v>
      </c>
      <c r="F180" s="661">
        <v>0.71</v>
      </c>
      <c r="G180" s="662" t="s">
        <v>72</v>
      </c>
      <c r="H180" s="676" t="s">
        <v>98</v>
      </c>
      <c r="I180" s="585"/>
      <c r="J180" s="684" t="s">
        <v>22</v>
      </c>
      <c r="K180" s="691" t="s">
        <v>347</v>
      </c>
      <c r="L180" s="593"/>
      <c r="M180" s="678" t="s">
        <v>19</v>
      </c>
      <c r="N180" s="662" t="s">
        <v>18</v>
      </c>
      <c r="O180" s="679"/>
      <c r="P180" s="717">
        <v>22.4</v>
      </c>
      <c r="Q180" s="717"/>
      <c r="R180" s="680"/>
      <c r="S180" s="718"/>
      <c r="U180" s="671">
        <f>P180/F180</f>
        <v>31.549295774647888</v>
      </c>
      <c r="V180" s="672" t="s">
        <v>70</v>
      </c>
      <c r="X180" s="673"/>
      <c r="Z180" s="540">
        <f>U180</f>
        <v>31.549295774647888</v>
      </c>
      <c r="AA180" s="674" t="s">
        <v>70</v>
      </c>
      <c r="AC180" s="1082"/>
      <c r="AD180" s="675"/>
    </row>
    <row r="181" spans="1:30" ht="15.75" customHeight="1">
      <c r="A181" s="1091"/>
      <c r="B181" s="160"/>
      <c r="C181" s="659"/>
      <c r="D181" s="813"/>
      <c r="E181" s="662"/>
      <c r="F181" s="661"/>
      <c r="G181" s="662"/>
      <c r="H181" s="676"/>
      <c r="I181" s="585"/>
      <c r="J181" s="684"/>
      <c r="K181" s="691"/>
      <c r="L181" s="593"/>
      <c r="M181" s="678"/>
      <c r="N181" s="662"/>
      <c r="O181" s="679"/>
      <c r="P181" s="717"/>
      <c r="Q181" s="717"/>
      <c r="R181" s="680"/>
      <c r="S181" s="718"/>
      <c r="U181" s="671"/>
      <c r="V181" s="672"/>
      <c r="X181" s="673"/>
      <c r="Z181" s="540"/>
      <c r="AA181" s="674"/>
      <c r="AC181" s="1082"/>
      <c r="AD181" s="675"/>
    </row>
    <row r="182" spans="1:30" ht="15.75" customHeight="1">
      <c r="A182" s="1091"/>
      <c r="B182" s="160" t="s">
        <v>610</v>
      </c>
      <c r="C182" s="1112" t="s">
        <v>77</v>
      </c>
      <c r="D182" s="813">
        <v>2006</v>
      </c>
      <c r="E182" s="662" t="s">
        <v>7</v>
      </c>
      <c r="F182" s="661">
        <v>0.71</v>
      </c>
      <c r="G182" s="662" t="s">
        <v>72</v>
      </c>
      <c r="H182" s="676" t="s">
        <v>98</v>
      </c>
      <c r="I182" s="585"/>
      <c r="J182" s="684" t="s">
        <v>22</v>
      </c>
      <c r="K182" s="691" t="s">
        <v>346</v>
      </c>
      <c r="L182" s="593"/>
      <c r="M182" s="678" t="s">
        <v>76</v>
      </c>
      <c r="N182" s="697" t="s">
        <v>101</v>
      </c>
      <c r="O182" s="679"/>
      <c r="P182" s="717">
        <v>-7.117</v>
      </c>
      <c r="Q182" s="681">
        <f>P182*$Q$10</f>
        <v>-8.7709907999999999</v>
      </c>
      <c r="R182" s="680"/>
      <c r="S182" s="675"/>
      <c r="U182" s="671">
        <f>Q182/F182</f>
        <v>-12.353508169014084</v>
      </c>
      <c r="V182" s="672" t="s">
        <v>70</v>
      </c>
      <c r="X182" s="673"/>
      <c r="Z182" s="540">
        <f>U182</f>
        <v>-12.353508169014084</v>
      </c>
      <c r="AA182" s="674" t="s">
        <v>70</v>
      </c>
      <c r="AC182" s="1082"/>
      <c r="AD182" s="675" t="s">
        <v>106</v>
      </c>
    </row>
    <row r="183" spans="1:30" ht="15.75" customHeight="1">
      <c r="A183" s="1091"/>
      <c r="B183" s="160" t="s">
        <v>610</v>
      </c>
      <c r="C183" s="1113"/>
      <c r="D183" s="813">
        <v>2006</v>
      </c>
      <c r="E183" s="662" t="s">
        <v>7</v>
      </c>
      <c r="F183" s="661">
        <v>0.71</v>
      </c>
      <c r="G183" s="662" t="s">
        <v>72</v>
      </c>
      <c r="H183" s="676" t="s">
        <v>98</v>
      </c>
      <c r="I183" s="585"/>
      <c r="J183" s="684" t="s">
        <v>22</v>
      </c>
      <c r="K183" s="691" t="s">
        <v>99</v>
      </c>
      <c r="L183" s="593"/>
      <c r="M183" s="678" t="s">
        <v>76</v>
      </c>
      <c r="N183" s="697" t="s">
        <v>101</v>
      </c>
      <c r="O183" s="679"/>
      <c r="P183" s="717">
        <v>-7.1980000000000004</v>
      </c>
      <c r="Q183" s="681">
        <f t="shared" ref="Q183:Q186" si="35">P183*$Q$10</f>
        <v>-8.8708152000000009</v>
      </c>
      <c r="R183" s="680"/>
      <c r="S183" s="675"/>
      <c r="U183" s="671">
        <f>Q183/F183</f>
        <v>-12.494105915492959</v>
      </c>
      <c r="V183" s="672" t="s">
        <v>70</v>
      </c>
      <c r="X183" s="673"/>
      <c r="Z183" s="540">
        <f>U183</f>
        <v>-12.494105915492959</v>
      </c>
      <c r="AA183" s="674" t="s">
        <v>70</v>
      </c>
      <c r="AC183" s="1082"/>
      <c r="AD183" s="675" t="s">
        <v>106</v>
      </c>
    </row>
    <row r="184" spans="1:30" ht="15.75" customHeight="1">
      <c r="A184" s="1091"/>
      <c r="B184" s="160" t="s">
        <v>610</v>
      </c>
      <c r="C184" s="1113"/>
      <c r="D184" s="813">
        <v>2006</v>
      </c>
      <c r="E184" s="662" t="s">
        <v>7</v>
      </c>
      <c r="F184" s="661">
        <v>0.71</v>
      </c>
      <c r="G184" s="662" t="s">
        <v>72</v>
      </c>
      <c r="H184" s="676" t="s">
        <v>98</v>
      </c>
      <c r="I184" s="585"/>
      <c r="J184" s="684" t="s">
        <v>340</v>
      </c>
      <c r="K184" s="691" t="s">
        <v>105</v>
      </c>
      <c r="L184" s="593"/>
      <c r="M184" s="678" t="s">
        <v>76</v>
      </c>
      <c r="N184" s="697" t="s">
        <v>101</v>
      </c>
      <c r="O184" s="679"/>
      <c r="P184" s="717">
        <v>-10.733000000000001</v>
      </c>
      <c r="Q184" s="681">
        <f t="shared" si="35"/>
        <v>-13.227349200000001</v>
      </c>
      <c r="R184" s="680"/>
      <c r="S184" s="675"/>
      <c r="U184" s="671">
        <f>Q184/F184</f>
        <v>-18.63006929577465</v>
      </c>
      <c r="V184" s="672" t="s">
        <v>70</v>
      </c>
      <c r="X184" s="673"/>
      <c r="Z184" s="540">
        <f>U184</f>
        <v>-18.63006929577465</v>
      </c>
      <c r="AA184" s="674" t="s">
        <v>70</v>
      </c>
      <c r="AC184" s="1082"/>
      <c r="AD184" s="675" t="s">
        <v>106</v>
      </c>
    </row>
    <row r="185" spans="1:30" ht="15.75" customHeight="1">
      <c r="A185" s="1091"/>
      <c r="B185" s="160" t="s">
        <v>610</v>
      </c>
      <c r="C185" s="1113"/>
      <c r="D185" s="813">
        <v>2006</v>
      </c>
      <c r="E185" s="662" t="s">
        <v>7</v>
      </c>
      <c r="F185" s="661">
        <v>0.71</v>
      </c>
      <c r="G185" s="662" t="s">
        <v>72</v>
      </c>
      <c r="H185" s="676" t="s">
        <v>98</v>
      </c>
      <c r="I185" s="585"/>
      <c r="J185" s="684" t="s">
        <v>22</v>
      </c>
      <c r="K185" s="691" t="s">
        <v>21</v>
      </c>
      <c r="L185" s="593"/>
      <c r="M185" s="678" t="s">
        <v>76</v>
      </c>
      <c r="N185" s="697" t="s">
        <v>101</v>
      </c>
      <c r="O185" s="679"/>
      <c r="P185" s="717">
        <v>-8.9700000000000006</v>
      </c>
      <c r="Q185" s="681">
        <f t="shared" si="35"/>
        <v>-11.054628000000001</v>
      </c>
      <c r="R185" s="680"/>
      <c r="S185" s="675"/>
      <c r="U185" s="671">
        <f>Q185/F185</f>
        <v>-15.569898591549299</v>
      </c>
      <c r="V185" s="672" t="s">
        <v>70</v>
      </c>
      <c r="X185" s="673"/>
      <c r="Z185" s="540">
        <f>U185</f>
        <v>-15.569898591549299</v>
      </c>
      <c r="AA185" s="674" t="s">
        <v>70</v>
      </c>
      <c r="AC185" s="1082"/>
      <c r="AD185" s="675" t="s">
        <v>106</v>
      </c>
    </row>
    <row r="186" spans="1:30" ht="15.75" customHeight="1">
      <c r="A186" s="1091"/>
      <c r="B186" s="160" t="s">
        <v>610</v>
      </c>
      <c r="C186" s="1113"/>
      <c r="D186" s="813">
        <v>2006</v>
      </c>
      <c r="E186" s="662" t="s">
        <v>7</v>
      </c>
      <c r="F186" s="661">
        <v>0.71</v>
      </c>
      <c r="G186" s="662" t="s">
        <v>72</v>
      </c>
      <c r="H186" s="676" t="s">
        <v>98</v>
      </c>
      <c r="I186" s="585"/>
      <c r="J186" s="684" t="s">
        <v>22</v>
      </c>
      <c r="K186" s="691" t="s">
        <v>347</v>
      </c>
      <c r="L186" s="593"/>
      <c r="M186" s="678" t="s">
        <v>76</v>
      </c>
      <c r="N186" s="697" t="s">
        <v>101</v>
      </c>
      <c r="O186" s="679"/>
      <c r="P186" s="717">
        <v>-9.3979999999999997</v>
      </c>
      <c r="Q186" s="681">
        <f t="shared" si="35"/>
        <v>-11.582095199999999</v>
      </c>
      <c r="R186" s="680"/>
      <c r="S186" s="675"/>
      <c r="U186" s="671">
        <f>Q186/F186</f>
        <v>-16.31281014084507</v>
      </c>
      <c r="V186" s="672" t="s">
        <v>70</v>
      </c>
      <c r="X186" s="673"/>
      <c r="Z186" s="540">
        <f>U186</f>
        <v>-16.31281014084507</v>
      </c>
      <c r="AA186" s="674" t="s">
        <v>70</v>
      </c>
      <c r="AC186" s="1082"/>
      <c r="AD186" s="675" t="s">
        <v>106</v>
      </c>
    </row>
    <row r="187" spans="1:30" ht="15.75" customHeight="1">
      <c r="A187" s="1091"/>
      <c r="B187" s="160"/>
      <c r="C187" s="698"/>
      <c r="D187" s="813"/>
      <c r="E187" s="662"/>
      <c r="F187" s="661"/>
      <c r="G187" s="662"/>
      <c r="H187" s="676"/>
      <c r="I187" s="585"/>
      <c r="J187" s="684"/>
      <c r="K187" s="691"/>
      <c r="L187" s="593"/>
      <c r="M187" s="678"/>
      <c r="N187" s="697"/>
      <c r="O187" s="679"/>
      <c r="P187" s="717"/>
      <c r="Q187" s="717"/>
      <c r="R187" s="680"/>
      <c r="S187" s="675"/>
      <c r="U187" s="671"/>
      <c r="V187" s="672"/>
      <c r="X187" s="673"/>
      <c r="Z187" s="540"/>
      <c r="AA187" s="674"/>
      <c r="AC187" s="1082"/>
      <c r="AD187" s="675"/>
    </row>
    <row r="188" spans="1:30" ht="15.75" customHeight="1">
      <c r="A188" s="1091"/>
      <c r="B188" s="160" t="s">
        <v>610</v>
      </c>
      <c r="C188" s="1112" t="s">
        <v>334</v>
      </c>
      <c r="D188" s="813">
        <v>2006</v>
      </c>
      <c r="E188" s="662" t="s">
        <v>7</v>
      </c>
      <c r="F188" s="661">
        <v>0.71</v>
      </c>
      <c r="G188" s="662" t="s">
        <v>72</v>
      </c>
      <c r="H188" s="676" t="s">
        <v>98</v>
      </c>
      <c r="I188" s="585"/>
      <c r="J188" s="684" t="s">
        <v>22</v>
      </c>
      <c r="K188" s="691" t="s">
        <v>346</v>
      </c>
      <c r="L188" s="593"/>
      <c r="M188" s="678" t="s">
        <v>76</v>
      </c>
      <c r="N188" s="697" t="s">
        <v>95</v>
      </c>
      <c r="O188" s="679"/>
      <c r="P188" s="717">
        <v>-3.6</v>
      </c>
      <c r="Q188" s="717"/>
      <c r="R188" s="680">
        <f>0.5*Q182</f>
        <v>-4.3854953999999999</v>
      </c>
      <c r="S188" s="675"/>
      <c r="U188" s="671">
        <f>P188/F188</f>
        <v>-5.070422535211268</v>
      </c>
      <c r="V188" s="672" t="s">
        <v>70</v>
      </c>
      <c r="X188" s="673">
        <f>R188/F188</f>
        <v>-6.1767540845070421</v>
      </c>
      <c r="Z188" s="540">
        <f>X188</f>
        <v>-6.1767540845070421</v>
      </c>
      <c r="AA188" s="674" t="s">
        <v>70</v>
      </c>
      <c r="AC188" s="1082"/>
      <c r="AD188" s="675"/>
    </row>
    <row r="189" spans="1:30" ht="15.75" customHeight="1">
      <c r="A189" s="1091"/>
      <c r="B189" s="160" t="s">
        <v>610</v>
      </c>
      <c r="C189" s="1113"/>
      <c r="D189" s="813">
        <v>2006</v>
      </c>
      <c r="E189" s="662" t="s">
        <v>7</v>
      </c>
      <c r="F189" s="661">
        <v>0.71</v>
      </c>
      <c r="G189" s="662" t="s">
        <v>72</v>
      </c>
      <c r="H189" s="676" t="s">
        <v>98</v>
      </c>
      <c r="I189" s="585"/>
      <c r="J189" s="684" t="s">
        <v>22</v>
      </c>
      <c r="K189" s="691" t="s">
        <v>99</v>
      </c>
      <c r="L189" s="593"/>
      <c r="M189" s="678" t="s">
        <v>76</v>
      </c>
      <c r="N189" s="697" t="s">
        <v>95</v>
      </c>
      <c r="O189" s="679"/>
      <c r="P189" s="717">
        <v>-3.6</v>
      </c>
      <c r="Q189" s="717"/>
      <c r="R189" s="680">
        <f t="shared" ref="R189:R192" si="36">0.5*Q183</f>
        <v>-4.4354076000000004</v>
      </c>
      <c r="S189" s="675"/>
      <c r="U189" s="671">
        <f>P189/F189</f>
        <v>-5.070422535211268</v>
      </c>
      <c r="V189" s="672" t="s">
        <v>70</v>
      </c>
      <c r="X189" s="673">
        <f>R189/F189</f>
        <v>-6.2470529577464795</v>
      </c>
      <c r="Z189" s="540">
        <f>X189</f>
        <v>-6.2470529577464795</v>
      </c>
      <c r="AA189" s="674" t="s">
        <v>70</v>
      </c>
      <c r="AC189" s="1082"/>
      <c r="AD189" s="675"/>
    </row>
    <row r="190" spans="1:30" ht="15.75" customHeight="1">
      <c r="A190" s="1091"/>
      <c r="B190" s="160" t="s">
        <v>610</v>
      </c>
      <c r="C190" s="1113"/>
      <c r="D190" s="813">
        <v>2006</v>
      </c>
      <c r="E190" s="662" t="s">
        <v>7</v>
      </c>
      <c r="F190" s="661">
        <v>0.71</v>
      </c>
      <c r="G190" s="662" t="s">
        <v>72</v>
      </c>
      <c r="H190" s="676" t="s">
        <v>98</v>
      </c>
      <c r="I190" s="585"/>
      <c r="J190" s="684" t="s">
        <v>340</v>
      </c>
      <c r="K190" s="691" t="s">
        <v>105</v>
      </c>
      <c r="L190" s="593"/>
      <c r="M190" s="678" t="s">
        <v>76</v>
      </c>
      <c r="N190" s="697" t="s">
        <v>95</v>
      </c>
      <c r="O190" s="679"/>
      <c r="P190" s="717">
        <v>-5.4</v>
      </c>
      <c r="Q190" s="717"/>
      <c r="R190" s="680">
        <f t="shared" si="36"/>
        <v>-6.6136746000000004</v>
      </c>
      <c r="S190" s="675"/>
      <c r="U190" s="671">
        <f>P190/F190</f>
        <v>-7.6056338028169019</v>
      </c>
      <c r="V190" s="672" t="s">
        <v>70</v>
      </c>
      <c r="X190" s="673">
        <f>R190/F190</f>
        <v>-9.3150346478873249</v>
      </c>
      <c r="Z190" s="540">
        <f>X190</f>
        <v>-9.3150346478873249</v>
      </c>
      <c r="AA190" s="674" t="s">
        <v>70</v>
      </c>
      <c r="AC190" s="1082"/>
      <c r="AD190" s="675"/>
    </row>
    <row r="191" spans="1:30" ht="15.75" customHeight="1">
      <c r="A191" s="1091"/>
      <c r="B191" s="160" t="s">
        <v>610</v>
      </c>
      <c r="C191" s="1113"/>
      <c r="D191" s="813">
        <v>2006</v>
      </c>
      <c r="E191" s="662" t="s">
        <v>7</v>
      </c>
      <c r="F191" s="661">
        <v>0.71</v>
      </c>
      <c r="G191" s="662" t="s">
        <v>72</v>
      </c>
      <c r="H191" s="676" t="s">
        <v>98</v>
      </c>
      <c r="I191" s="585"/>
      <c r="J191" s="684" t="s">
        <v>22</v>
      </c>
      <c r="K191" s="691" t="s">
        <v>21</v>
      </c>
      <c r="L191" s="593"/>
      <c r="M191" s="678" t="s">
        <v>76</v>
      </c>
      <c r="N191" s="697" t="s">
        <v>95</v>
      </c>
      <c r="O191" s="679"/>
      <c r="P191" s="717">
        <v>-4.5</v>
      </c>
      <c r="Q191" s="717"/>
      <c r="R191" s="680">
        <f t="shared" si="36"/>
        <v>-5.5273140000000005</v>
      </c>
      <c r="S191" s="675"/>
      <c r="U191" s="671">
        <f>P191/F191</f>
        <v>-6.3380281690140849</v>
      </c>
      <c r="V191" s="672" t="s">
        <v>70</v>
      </c>
      <c r="X191" s="673">
        <f>R191/F191</f>
        <v>-7.7849492957746493</v>
      </c>
      <c r="Z191" s="540">
        <f>X191</f>
        <v>-7.7849492957746493</v>
      </c>
      <c r="AA191" s="674" t="s">
        <v>70</v>
      </c>
      <c r="AC191" s="1082"/>
      <c r="AD191" s="675"/>
    </row>
    <row r="192" spans="1:30" ht="15.75" customHeight="1">
      <c r="A192" s="1091"/>
      <c r="B192" s="160" t="s">
        <v>610</v>
      </c>
      <c r="C192" s="1113"/>
      <c r="D192" s="813">
        <v>2006</v>
      </c>
      <c r="E192" s="662" t="s">
        <v>7</v>
      </c>
      <c r="F192" s="661">
        <v>0.71</v>
      </c>
      <c r="G192" s="662" t="s">
        <v>72</v>
      </c>
      <c r="H192" s="676" t="s">
        <v>98</v>
      </c>
      <c r="I192" s="585"/>
      <c r="J192" s="684" t="s">
        <v>22</v>
      </c>
      <c r="K192" s="691" t="s">
        <v>347</v>
      </c>
      <c r="L192" s="593"/>
      <c r="M192" s="678" t="s">
        <v>76</v>
      </c>
      <c r="N192" s="697" t="s">
        <v>95</v>
      </c>
      <c r="O192" s="679"/>
      <c r="P192" s="717">
        <v>-4.7</v>
      </c>
      <c r="Q192" s="717"/>
      <c r="R192" s="680">
        <f t="shared" si="36"/>
        <v>-5.7910475999999997</v>
      </c>
      <c r="S192" s="675"/>
      <c r="U192" s="671">
        <f>P192/F192</f>
        <v>-6.6197183098591559</v>
      </c>
      <c r="V192" s="672" t="s">
        <v>70</v>
      </c>
      <c r="X192" s="673">
        <f>R192/F192</f>
        <v>-8.1564050704225348</v>
      </c>
      <c r="Z192" s="540">
        <f>X192</f>
        <v>-8.1564050704225348</v>
      </c>
      <c r="AA192" s="674" t="s">
        <v>70</v>
      </c>
      <c r="AC192" s="1082"/>
      <c r="AD192" s="675"/>
    </row>
    <row r="193" spans="1:30" ht="15.75" customHeight="1">
      <c r="A193" s="1091"/>
      <c r="B193" s="160"/>
      <c r="C193" s="698"/>
      <c r="D193" s="813"/>
      <c r="E193" s="662"/>
      <c r="F193" s="661"/>
      <c r="G193" s="662"/>
      <c r="H193" s="676"/>
      <c r="I193" s="585"/>
      <c r="J193" s="684"/>
      <c r="K193" s="691"/>
      <c r="L193" s="593"/>
      <c r="M193" s="678"/>
      <c r="N193" s="697"/>
      <c r="O193" s="679"/>
      <c r="P193" s="717"/>
      <c r="Q193" s="717"/>
      <c r="R193" s="680"/>
      <c r="S193" s="675"/>
      <c r="U193" s="671"/>
      <c r="V193" s="672"/>
      <c r="X193" s="673"/>
      <c r="Z193" s="540"/>
      <c r="AA193" s="674"/>
      <c r="AC193" s="1082"/>
      <c r="AD193" s="675"/>
    </row>
    <row r="194" spans="1:30" ht="15.75" customHeight="1">
      <c r="A194" s="1091"/>
      <c r="B194" s="160" t="s">
        <v>610</v>
      </c>
      <c r="C194" s="1112" t="s">
        <v>73</v>
      </c>
      <c r="D194" s="813">
        <v>2006</v>
      </c>
      <c r="E194" s="662" t="s">
        <v>7</v>
      </c>
      <c r="F194" s="661">
        <v>0.71</v>
      </c>
      <c r="G194" s="662" t="s">
        <v>72</v>
      </c>
      <c r="H194" s="676" t="s">
        <v>98</v>
      </c>
      <c r="I194" s="585"/>
      <c r="J194" s="684" t="s">
        <v>22</v>
      </c>
      <c r="K194" s="691" t="s">
        <v>346</v>
      </c>
      <c r="L194" s="593"/>
      <c r="M194" s="678" t="s">
        <v>76</v>
      </c>
      <c r="N194" s="697" t="s">
        <v>93</v>
      </c>
      <c r="O194" s="679"/>
      <c r="P194" s="717">
        <v>-1.1000000000000001</v>
      </c>
      <c r="Q194" s="717"/>
      <c r="R194" s="680">
        <f>0.15*Q182</f>
        <v>-1.3156486199999999</v>
      </c>
      <c r="S194" s="675"/>
      <c r="U194" s="671">
        <f>P194/F194</f>
        <v>-1.5492957746478875</v>
      </c>
      <c r="V194" s="672" t="s">
        <v>70</v>
      </c>
      <c r="X194" s="673">
        <f>R194/F194</f>
        <v>-1.8530262253521126</v>
      </c>
      <c r="Z194" s="540">
        <f>X194</f>
        <v>-1.8530262253521126</v>
      </c>
      <c r="AA194" s="674" t="s">
        <v>70</v>
      </c>
      <c r="AC194" s="1082"/>
      <c r="AD194" s="675"/>
    </row>
    <row r="195" spans="1:30" ht="15.75" customHeight="1">
      <c r="A195" s="1091"/>
      <c r="B195" s="160" t="s">
        <v>610</v>
      </c>
      <c r="C195" s="1112"/>
      <c r="D195" s="813">
        <v>2006</v>
      </c>
      <c r="E195" s="662" t="s">
        <v>7</v>
      </c>
      <c r="F195" s="661">
        <v>0.71</v>
      </c>
      <c r="G195" s="662" t="s">
        <v>72</v>
      </c>
      <c r="H195" s="676" t="s">
        <v>98</v>
      </c>
      <c r="I195" s="585"/>
      <c r="J195" s="684" t="s">
        <v>22</v>
      </c>
      <c r="K195" s="691" t="s">
        <v>99</v>
      </c>
      <c r="L195" s="593"/>
      <c r="M195" s="678" t="s">
        <v>76</v>
      </c>
      <c r="N195" s="697" t="s">
        <v>93</v>
      </c>
      <c r="O195" s="679"/>
      <c r="P195" s="717">
        <v>-1.1000000000000001</v>
      </c>
      <c r="Q195" s="717"/>
      <c r="R195" s="680">
        <f t="shared" ref="R195:R198" si="37">0.15*Q183</f>
        <v>-1.33062228</v>
      </c>
      <c r="S195" s="675"/>
      <c r="U195" s="671">
        <f>P195/F195</f>
        <v>-1.5492957746478875</v>
      </c>
      <c r="V195" s="672" t="s">
        <v>70</v>
      </c>
      <c r="X195" s="673">
        <f>R195/F195</f>
        <v>-1.8741158873239439</v>
      </c>
      <c r="Z195" s="540">
        <f>X195</f>
        <v>-1.8741158873239439</v>
      </c>
      <c r="AA195" s="674" t="s">
        <v>70</v>
      </c>
      <c r="AC195" s="1082"/>
      <c r="AD195" s="675"/>
    </row>
    <row r="196" spans="1:30" ht="15.75" customHeight="1">
      <c r="A196" s="1091"/>
      <c r="B196" s="160" t="s">
        <v>610</v>
      </c>
      <c r="C196" s="1112"/>
      <c r="D196" s="813">
        <v>2006</v>
      </c>
      <c r="E196" s="662" t="s">
        <v>7</v>
      </c>
      <c r="F196" s="661">
        <v>0.71</v>
      </c>
      <c r="G196" s="662" t="s">
        <v>72</v>
      </c>
      <c r="H196" s="676" t="s">
        <v>98</v>
      </c>
      <c r="I196" s="585"/>
      <c r="J196" s="684" t="s">
        <v>340</v>
      </c>
      <c r="K196" s="691" t="s">
        <v>105</v>
      </c>
      <c r="L196" s="593"/>
      <c r="M196" s="678" t="s">
        <v>76</v>
      </c>
      <c r="N196" s="697" t="s">
        <v>93</v>
      </c>
      <c r="O196" s="679"/>
      <c r="P196" s="717">
        <v>-1.6</v>
      </c>
      <c r="Q196" s="717"/>
      <c r="R196" s="680">
        <f t="shared" si="37"/>
        <v>-1.9841023799999999</v>
      </c>
      <c r="S196" s="675"/>
      <c r="U196" s="671">
        <f>P196/F196</f>
        <v>-2.2535211267605635</v>
      </c>
      <c r="V196" s="672" t="s">
        <v>70</v>
      </c>
      <c r="X196" s="673">
        <f>R196/F196</f>
        <v>-2.7945103943661973</v>
      </c>
      <c r="Z196" s="540">
        <f>X196</f>
        <v>-2.7945103943661973</v>
      </c>
      <c r="AA196" s="674" t="s">
        <v>70</v>
      </c>
      <c r="AC196" s="1082"/>
      <c r="AD196" s="675"/>
    </row>
    <row r="197" spans="1:30" ht="15.75" customHeight="1">
      <c r="A197" s="1091"/>
      <c r="B197" s="160" t="s">
        <v>610</v>
      </c>
      <c r="C197" s="1112"/>
      <c r="D197" s="813">
        <v>2006</v>
      </c>
      <c r="E197" s="662" t="s">
        <v>7</v>
      </c>
      <c r="F197" s="661">
        <v>0.71</v>
      </c>
      <c r="G197" s="662" t="s">
        <v>72</v>
      </c>
      <c r="H197" s="676" t="s">
        <v>98</v>
      </c>
      <c r="I197" s="585"/>
      <c r="J197" s="684" t="s">
        <v>22</v>
      </c>
      <c r="K197" s="691" t="s">
        <v>21</v>
      </c>
      <c r="L197" s="593"/>
      <c r="M197" s="678" t="s">
        <v>76</v>
      </c>
      <c r="N197" s="697" t="s">
        <v>93</v>
      </c>
      <c r="O197" s="679"/>
      <c r="P197" s="717">
        <v>-1.3</v>
      </c>
      <c r="Q197" s="717"/>
      <c r="R197" s="680">
        <f t="shared" si="37"/>
        <v>-1.6581942000000001</v>
      </c>
      <c r="S197" s="675"/>
      <c r="U197" s="671">
        <f>P197/F197</f>
        <v>-1.830985915492958</v>
      </c>
      <c r="V197" s="672" t="s">
        <v>70</v>
      </c>
      <c r="X197" s="673">
        <f>R197/F197</f>
        <v>-2.3354847887323946</v>
      </c>
      <c r="Z197" s="540">
        <f>X197</f>
        <v>-2.3354847887323946</v>
      </c>
      <c r="AA197" s="674" t="s">
        <v>70</v>
      </c>
      <c r="AC197" s="1082"/>
      <c r="AD197" s="675"/>
    </row>
    <row r="198" spans="1:30" ht="15.75" customHeight="1">
      <c r="A198" s="1091"/>
      <c r="B198" s="160" t="s">
        <v>610</v>
      </c>
      <c r="C198" s="1112"/>
      <c r="D198" s="813">
        <v>2006</v>
      </c>
      <c r="E198" s="662" t="s">
        <v>7</v>
      </c>
      <c r="F198" s="661">
        <v>0.71</v>
      </c>
      <c r="G198" s="662" t="s">
        <v>72</v>
      </c>
      <c r="H198" s="676" t="s">
        <v>98</v>
      </c>
      <c r="I198" s="585"/>
      <c r="J198" s="684" t="s">
        <v>22</v>
      </c>
      <c r="K198" s="691" t="s">
        <v>347</v>
      </c>
      <c r="L198" s="593"/>
      <c r="M198" s="678" t="s">
        <v>76</v>
      </c>
      <c r="N198" s="697" t="s">
        <v>93</v>
      </c>
      <c r="O198" s="679"/>
      <c r="P198" s="717">
        <v>-1.4</v>
      </c>
      <c r="Q198" s="717"/>
      <c r="R198" s="680">
        <f t="shared" si="37"/>
        <v>-1.7373142799999999</v>
      </c>
      <c r="S198" s="675"/>
      <c r="U198" s="671">
        <f>P198/F198</f>
        <v>-1.971830985915493</v>
      </c>
      <c r="V198" s="672" t="s">
        <v>70</v>
      </c>
      <c r="X198" s="673">
        <f>R198/F198</f>
        <v>-2.4469215211267605</v>
      </c>
      <c r="Z198" s="540">
        <f>X198</f>
        <v>-2.4469215211267605</v>
      </c>
      <c r="AA198" s="674" t="s">
        <v>70</v>
      </c>
      <c r="AC198" s="1082"/>
      <c r="AD198" s="675"/>
    </row>
    <row r="199" spans="1:30" ht="15.75" customHeight="1">
      <c r="A199" s="1091"/>
      <c r="B199" s="314"/>
      <c r="C199" s="628"/>
      <c r="D199" s="814"/>
      <c r="E199" s="629"/>
      <c r="F199" s="630"/>
      <c r="G199" s="629"/>
      <c r="H199" s="631"/>
      <c r="I199" s="585"/>
      <c r="J199" s="632"/>
      <c r="K199" s="633"/>
      <c r="L199" s="593"/>
      <c r="M199" s="634"/>
      <c r="N199" s="629"/>
      <c r="O199" s="635"/>
      <c r="P199" s="719"/>
      <c r="Q199" s="719"/>
      <c r="R199" s="637"/>
      <c r="S199" s="720"/>
      <c r="U199" s="639"/>
      <c r="V199" s="640"/>
      <c r="X199" s="673"/>
      <c r="Z199" s="538"/>
      <c r="AA199" s="642"/>
      <c r="AC199" s="1082"/>
      <c r="AD199" s="638"/>
    </row>
    <row r="200" spans="1:30" ht="15.75" customHeight="1">
      <c r="A200" s="1091"/>
      <c r="B200" s="312"/>
      <c r="C200" s="698"/>
      <c r="D200" s="813"/>
      <c r="E200" s="662"/>
      <c r="F200" s="716"/>
      <c r="G200" s="662"/>
      <c r="H200" s="676"/>
      <c r="I200" s="585"/>
      <c r="J200" s="684"/>
      <c r="K200" s="691"/>
      <c r="L200" s="593"/>
      <c r="M200" s="678"/>
      <c r="N200" s="662"/>
      <c r="O200" s="679"/>
      <c r="P200" s="717"/>
      <c r="Q200" s="717"/>
      <c r="R200" s="680"/>
      <c r="S200" s="718"/>
      <c r="U200" s="671"/>
      <c r="V200" s="672"/>
      <c r="X200" s="656"/>
      <c r="Z200" s="540"/>
      <c r="AA200" s="674"/>
      <c r="AC200" s="1082"/>
      <c r="AD200" s="675"/>
    </row>
    <row r="201" spans="1:30" ht="15.75" customHeight="1">
      <c r="A201" s="1091"/>
      <c r="B201" s="160" t="s">
        <v>610</v>
      </c>
      <c r="C201" s="1112" t="s">
        <v>332</v>
      </c>
      <c r="D201" s="813">
        <v>2006</v>
      </c>
      <c r="E201" s="662" t="s">
        <v>7</v>
      </c>
      <c r="F201" s="661">
        <v>0.71</v>
      </c>
      <c r="G201" s="662" t="s">
        <v>72</v>
      </c>
      <c r="H201" s="676" t="s">
        <v>98</v>
      </c>
      <c r="I201" s="585"/>
      <c r="J201" s="684" t="s">
        <v>22</v>
      </c>
      <c r="K201" s="691" t="s">
        <v>346</v>
      </c>
      <c r="L201" s="593"/>
      <c r="M201" s="678" t="s">
        <v>19</v>
      </c>
      <c r="N201" s="662" t="s">
        <v>99</v>
      </c>
      <c r="O201" s="679"/>
      <c r="P201" s="717">
        <v>16.600000000000001</v>
      </c>
      <c r="Q201" s="717"/>
      <c r="R201" s="680"/>
      <c r="S201" s="718"/>
      <c r="U201" s="671">
        <f>P201/F201</f>
        <v>23.380281690140848</v>
      </c>
      <c r="V201" s="672" t="s">
        <v>70</v>
      </c>
      <c r="X201" s="673"/>
      <c r="Z201" s="540">
        <f>U201</f>
        <v>23.380281690140848</v>
      </c>
      <c r="AA201" s="674" t="s">
        <v>70</v>
      </c>
      <c r="AC201" s="1082"/>
      <c r="AD201" s="675"/>
    </row>
    <row r="202" spans="1:30" ht="15.75" customHeight="1">
      <c r="A202" s="1091"/>
      <c r="B202" s="160" t="s">
        <v>610</v>
      </c>
      <c r="C202" s="1112"/>
      <c r="D202" s="813">
        <v>2006</v>
      </c>
      <c r="E202" s="662" t="s">
        <v>7</v>
      </c>
      <c r="F202" s="661">
        <v>0.71</v>
      </c>
      <c r="G202" s="662" t="s">
        <v>72</v>
      </c>
      <c r="H202" s="676" t="s">
        <v>98</v>
      </c>
      <c r="I202" s="585"/>
      <c r="J202" s="684" t="s">
        <v>22</v>
      </c>
      <c r="K202" s="691" t="s">
        <v>99</v>
      </c>
      <c r="L202" s="593"/>
      <c r="M202" s="678" t="s">
        <v>19</v>
      </c>
      <c r="N202" s="662" t="s">
        <v>99</v>
      </c>
      <c r="O202" s="679"/>
      <c r="P202" s="717">
        <v>17.5</v>
      </c>
      <c r="Q202" s="717"/>
      <c r="R202" s="680"/>
      <c r="S202" s="718"/>
      <c r="U202" s="671">
        <f>P202/F202</f>
        <v>24.647887323943664</v>
      </c>
      <c r="V202" s="672" t="s">
        <v>70</v>
      </c>
      <c r="X202" s="673"/>
      <c r="Z202" s="540">
        <f>U202</f>
        <v>24.647887323943664</v>
      </c>
      <c r="AA202" s="674" t="s">
        <v>70</v>
      </c>
      <c r="AC202" s="1082"/>
      <c r="AD202" s="675"/>
    </row>
    <row r="203" spans="1:30" ht="15.75" customHeight="1">
      <c r="A203" s="1091"/>
      <c r="B203" s="160" t="s">
        <v>610</v>
      </c>
      <c r="C203" s="1112"/>
      <c r="D203" s="813">
        <v>2006</v>
      </c>
      <c r="E203" s="662" t="s">
        <v>7</v>
      </c>
      <c r="F203" s="661">
        <v>0.71</v>
      </c>
      <c r="G203" s="662" t="s">
        <v>72</v>
      </c>
      <c r="H203" s="676" t="s">
        <v>98</v>
      </c>
      <c r="I203" s="585"/>
      <c r="J203" s="684" t="s">
        <v>340</v>
      </c>
      <c r="K203" s="691" t="s">
        <v>105</v>
      </c>
      <c r="L203" s="593"/>
      <c r="M203" s="678" t="s">
        <v>19</v>
      </c>
      <c r="N203" s="662" t="s">
        <v>99</v>
      </c>
      <c r="O203" s="679"/>
      <c r="P203" s="717">
        <v>19.7</v>
      </c>
      <c r="Q203" s="717"/>
      <c r="R203" s="680"/>
      <c r="S203" s="718"/>
      <c r="U203" s="671">
        <f>P203/F203</f>
        <v>27.746478873239436</v>
      </c>
      <c r="V203" s="672" t="s">
        <v>70</v>
      </c>
      <c r="X203" s="673"/>
      <c r="Z203" s="540">
        <f>U203</f>
        <v>27.746478873239436</v>
      </c>
      <c r="AA203" s="674" t="s">
        <v>70</v>
      </c>
      <c r="AC203" s="1082"/>
      <c r="AD203" s="675"/>
    </row>
    <row r="204" spans="1:30" ht="15.75" customHeight="1">
      <c r="A204" s="1091"/>
      <c r="B204" s="160" t="s">
        <v>610</v>
      </c>
      <c r="C204" s="1112"/>
      <c r="D204" s="813">
        <v>2006</v>
      </c>
      <c r="E204" s="662" t="s">
        <v>7</v>
      </c>
      <c r="F204" s="661">
        <v>0.71</v>
      </c>
      <c r="G204" s="662" t="s">
        <v>72</v>
      </c>
      <c r="H204" s="676" t="s">
        <v>98</v>
      </c>
      <c r="I204" s="585"/>
      <c r="J204" s="684" t="s">
        <v>22</v>
      </c>
      <c r="K204" s="691" t="s">
        <v>21</v>
      </c>
      <c r="L204" s="593"/>
      <c r="M204" s="678" t="s">
        <v>19</v>
      </c>
      <c r="N204" s="662" t="s">
        <v>99</v>
      </c>
      <c r="O204" s="679"/>
      <c r="P204" s="717">
        <v>22.2</v>
      </c>
      <c r="Q204" s="717"/>
      <c r="R204" s="680"/>
      <c r="S204" s="718"/>
      <c r="U204" s="671">
        <f>P204/F204</f>
        <v>31.267605633802816</v>
      </c>
      <c r="V204" s="672" t="s">
        <v>70</v>
      </c>
      <c r="X204" s="673"/>
      <c r="Z204" s="540">
        <f>U204</f>
        <v>31.267605633802816</v>
      </c>
      <c r="AA204" s="674" t="s">
        <v>70</v>
      </c>
      <c r="AC204" s="1082"/>
      <c r="AD204" s="675"/>
    </row>
    <row r="205" spans="1:30" ht="15.75" customHeight="1">
      <c r="A205" s="1091"/>
      <c r="B205" s="160" t="s">
        <v>610</v>
      </c>
      <c r="C205" s="1112"/>
      <c r="D205" s="813">
        <v>2006</v>
      </c>
      <c r="E205" s="662" t="s">
        <v>7</v>
      </c>
      <c r="F205" s="661">
        <v>0.71</v>
      </c>
      <c r="G205" s="662" t="s">
        <v>72</v>
      </c>
      <c r="H205" s="676" t="s">
        <v>98</v>
      </c>
      <c r="I205" s="585"/>
      <c r="J205" s="684" t="s">
        <v>22</v>
      </c>
      <c r="K205" s="691" t="s">
        <v>347</v>
      </c>
      <c r="L205" s="593"/>
      <c r="M205" s="678" t="s">
        <v>19</v>
      </c>
      <c r="N205" s="662" t="s">
        <v>99</v>
      </c>
      <c r="O205" s="679"/>
      <c r="P205" s="717">
        <v>23.5</v>
      </c>
      <c r="Q205" s="717"/>
      <c r="R205" s="680"/>
      <c r="S205" s="718"/>
      <c r="U205" s="671">
        <f>P205/F205</f>
        <v>33.098591549295776</v>
      </c>
      <c r="V205" s="672" t="s">
        <v>70</v>
      </c>
      <c r="X205" s="673"/>
      <c r="Z205" s="540">
        <f>U205</f>
        <v>33.098591549295776</v>
      </c>
      <c r="AA205" s="674" t="s">
        <v>70</v>
      </c>
      <c r="AC205" s="1082"/>
      <c r="AD205" s="675"/>
    </row>
    <row r="206" spans="1:30" ht="15.75" customHeight="1">
      <c r="A206" s="1091"/>
      <c r="B206" s="312"/>
      <c r="C206" s="698"/>
      <c r="D206" s="813"/>
      <c r="E206" s="662"/>
      <c r="F206" s="716"/>
      <c r="G206" s="662"/>
      <c r="H206" s="676"/>
      <c r="I206" s="585"/>
      <c r="J206" s="684"/>
      <c r="K206" s="691"/>
      <c r="L206" s="593"/>
      <c r="M206" s="678"/>
      <c r="N206" s="662"/>
      <c r="O206" s="679"/>
      <c r="P206" s="717"/>
      <c r="Q206" s="717"/>
      <c r="R206" s="680"/>
      <c r="S206" s="718"/>
      <c r="U206" s="671"/>
      <c r="V206" s="672"/>
      <c r="X206" s="673"/>
      <c r="Z206" s="540"/>
      <c r="AA206" s="674"/>
      <c r="AC206" s="1082"/>
      <c r="AD206" s="675"/>
    </row>
    <row r="207" spans="1:30" ht="15.75" customHeight="1">
      <c r="A207" s="1091"/>
      <c r="B207" s="160" t="s">
        <v>610</v>
      </c>
      <c r="C207" s="1112" t="s">
        <v>77</v>
      </c>
      <c r="D207" s="813">
        <v>2006</v>
      </c>
      <c r="E207" s="662" t="s">
        <v>7</v>
      </c>
      <c r="F207" s="661">
        <v>0.71</v>
      </c>
      <c r="G207" s="662" t="s">
        <v>72</v>
      </c>
      <c r="H207" s="676" t="s">
        <v>98</v>
      </c>
      <c r="I207" s="585"/>
      <c r="J207" s="684" t="s">
        <v>22</v>
      </c>
      <c r="K207" s="691" t="s">
        <v>346</v>
      </c>
      <c r="L207" s="593"/>
      <c r="M207" s="678" t="s">
        <v>76</v>
      </c>
      <c r="N207" s="697" t="s">
        <v>101</v>
      </c>
      <c r="O207" s="679"/>
      <c r="P207" s="717">
        <v>-7.117</v>
      </c>
      <c r="Q207" s="681">
        <f>P207*$Q$10</f>
        <v>-8.7709907999999999</v>
      </c>
      <c r="R207" s="680"/>
      <c r="S207" s="675"/>
      <c r="U207" s="671">
        <f>Q207/F207</f>
        <v>-12.353508169014084</v>
      </c>
      <c r="V207" s="672" t="s">
        <v>70</v>
      </c>
      <c r="X207" s="673"/>
      <c r="Z207" s="540">
        <f>U207</f>
        <v>-12.353508169014084</v>
      </c>
      <c r="AA207" s="674" t="s">
        <v>70</v>
      </c>
      <c r="AC207" s="1082"/>
      <c r="AD207" s="675" t="s">
        <v>106</v>
      </c>
    </row>
    <row r="208" spans="1:30" ht="15.75" customHeight="1">
      <c r="A208" s="1091"/>
      <c r="B208" s="160" t="s">
        <v>610</v>
      </c>
      <c r="C208" s="1112"/>
      <c r="D208" s="813">
        <v>2006</v>
      </c>
      <c r="E208" s="662" t="s">
        <v>7</v>
      </c>
      <c r="F208" s="661">
        <v>0.71</v>
      </c>
      <c r="G208" s="662" t="s">
        <v>72</v>
      </c>
      <c r="H208" s="676" t="s">
        <v>98</v>
      </c>
      <c r="I208" s="585"/>
      <c r="J208" s="684" t="s">
        <v>22</v>
      </c>
      <c r="K208" s="691" t="s">
        <v>99</v>
      </c>
      <c r="L208" s="593"/>
      <c r="M208" s="678" t="s">
        <v>76</v>
      </c>
      <c r="N208" s="697" t="s">
        <v>101</v>
      </c>
      <c r="O208" s="679"/>
      <c r="P208" s="717">
        <v>-7.1980000000000004</v>
      </c>
      <c r="Q208" s="681">
        <f t="shared" ref="Q208:Q211" si="38">P208*$Q$10</f>
        <v>-8.8708152000000009</v>
      </c>
      <c r="R208" s="680"/>
      <c r="S208" s="675"/>
      <c r="U208" s="671">
        <f>Q208/F208</f>
        <v>-12.494105915492959</v>
      </c>
      <c r="V208" s="672" t="s">
        <v>70</v>
      </c>
      <c r="X208" s="673"/>
      <c r="Z208" s="540">
        <f>U208</f>
        <v>-12.494105915492959</v>
      </c>
      <c r="AA208" s="674" t="s">
        <v>70</v>
      </c>
      <c r="AC208" s="1082"/>
      <c r="AD208" s="675" t="s">
        <v>106</v>
      </c>
    </row>
    <row r="209" spans="1:30" ht="15.75" customHeight="1">
      <c r="A209" s="1091"/>
      <c r="B209" s="160" t="s">
        <v>610</v>
      </c>
      <c r="C209" s="1112"/>
      <c r="D209" s="813">
        <v>2006</v>
      </c>
      <c r="E209" s="662" t="s">
        <v>7</v>
      </c>
      <c r="F209" s="661">
        <v>0.71</v>
      </c>
      <c r="G209" s="662" t="s">
        <v>72</v>
      </c>
      <c r="H209" s="676" t="s">
        <v>98</v>
      </c>
      <c r="I209" s="585"/>
      <c r="J209" s="684" t="s">
        <v>340</v>
      </c>
      <c r="K209" s="691" t="s">
        <v>105</v>
      </c>
      <c r="L209" s="593"/>
      <c r="M209" s="678" t="s">
        <v>76</v>
      </c>
      <c r="N209" s="697" t="s">
        <v>101</v>
      </c>
      <c r="O209" s="679"/>
      <c r="P209" s="717">
        <v>-10.733000000000001</v>
      </c>
      <c r="Q209" s="681">
        <f t="shared" si="38"/>
        <v>-13.227349200000001</v>
      </c>
      <c r="R209" s="680"/>
      <c r="S209" s="675"/>
      <c r="U209" s="671">
        <f>Q209/F209</f>
        <v>-18.63006929577465</v>
      </c>
      <c r="V209" s="672" t="s">
        <v>70</v>
      </c>
      <c r="X209" s="673"/>
      <c r="Z209" s="540">
        <f>U209</f>
        <v>-18.63006929577465</v>
      </c>
      <c r="AA209" s="674" t="s">
        <v>70</v>
      </c>
      <c r="AC209" s="1082"/>
      <c r="AD209" s="675" t="s">
        <v>106</v>
      </c>
    </row>
    <row r="210" spans="1:30" ht="15.75" customHeight="1">
      <c r="A210" s="1091"/>
      <c r="B210" s="160" t="s">
        <v>610</v>
      </c>
      <c r="C210" s="1112"/>
      <c r="D210" s="813">
        <v>2006</v>
      </c>
      <c r="E210" s="662" t="s">
        <v>7</v>
      </c>
      <c r="F210" s="661">
        <v>0.71</v>
      </c>
      <c r="G210" s="662" t="s">
        <v>72</v>
      </c>
      <c r="H210" s="676" t="s">
        <v>98</v>
      </c>
      <c r="I210" s="585"/>
      <c r="J210" s="684" t="s">
        <v>22</v>
      </c>
      <c r="K210" s="691" t="s">
        <v>21</v>
      </c>
      <c r="L210" s="593"/>
      <c r="M210" s="678" t="s">
        <v>76</v>
      </c>
      <c r="N210" s="697" t="s">
        <v>101</v>
      </c>
      <c r="O210" s="679"/>
      <c r="P210" s="717">
        <v>-8.9700000000000006</v>
      </c>
      <c r="Q210" s="681">
        <f t="shared" si="38"/>
        <v>-11.054628000000001</v>
      </c>
      <c r="R210" s="680"/>
      <c r="S210" s="675"/>
      <c r="U210" s="671">
        <f>Q210/F210</f>
        <v>-15.569898591549299</v>
      </c>
      <c r="V210" s="672" t="s">
        <v>70</v>
      </c>
      <c r="X210" s="673"/>
      <c r="Z210" s="540">
        <f>U210</f>
        <v>-15.569898591549299</v>
      </c>
      <c r="AA210" s="674" t="s">
        <v>70</v>
      </c>
      <c r="AC210" s="1082"/>
      <c r="AD210" s="675" t="s">
        <v>106</v>
      </c>
    </row>
    <row r="211" spans="1:30" ht="15.75" customHeight="1">
      <c r="A211" s="1091"/>
      <c r="B211" s="160" t="s">
        <v>610</v>
      </c>
      <c r="C211" s="1112"/>
      <c r="D211" s="813">
        <v>2006</v>
      </c>
      <c r="E211" s="662" t="s">
        <v>7</v>
      </c>
      <c r="F211" s="661">
        <v>0.71</v>
      </c>
      <c r="G211" s="662" t="s">
        <v>72</v>
      </c>
      <c r="H211" s="676" t="s">
        <v>98</v>
      </c>
      <c r="I211" s="585"/>
      <c r="J211" s="684" t="s">
        <v>22</v>
      </c>
      <c r="K211" s="691" t="s">
        <v>347</v>
      </c>
      <c r="L211" s="593"/>
      <c r="M211" s="678" t="s">
        <v>76</v>
      </c>
      <c r="N211" s="697" t="s">
        <v>101</v>
      </c>
      <c r="O211" s="679"/>
      <c r="P211" s="717">
        <v>-9.3979999999999997</v>
      </c>
      <c r="Q211" s="681">
        <f t="shared" si="38"/>
        <v>-11.582095199999999</v>
      </c>
      <c r="R211" s="680"/>
      <c r="S211" s="675"/>
      <c r="U211" s="671">
        <f>Q211/F211</f>
        <v>-16.31281014084507</v>
      </c>
      <c r="V211" s="672" t="s">
        <v>70</v>
      </c>
      <c r="X211" s="673"/>
      <c r="Z211" s="540">
        <f>U211</f>
        <v>-16.31281014084507</v>
      </c>
      <c r="AA211" s="674" t="s">
        <v>70</v>
      </c>
      <c r="AC211" s="1082"/>
      <c r="AD211" s="675" t="s">
        <v>106</v>
      </c>
    </row>
    <row r="212" spans="1:30" ht="15.75" customHeight="1">
      <c r="A212" s="1091"/>
      <c r="B212" s="160"/>
      <c r="C212" s="659"/>
      <c r="D212" s="813"/>
      <c r="E212" s="662"/>
      <c r="F212" s="661"/>
      <c r="G212" s="662"/>
      <c r="H212" s="676"/>
      <c r="I212" s="585"/>
      <c r="J212" s="684"/>
      <c r="K212" s="691"/>
      <c r="L212" s="593"/>
      <c r="M212" s="678"/>
      <c r="N212" s="697"/>
      <c r="O212" s="679"/>
      <c r="P212" s="717"/>
      <c r="Q212" s="717"/>
      <c r="R212" s="680"/>
      <c r="S212" s="675"/>
      <c r="U212" s="671"/>
      <c r="V212" s="672"/>
      <c r="X212" s="673"/>
      <c r="Z212" s="540"/>
      <c r="AA212" s="674"/>
      <c r="AC212" s="1082"/>
      <c r="AD212" s="675"/>
    </row>
    <row r="213" spans="1:30" ht="15.75" customHeight="1">
      <c r="A213" s="1091"/>
      <c r="B213" s="160" t="s">
        <v>610</v>
      </c>
      <c r="C213" s="1112" t="s">
        <v>334</v>
      </c>
      <c r="D213" s="813">
        <v>2006</v>
      </c>
      <c r="E213" s="662" t="s">
        <v>7</v>
      </c>
      <c r="F213" s="661">
        <v>0.71</v>
      </c>
      <c r="G213" s="662" t="s">
        <v>72</v>
      </c>
      <c r="H213" s="676" t="s">
        <v>98</v>
      </c>
      <c r="I213" s="585"/>
      <c r="J213" s="684" t="s">
        <v>22</v>
      </c>
      <c r="K213" s="691" t="s">
        <v>346</v>
      </c>
      <c r="L213" s="593"/>
      <c r="M213" s="678" t="s">
        <v>76</v>
      </c>
      <c r="N213" s="697" t="s">
        <v>95</v>
      </c>
      <c r="O213" s="679"/>
      <c r="P213" s="717">
        <v>-3.6</v>
      </c>
      <c r="Q213" s="717"/>
      <c r="R213" s="680">
        <f>0.5*Q207</f>
        <v>-4.3854953999999999</v>
      </c>
      <c r="S213" s="675"/>
      <c r="U213" s="671">
        <f>P213/F213</f>
        <v>-5.070422535211268</v>
      </c>
      <c r="V213" s="672" t="s">
        <v>70</v>
      </c>
      <c r="X213" s="673">
        <f>R213/F213</f>
        <v>-6.1767540845070421</v>
      </c>
      <c r="Z213" s="540">
        <f>X213</f>
        <v>-6.1767540845070421</v>
      </c>
      <c r="AA213" s="674" t="s">
        <v>70</v>
      </c>
      <c r="AC213" s="1082"/>
      <c r="AD213" s="675"/>
    </row>
    <row r="214" spans="1:30" ht="15.75" customHeight="1">
      <c r="A214" s="1091"/>
      <c r="B214" s="160" t="s">
        <v>610</v>
      </c>
      <c r="C214" s="1113"/>
      <c r="D214" s="813">
        <v>2006</v>
      </c>
      <c r="E214" s="662" t="s">
        <v>7</v>
      </c>
      <c r="F214" s="661">
        <v>0.71</v>
      </c>
      <c r="G214" s="662" t="s">
        <v>72</v>
      </c>
      <c r="H214" s="676" t="s">
        <v>98</v>
      </c>
      <c r="I214" s="585"/>
      <c r="J214" s="684" t="s">
        <v>22</v>
      </c>
      <c r="K214" s="691" t="s">
        <v>99</v>
      </c>
      <c r="L214" s="593"/>
      <c r="M214" s="678" t="s">
        <v>76</v>
      </c>
      <c r="N214" s="697" t="s">
        <v>95</v>
      </c>
      <c r="O214" s="679"/>
      <c r="P214" s="717">
        <v>-3.6</v>
      </c>
      <c r="Q214" s="717"/>
      <c r="R214" s="680">
        <f t="shared" ref="R214:R217" si="39">0.5*Q208</f>
        <v>-4.4354076000000004</v>
      </c>
      <c r="S214" s="675"/>
      <c r="U214" s="671">
        <f>P214/F214</f>
        <v>-5.070422535211268</v>
      </c>
      <c r="V214" s="672" t="s">
        <v>70</v>
      </c>
      <c r="X214" s="673">
        <f>R214/F214</f>
        <v>-6.2470529577464795</v>
      </c>
      <c r="Z214" s="540">
        <f>X214</f>
        <v>-6.2470529577464795</v>
      </c>
      <c r="AA214" s="674" t="s">
        <v>70</v>
      </c>
      <c r="AC214" s="1082"/>
      <c r="AD214" s="675"/>
    </row>
    <row r="215" spans="1:30" ht="15.75" customHeight="1">
      <c r="A215" s="1091"/>
      <c r="B215" s="160" t="s">
        <v>610</v>
      </c>
      <c r="C215" s="1113"/>
      <c r="D215" s="813">
        <v>2006</v>
      </c>
      <c r="E215" s="662" t="s">
        <v>7</v>
      </c>
      <c r="F215" s="661">
        <v>0.71</v>
      </c>
      <c r="G215" s="662" t="s">
        <v>72</v>
      </c>
      <c r="H215" s="676" t="s">
        <v>98</v>
      </c>
      <c r="I215" s="585"/>
      <c r="J215" s="684" t="s">
        <v>340</v>
      </c>
      <c r="K215" s="691" t="s">
        <v>105</v>
      </c>
      <c r="L215" s="593"/>
      <c r="M215" s="678" t="s">
        <v>76</v>
      </c>
      <c r="N215" s="697" t="s">
        <v>95</v>
      </c>
      <c r="O215" s="679"/>
      <c r="P215" s="717">
        <v>-5.4</v>
      </c>
      <c r="Q215" s="717"/>
      <c r="R215" s="680">
        <f t="shared" si="39"/>
        <v>-6.6136746000000004</v>
      </c>
      <c r="S215" s="675"/>
      <c r="U215" s="671">
        <f>P215/F215</f>
        <v>-7.6056338028169019</v>
      </c>
      <c r="V215" s="672" t="s">
        <v>70</v>
      </c>
      <c r="X215" s="673">
        <f>R215/F215</f>
        <v>-9.3150346478873249</v>
      </c>
      <c r="Z215" s="540">
        <f>X215</f>
        <v>-9.3150346478873249</v>
      </c>
      <c r="AA215" s="674" t="s">
        <v>70</v>
      </c>
      <c r="AC215" s="1082"/>
      <c r="AD215" s="675"/>
    </row>
    <row r="216" spans="1:30" ht="15.75" customHeight="1">
      <c r="A216" s="1091"/>
      <c r="B216" s="160" t="s">
        <v>610</v>
      </c>
      <c r="C216" s="1113"/>
      <c r="D216" s="813">
        <v>2006</v>
      </c>
      <c r="E216" s="662" t="s">
        <v>7</v>
      </c>
      <c r="F216" s="661">
        <v>0.71</v>
      </c>
      <c r="G216" s="662" t="s">
        <v>72</v>
      </c>
      <c r="H216" s="676" t="s">
        <v>98</v>
      </c>
      <c r="I216" s="585"/>
      <c r="J216" s="684" t="s">
        <v>22</v>
      </c>
      <c r="K216" s="691" t="s">
        <v>21</v>
      </c>
      <c r="L216" s="593"/>
      <c r="M216" s="678" t="s">
        <v>76</v>
      </c>
      <c r="N216" s="697" t="s">
        <v>95</v>
      </c>
      <c r="O216" s="679"/>
      <c r="P216" s="717">
        <v>-4.5</v>
      </c>
      <c r="Q216" s="717"/>
      <c r="R216" s="680">
        <f t="shared" si="39"/>
        <v>-5.5273140000000005</v>
      </c>
      <c r="S216" s="675"/>
      <c r="U216" s="671">
        <f>P216/F216</f>
        <v>-6.3380281690140849</v>
      </c>
      <c r="V216" s="672" t="s">
        <v>70</v>
      </c>
      <c r="X216" s="673">
        <f>R216/F216</f>
        <v>-7.7849492957746493</v>
      </c>
      <c r="Z216" s="540">
        <f>X216</f>
        <v>-7.7849492957746493</v>
      </c>
      <c r="AA216" s="674" t="s">
        <v>70</v>
      </c>
      <c r="AC216" s="1082"/>
      <c r="AD216" s="675"/>
    </row>
    <row r="217" spans="1:30" ht="15.75" customHeight="1">
      <c r="A217" s="1091"/>
      <c r="B217" s="160" t="s">
        <v>610</v>
      </c>
      <c r="C217" s="1113"/>
      <c r="D217" s="813">
        <v>2006</v>
      </c>
      <c r="E217" s="662" t="s">
        <v>7</v>
      </c>
      <c r="F217" s="661">
        <v>0.71</v>
      </c>
      <c r="G217" s="662" t="s">
        <v>72</v>
      </c>
      <c r="H217" s="676" t="s">
        <v>98</v>
      </c>
      <c r="I217" s="585"/>
      <c r="J217" s="684" t="s">
        <v>22</v>
      </c>
      <c r="K217" s="691" t="s">
        <v>347</v>
      </c>
      <c r="L217" s="593"/>
      <c r="M217" s="678" t="s">
        <v>76</v>
      </c>
      <c r="N217" s="697" t="s">
        <v>95</v>
      </c>
      <c r="O217" s="679"/>
      <c r="P217" s="717">
        <v>-4.7</v>
      </c>
      <c r="Q217" s="717"/>
      <c r="R217" s="680">
        <f t="shared" si="39"/>
        <v>-5.7910475999999997</v>
      </c>
      <c r="S217" s="675"/>
      <c r="U217" s="671">
        <f>P217/F217</f>
        <v>-6.6197183098591559</v>
      </c>
      <c r="V217" s="672" t="s">
        <v>70</v>
      </c>
      <c r="X217" s="673">
        <f>R217/F217</f>
        <v>-8.1564050704225348</v>
      </c>
      <c r="Z217" s="540">
        <f>X217</f>
        <v>-8.1564050704225348</v>
      </c>
      <c r="AA217" s="674" t="s">
        <v>70</v>
      </c>
      <c r="AC217" s="1082"/>
      <c r="AD217" s="675"/>
    </row>
    <row r="218" spans="1:30" ht="15.75" customHeight="1">
      <c r="A218" s="1091"/>
      <c r="B218" s="160"/>
      <c r="C218" s="698"/>
      <c r="D218" s="813"/>
      <c r="E218" s="662"/>
      <c r="F218" s="661"/>
      <c r="G218" s="662"/>
      <c r="H218" s="676"/>
      <c r="I218" s="585"/>
      <c r="J218" s="684"/>
      <c r="K218" s="691"/>
      <c r="L218" s="593"/>
      <c r="M218" s="678"/>
      <c r="N218" s="697"/>
      <c r="O218" s="679"/>
      <c r="P218" s="717"/>
      <c r="Q218" s="717"/>
      <c r="R218" s="680"/>
      <c r="S218" s="675"/>
      <c r="U218" s="671"/>
      <c r="V218" s="672"/>
      <c r="X218" s="673"/>
      <c r="Z218" s="540"/>
      <c r="AA218" s="674"/>
      <c r="AC218" s="1082"/>
      <c r="AD218" s="675"/>
    </row>
    <row r="219" spans="1:30" ht="15.75" customHeight="1">
      <c r="A219" s="1091"/>
      <c r="B219" s="160" t="s">
        <v>610</v>
      </c>
      <c r="C219" s="1112" t="s">
        <v>73</v>
      </c>
      <c r="D219" s="813">
        <v>2006</v>
      </c>
      <c r="E219" s="662" t="s">
        <v>7</v>
      </c>
      <c r="F219" s="661">
        <v>0.71</v>
      </c>
      <c r="G219" s="662" t="s">
        <v>72</v>
      </c>
      <c r="H219" s="676" t="s">
        <v>98</v>
      </c>
      <c r="I219" s="585"/>
      <c r="J219" s="684" t="s">
        <v>22</v>
      </c>
      <c r="K219" s="691" t="s">
        <v>346</v>
      </c>
      <c r="L219" s="593"/>
      <c r="M219" s="678" t="s">
        <v>76</v>
      </c>
      <c r="N219" s="697" t="s">
        <v>93</v>
      </c>
      <c r="O219" s="679"/>
      <c r="P219" s="717">
        <v>-1.1000000000000001</v>
      </c>
      <c r="Q219" s="717"/>
      <c r="R219" s="680">
        <f>0.15*Q207</f>
        <v>-1.3156486199999999</v>
      </c>
      <c r="S219" s="675"/>
      <c r="U219" s="671">
        <f>P219/F219</f>
        <v>-1.5492957746478875</v>
      </c>
      <c r="V219" s="672" t="s">
        <v>70</v>
      </c>
      <c r="X219" s="673">
        <f>R219/F219</f>
        <v>-1.8530262253521126</v>
      </c>
      <c r="Z219" s="540">
        <f>X219</f>
        <v>-1.8530262253521126</v>
      </c>
      <c r="AA219" s="674" t="s">
        <v>70</v>
      </c>
      <c r="AC219" s="1082"/>
      <c r="AD219" s="675"/>
    </row>
    <row r="220" spans="1:30" ht="15.75" customHeight="1">
      <c r="A220" s="1091"/>
      <c r="B220" s="160" t="s">
        <v>610</v>
      </c>
      <c r="C220" s="1112"/>
      <c r="D220" s="813">
        <v>2006</v>
      </c>
      <c r="E220" s="662" t="s">
        <v>7</v>
      </c>
      <c r="F220" s="661">
        <v>0.71</v>
      </c>
      <c r="G220" s="662" t="s">
        <v>72</v>
      </c>
      <c r="H220" s="676" t="s">
        <v>98</v>
      </c>
      <c r="I220" s="585"/>
      <c r="J220" s="684" t="s">
        <v>22</v>
      </c>
      <c r="K220" s="691" t="s">
        <v>99</v>
      </c>
      <c r="L220" s="593"/>
      <c r="M220" s="678" t="s">
        <v>76</v>
      </c>
      <c r="N220" s="697" t="s">
        <v>93</v>
      </c>
      <c r="O220" s="679"/>
      <c r="P220" s="717">
        <v>-1.1000000000000001</v>
      </c>
      <c r="Q220" s="717"/>
      <c r="R220" s="680">
        <f t="shared" ref="R220:R223" si="40">0.15*Q208</f>
        <v>-1.33062228</v>
      </c>
      <c r="S220" s="675"/>
      <c r="U220" s="671">
        <f>P220/F220</f>
        <v>-1.5492957746478875</v>
      </c>
      <c r="V220" s="672" t="s">
        <v>70</v>
      </c>
      <c r="X220" s="673">
        <f>R220/F220</f>
        <v>-1.8741158873239439</v>
      </c>
      <c r="Z220" s="540">
        <f>X220</f>
        <v>-1.8741158873239439</v>
      </c>
      <c r="AA220" s="674" t="s">
        <v>70</v>
      </c>
      <c r="AC220" s="1082"/>
      <c r="AD220" s="675"/>
    </row>
    <row r="221" spans="1:30" ht="15.75" customHeight="1">
      <c r="A221" s="1091"/>
      <c r="B221" s="160" t="s">
        <v>610</v>
      </c>
      <c r="C221" s="1112"/>
      <c r="D221" s="813">
        <v>2006</v>
      </c>
      <c r="E221" s="662" t="s">
        <v>7</v>
      </c>
      <c r="F221" s="661">
        <v>0.71</v>
      </c>
      <c r="G221" s="662" t="s">
        <v>72</v>
      </c>
      <c r="H221" s="676" t="s">
        <v>98</v>
      </c>
      <c r="I221" s="585"/>
      <c r="J221" s="684" t="s">
        <v>340</v>
      </c>
      <c r="K221" s="691" t="s">
        <v>105</v>
      </c>
      <c r="L221" s="593"/>
      <c r="M221" s="678" t="s">
        <v>76</v>
      </c>
      <c r="N221" s="697" t="s">
        <v>93</v>
      </c>
      <c r="O221" s="679"/>
      <c r="P221" s="717">
        <v>-1.6</v>
      </c>
      <c r="Q221" s="717"/>
      <c r="R221" s="680">
        <f t="shared" si="40"/>
        <v>-1.9841023799999999</v>
      </c>
      <c r="S221" s="675"/>
      <c r="U221" s="671">
        <f>P221/F221</f>
        <v>-2.2535211267605635</v>
      </c>
      <c r="V221" s="672" t="s">
        <v>70</v>
      </c>
      <c r="X221" s="673">
        <f>R221/F221</f>
        <v>-2.7945103943661973</v>
      </c>
      <c r="Z221" s="540">
        <f>X221</f>
        <v>-2.7945103943661973</v>
      </c>
      <c r="AA221" s="674" t="s">
        <v>70</v>
      </c>
      <c r="AC221" s="1082"/>
      <c r="AD221" s="675"/>
    </row>
    <row r="222" spans="1:30" ht="15.75" customHeight="1">
      <c r="A222" s="1091"/>
      <c r="B222" s="160" t="s">
        <v>610</v>
      </c>
      <c r="C222" s="1112"/>
      <c r="D222" s="813">
        <v>2006</v>
      </c>
      <c r="E222" s="662" t="s">
        <v>7</v>
      </c>
      <c r="F222" s="661">
        <v>0.71</v>
      </c>
      <c r="G222" s="662" t="s">
        <v>72</v>
      </c>
      <c r="H222" s="676" t="s">
        <v>98</v>
      </c>
      <c r="I222" s="585"/>
      <c r="J222" s="684" t="s">
        <v>22</v>
      </c>
      <c r="K222" s="691" t="s">
        <v>21</v>
      </c>
      <c r="L222" s="593"/>
      <c r="M222" s="678" t="s">
        <v>76</v>
      </c>
      <c r="N222" s="697" t="s">
        <v>93</v>
      </c>
      <c r="O222" s="679"/>
      <c r="P222" s="717">
        <v>-1.3</v>
      </c>
      <c r="Q222" s="717"/>
      <c r="R222" s="680">
        <f t="shared" si="40"/>
        <v>-1.6581942000000001</v>
      </c>
      <c r="S222" s="675"/>
      <c r="U222" s="671">
        <f>P222/F222</f>
        <v>-1.830985915492958</v>
      </c>
      <c r="V222" s="672" t="s">
        <v>70</v>
      </c>
      <c r="X222" s="673">
        <f>R222/F222</f>
        <v>-2.3354847887323946</v>
      </c>
      <c r="Z222" s="540">
        <f>X222</f>
        <v>-2.3354847887323946</v>
      </c>
      <c r="AA222" s="674" t="s">
        <v>70</v>
      </c>
      <c r="AC222" s="1082"/>
      <c r="AD222" s="675"/>
    </row>
    <row r="223" spans="1:30" ht="15.75" customHeight="1">
      <c r="A223" s="1091"/>
      <c r="B223" s="160" t="s">
        <v>610</v>
      </c>
      <c r="C223" s="1112"/>
      <c r="D223" s="813">
        <v>2006</v>
      </c>
      <c r="E223" s="662" t="s">
        <v>7</v>
      </c>
      <c r="F223" s="661">
        <v>0.71</v>
      </c>
      <c r="G223" s="662" t="s">
        <v>72</v>
      </c>
      <c r="H223" s="676" t="s">
        <v>98</v>
      </c>
      <c r="I223" s="585"/>
      <c r="J223" s="684" t="s">
        <v>22</v>
      </c>
      <c r="K223" s="691" t="s">
        <v>347</v>
      </c>
      <c r="L223" s="593"/>
      <c r="M223" s="678" t="s">
        <v>76</v>
      </c>
      <c r="N223" s="697" t="s">
        <v>93</v>
      </c>
      <c r="O223" s="679"/>
      <c r="P223" s="717">
        <v>-1.4</v>
      </c>
      <c r="Q223" s="717"/>
      <c r="R223" s="680">
        <f t="shared" si="40"/>
        <v>-1.7373142799999999</v>
      </c>
      <c r="S223" s="675"/>
      <c r="U223" s="671">
        <f>P223/F223</f>
        <v>-1.971830985915493</v>
      </c>
      <c r="V223" s="672" t="s">
        <v>70</v>
      </c>
      <c r="X223" s="673">
        <f>R223/F223</f>
        <v>-2.4469215211267605</v>
      </c>
      <c r="Z223" s="540">
        <f>X223</f>
        <v>-2.4469215211267605</v>
      </c>
      <c r="AA223" s="674" t="s">
        <v>70</v>
      </c>
      <c r="AC223" s="1082"/>
      <c r="AD223" s="675"/>
    </row>
    <row r="224" spans="1:30" ht="15.75" customHeight="1">
      <c r="A224" s="1091"/>
      <c r="B224" s="316"/>
      <c r="C224" s="721"/>
      <c r="D224" s="814"/>
      <c r="E224" s="629"/>
      <c r="F224" s="722"/>
      <c r="G224" s="629"/>
      <c r="H224" s="631"/>
      <c r="I224" s="585"/>
      <c r="J224" s="632"/>
      <c r="K224" s="633"/>
      <c r="L224" s="593"/>
      <c r="M224" s="634"/>
      <c r="N224" s="629"/>
      <c r="O224" s="635"/>
      <c r="P224" s="719"/>
      <c r="Q224" s="719"/>
      <c r="R224" s="637"/>
      <c r="S224" s="720"/>
      <c r="U224" s="639"/>
      <c r="V224" s="640"/>
      <c r="X224" s="641"/>
      <c r="Z224" s="538"/>
      <c r="AA224" s="642"/>
      <c r="AC224" s="1082"/>
      <c r="AD224" s="638"/>
    </row>
    <row r="225" spans="1:30" ht="15.75" customHeight="1">
      <c r="A225" s="1091"/>
      <c r="B225" s="312"/>
      <c r="C225" s="698"/>
      <c r="D225" s="813"/>
      <c r="E225" s="662"/>
      <c r="F225" s="716"/>
      <c r="G225" s="662"/>
      <c r="H225" s="676"/>
      <c r="I225" s="585"/>
      <c r="J225" s="684"/>
      <c r="K225" s="691"/>
      <c r="L225" s="593"/>
      <c r="M225" s="678"/>
      <c r="N225" s="662"/>
      <c r="O225" s="679"/>
      <c r="P225" s="717"/>
      <c r="Q225" s="717"/>
      <c r="R225" s="680"/>
      <c r="S225" s="718"/>
      <c r="U225" s="671"/>
      <c r="V225" s="672"/>
      <c r="X225" s="673"/>
      <c r="Z225" s="540"/>
      <c r="AA225" s="674"/>
      <c r="AC225" s="1082"/>
      <c r="AD225" s="675"/>
    </row>
    <row r="226" spans="1:30" ht="15.75" customHeight="1">
      <c r="A226" s="1091"/>
      <c r="B226" s="312" t="s">
        <v>0</v>
      </c>
      <c r="C226" s="1112" t="s">
        <v>332</v>
      </c>
      <c r="D226" s="813">
        <v>2006</v>
      </c>
      <c r="E226" s="662" t="s">
        <v>7</v>
      </c>
      <c r="F226" s="716">
        <v>0.71</v>
      </c>
      <c r="G226" s="662" t="s">
        <v>72</v>
      </c>
      <c r="H226" s="676" t="s">
        <v>98</v>
      </c>
      <c r="I226" s="585"/>
      <c r="J226" s="684" t="s">
        <v>22</v>
      </c>
      <c r="K226" s="691" t="s">
        <v>99</v>
      </c>
      <c r="L226" s="593"/>
      <c r="M226" s="678" t="s">
        <v>19</v>
      </c>
      <c r="N226" s="662" t="s">
        <v>18</v>
      </c>
      <c r="O226" s="679"/>
      <c r="P226" s="717">
        <v>17.850000000000001</v>
      </c>
      <c r="Q226" s="717"/>
      <c r="R226" s="680"/>
      <c r="S226" s="718"/>
      <c r="U226" s="671">
        <f>P226/F226</f>
        <v>25.140845070422539</v>
      </c>
      <c r="V226" s="672" t="s">
        <v>70</v>
      </c>
      <c r="X226" s="673"/>
      <c r="Z226" s="540">
        <f>U226</f>
        <v>25.140845070422539</v>
      </c>
      <c r="AA226" s="674" t="s">
        <v>70</v>
      </c>
      <c r="AC226" s="1082"/>
      <c r="AD226" s="675" t="s">
        <v>104</v>
      </c>
    </row>
    <row r="227" spans="1:30" ht="15.75" customHeight="1">
      <c r="A227" s="1091"/>
      <c r="B227" s="312" t="s">
        <v>0</v>
      </c>
      <c r="C227" s="1112"/>
      <c r="D227" s="813">
        <v>2006</v>
      </c>
      <c r="E227" s="662" t="s">
        <v>7</v>
      </c>
      <c r="F227" s="716">
        <v>0.71</v>
      </c>
      <c r="G227" s="662" t="s">
        <v>72</v>
      </c>
      <c r="H227" s="676" t="s">
        <v>98</v>
      </c>
      <c r="I227" s="585"/>
      <c r="J227" s="684" t="s">
        <v>22</v>
      </c>
      <c r="K227" s="691" t="s">
        <v>21</v>
      </c>
      <c r="L227" s="593"/>
      <c r="M227" s="678" t="s">
        <v>19</v>
      </c>
      <c r="N227" s="662" t="s">
        <v>18</v>
      </c>
      <c r="O227" s="679"/>
      <c r="P227" s="717">
        <v>20.94</v>
      </c>
      <c r="Q227" s="717"/>
      <c r="R227" s="680"/>
      <c r="S227" s="718"/>
      <c r="U227" s="671">
        <f>P227/F227</f>
        <v>29.492957746478876</v>
      </c>
      <c r="V227" s="672" t="s">
        <v>70</v>
      </c>
      <c r="X227" s="673"/>
      <c r="Z227" s="540">
        <f>U227</f>
        <v>29.492957746478876</v>
      </c>
      <c r="AA227" s="674" t="s">
        <v>70</v>
      </c>
      <c r="AC227" s="1082"/>
      <c r="AD227" s="675" t="s">
        <v>104</v>
      </c>
    </row>
    <row r="228" spans="1:30" ht="15.75" customHeight="1">
      <c r="A228" s="1091"/>
      <c r="B228" s="312" t="s">
        <v>0</v>
      </c>
      <c r="C228" s="1112"/>
      <c r="D228" s="813">
        <v>2006</v>
      </c>
      <c r="E228" s="662" t="s">
        <v>7</v>
      </c>
      <c r="F228" s="716">
        <v>0.71</v>
      </c>
      <c r="G228" s="662" t="s">
        <v>72</v>
      </c>
      <c r="H228" s="676" t="s">
        <v>98</v>
      </c>
      <c r="I228" s="585"/>
      <c r="J228" s="684" t="s">
        <v>22</v>
      </c>
      <c r="K228" s="691" t="s">
        <v>347</v>
      </c>
      <c r="L228" s="593"/>
      <c r="M228" s="678" t="s">
        <v>19</v>
      </c>
      <c r="N228" s="662" t="s">
        <v>18</v>
      </c>
      <c r="O228" s="679"/>
      <c r="P228" s="717">
        <v>22.38</v>
      </c>
      <c r="Q228" s="717"/>
      <c r="R228" s="680"/>
      <c r="S228" s="718"/>
      <c r="U228" s="671">
        <f>P228/F228</f>
        <v>31.52112676056338</v>
      </c>
      <c r="V228" s="672" t="s">
        <v>70</v>
      </c>
      <c r="X228" s="673"/>
      <c r="Z228" s="540">
        <f>U228</f>
        <v>31.52112676056338</v>
      </c>
      <c r="AA228" s="674" t="s">
        <v>70</v>
      </c>
      <c r="AC228" s="1082"/>
      <c r="AD228" s="675" t="s">
        <v>104</v>
      </c>
    </row>
    <row r="229" spans="1:30" ht="15.75" customHeight="1">
      <c r="A229" s="1091"/>
      <c r="B229" s="312"/>
      <c r="C229" s="659"/>
      <c r="D229" s="813"/>
      <c r="E229" s="662"/>
      <c r="F229" s="716"/>
      <c r="G229" s="662"/>
      <c r="H229" s="676"/>
      <c r="I229" s="585"/>
      <c r="J229" s="684"/>
      <c r="K229" s="691"/>
      <c r="L229" s="593"/>
      <c r="M229" s="678"/>
      <c r="N229" s="662"/>
      <c r="O229" s="679"/>
      <c r="P229" s="717"/>
      <c r="Q229" s="717"/>
      <c r="R229" s="680"/>
      <c r="S229" s="718"/>
      <c r="U229" s="671"/>
      <c r="V229" s="672"/>
      <c r="X229" s="673"/>
      <c r="Z229" s="540"/>
      <c r="AA229" s="674"/>
      <c r="AC229" s="1082"/>
      <c r="AD229" s="675"/>
    </row>
    <row r="230" spans="1:30" ht="15.75" customHeight="1">
      <c r="A230" s="1091"/>
      <c r="B230" s="312" t="s">
        <v>0</v>
      </c>
      <c r="C230" s="1112" t="s">
        <v>77</v>
      </c>
      <c r="D230" s="813">
        <v>2006</v>
      </c>
      <c r="E230" s="662" t="s">
        <v>7</v>
      </c>
      <c r="F230" s="716">
        <v>0.71</v>
      </c>
      <c r="G230" s="662" t="s">
        <v>72</v>
      </c>
      <c r="H230" s="676" t="s">
        <v>98</v>
      </c>
      <c r="I230" s="585"/>
      <c r="J230" s="684" t="s">
        <v>22</v>
      </c>
      <c r="K230" s="691" t="s">
        <v>99</v>
      </c>
      <c r="L230" s="593"/>
      <c r="M230" s="678" t="s">
        <v>76</v>
      </c>
      <c r="N230" s="697" t="s">
        <v>101</v>
      </c>
      <c r="O230" s="679"/>
      <c r="P230" s="717">
        <v>-7.3</v>
      </c>
      <c r="Q230" s="681">
        <f>P230*$Q$10</f>
        <v>-8.9965199999999985</v>
      </c>
      <c r="R230" s="680"/>
      <c r="S230" s="675"/>
      <c r="U230" s="671">
        <f>Q230/F230</f>
        <v>-12.671154929577463</v>
      </c>
      <c r="V230" s="672" t="s">
        <v>70</v>
      </c>
      <c r="X230" s="673"/>
      <c r="Z230" s="540">
        <f>U230</f>
        <v>-12.671154929577463</v>
      </c>
      <c r="AA230" s="674" t="s">
        <v>70</v>
      </c>
      <c r="AC230" s="1082"/>
      <c r="AD230" s="675" t="s">
        <v>103</v>
      </c>
    </row>
    <row r="231" spans="1:30" ht="15.75" customHeight="1">
      <c r="A231" s="1091"/>
      <c r="B231" s="312" t="s">
        <v>0</v>
      </c>
      <c r="C231" s="1112"/>
      <c r="D231" s="813">
        <v>2006</v>
      </c>
      <c r="E231" s="662" t="s">
        <v>7</v>
      </c>
      <c r="F231" s="716">
        <v>0.71</v>
      </c>
      <c r="G231" s="662" t="s">
        <v>72</v>
      </c>
      <c r="H231" s="676" t="s">
        <v>98</v>
      </c>
      <c r="I231" s="585"/>
      <c r="J231" s="684" t="s">
        <v>22</v>
      </c>
      <c r="K231" s="691" t="s">
        <v>21</v>
      </c>
      <c r="L231" s="593"/>
      <c r="M231" s="678" t="s">
        <v>76</v>
      </c>
      <c r="N231" s="697" t="s">
        <v>101</v>
      </c>
      <c r="O231" s="679"/>
      <c r="P231" s="717">
        <v>-9.33</v>
      </c>
      <c r="Q231" s="681">
        <f t="shared" ref="Q231:Q232" si="41">P231*$Q$10</f>
        <v>-11.498291999999999</v>
      </c>
      <c r="R231" s="680"/>
      <c r="S231" s="675"/>
      <c r="U231" s="671">
        <f>Q231/F231</f>
        <v>-16.194777464788732</v>
      </c>
      <c r="V231" s="672" t="s">
        <v>70</v>
      </c>
      <c r="X231" s="673"/>
      <c r="Z231" s="540">
        <f>U231</f>
        <v>-16.194777464788732</v>
      </c>
      <c r="AA231" s="674" t="s">
        <v>70</v>
      </c>
      <c r="AC231" s="1082"/>
      <c r="AD231" s="675" t="s">
        <v>103</v>
      </c>
    </row>
    <row r="232" spans="1:30" ht="15.75" customHeight="1">
      <c r="A232" s="1091"/>
      <c r="B232" s="312" t="s">
        <v>0</v>
      </c>
      <c r="C232" s="1112"/>
      <c r="D232" s="813">
        <v>2006</v>
      </c>
      <c r="E232" s="662" t="s">
        <v>7</v>
      </c>
      <c r="F232" s="716">
        <v>0.71</v>
      </c>
      <c r="G232" s="662" t="s">
        <v>72</v>
      </c>
      <c r="H232" s="676" t="s">
        <v>98</v>
      </c>
      <c r="I232" s="585"/>
      <c r="J232" s="684" t="s">
        <v>22</v>
      </c>
      <c r="K232" s="691" t="s">
        <v>347</v>
      </c>
      <c r="L232" s="593"/>
      <c r="M232" s="678" t="s">
        <v>76</v>
      </c>
      <c r="N232" s="697" t="s">
        <v>101</v>
      </c>
      <c r="O232" s="679"/>
      <c r="P232" s="717">
        <v>-9.8800000000000008</v>
      </c>
      <c r="Q232" s="681">
        <f t="shared" si="41"/>
        <v>-12.176112</v>
      </c>
      <c r="R232" s="680"/>
      <c r="S232" s="675"/>
      <c r="U232" s="671">
        <f>Q232/F232</f>
        <v>-17.149453521126762</v>
      </c>
      <c r="V232" s="672" t="s">
        <v>70</v>
      </c>
      <c r="X232" s="673"/>
      <c r="Z232" s="540">
        <f>U232</f>
        <v>-17.149453521126762</v>
      </c>
      <c r="AA232" s="674" t="s">
        <v>70</v>
      </c>
      <c r="AC232" s="1082"/>
      <c r="AD232" s="675" t="s">
        <v>103</v>
      </c>
    </row>
    <row r="233" spans="1:30" ht="15.75" customHeight="1">
      <c r="A233" s="1091"/>
      <c r="B233" s="312"/>
      <c r="C233" s="659"/>
      <c r="D233" s="813"/>
      <c r="E233" s="662"/>
      <c r="F233" s="716"/>
      <c r="G233" s="662"/>
      <c r="H233" s="676"/>
      <c r="I233" s="585"/>
      <c r="J233" s="684"/>
      <c r="K233" s="691"/>
      <c r="L233" s="593"/>
      <c r="M233" s="678"/>
      <c r="N233" s="697"/>
      <c r="O233" s="679"/>
      <c r="P233" s="717"/>
      <c r="Q233" s="717"/>
      <c r="R233" s="680"/>
      <c r="S233" s="675"/>
      <c r="U233" s="671"/>
      <c r="V233" s="672"/>
      <c r="X233" s="673"/>
      <c r="Z233" s="540"/>
      <c r="AA233" s="674"/>
      <c r="AC233" s="1082"/>
      <c r="AD233" s="675"/>
    </row>
    <row r="234" spans="1:30" ht="15.75" customHeight="1">
      <c r="A234" s="1091"/>
      <c r="B234" s="312" t="s">
        <v>0</v>
      </c>
      <c r="C234" s="1112" t="s">
        <v>334</v>
      </c>
      <c r="D234" s="813">
        <v>2006</v>
      </c>
      <c r="E234" s="662" t="s">
        <v>7</v>
      </c>
      <c r="F234" s="716">
        <v>0.71</v>
      </c>
      <c r="G234" s="662" t="s">
        <v>72</v>
      </c>
      <c r="H234" s="676" t="s">
        <v>98</v>
      </c>
      <c r="I234" s="585"/>
      <c r="J234" s="684" t="s">
        <v>22</v>
      </c>
      <c r="K234" s="691" t="s">
        <v>99</v>
      </c>
      <c r="L234" s="593"/>
      <c r="M234" s="678" t="s">
        <v>76</v>
      </c>
      <c r="N234" s="697" t="s">
        <v>95</v>
      </c>
      <c r="O234" s="679"/>
      <c r="P234" s="717">
        <v>-3.65</v>
      </c>
      <c r="Q234" s="717"/>
      <c r="R234" s="680">
        <f>0.5*Q230</f>
        <v>-4.4982599999999993</v>
      </c>
      <c r="S234" s="675"/>
      <c r="U234" s="671">
        <f>P234/F234</f>
        <v>-5.140845070422535</v>
      </c>
      <c r="V234" s="672" t="s">
        <v>70</v>
      </c>
      <c r="X234" s="673">
        <f>R234/F234</f>
        <v>-6.3355774647887317</v>
      </c>
      <c r="Z234" s="540">
        <f>X234</f>
        <v>-6.3355774647887317</v>
      </c>
      <c r="AA234" s="674" t="s">
        <v>70</v>
      </c>
      <c r="AC234" s="1082"/>
      <c r="AD234" s="675"/>
    </row>
    <row r="235" spans="1:30" ht="15.75" customHeight="1">
      <c r="A235" s="1091"/>
      <c r="B235" s="312" t="s">
        <v>0</v>
      </c>
      <c r="C235" s="1113"/>
      <c r="D235" s="813">
        <v>2006</v>
      </c>
      <c r="E235" s="662" t="s">
        <v>7</v>
      </c>
      <c r="F235" s="716">
        <v>0.71</v>
      </c>
      <c r="G235" s="662" t="s">
        <v>72</v>
      </c>
      <c r="H235" s="676" t="s">
        <v>98</v>
      </c>
      <c r="I235" s="585"/>
      <c r="J235" s="684" t="s">
        <v>22</v>
      </c>
      <c r="K235" s="691" t="s">
        <v>21</v>
      </c>
      <c r="L235" s="593"/>
      <c r="M235" s="678" t="s">
        <v>76</v>
      </c>
      <c r="N235" s="697" t="s">
        <v>95</v>
      </c>
      <c r="O235" s="679"/>
      <c r="P235" s="717">
        <v>-4.66</v>
      </c>
      <c r="Q235" s="717"/>
      <c r="R235" s="680">
        <f t="shared" ref="R235:R236" si="42">0.5*Q231</f>
        <v>-5.7491459999999996</v>
      </c>
      <c r="S235" s="675"/>
      <c r="U235" s="671">
        <f>P235/F235</f>
        <v>-6.563380281690141</v>
      </c>
      <c r="V235" s="672" t="s">
        <v>70</v>
      </c>
      <c r="X235" s="673">
        <f>R235/F235</f>
        <v>-8.0973887323943661</v>
      </c>
      <c r="Z235" s="540">
        <f>X235</f>
        <v>-8.0973887323943661</v>
      </c>
      <c r="AA235" s="674" t="s">
        <v>70</v>
      </c>
      <c r="AC235" s="1082"/>
      <c r="AD235" s="675"/>
    </row>
    <row r="236" spans="1:30" ht="15.75" customHeight="1">
      <c r="A236" s="1091"/>
      <c r="B236" s="312" t="s">
        <v>0</v>
      </c>
      <c r="C236" s="1113"/>
      <c r="D236" s="813">
        <v>2006</v>
      </c>
      <c r="E236" s="662" t="s">
        <v>7</v>
      </c>
      <c r="F236" s="716">
        <v>0.71</v>
      </c>
      <c r="G236" s="662" t="s">
        <v>72</v>
      </c>
      <c r="H236" s="676" t="s">
        <v>98</v>
      </c>
      <c r="I236" s="585"/>
      <c r="J236" s="684" t="s">
        <v>22</v>
      </c>
      <c r="K236" s="691" t="s">
        <v>347</v>
      </c>
      <c r="L236" s="593"/>
      <c r="M236" s="678" t="s">
        <v>76</v>
      </c>
      <c r="N236" s="697" t="s">
        <v>95</v>
      </c>
      <c r="O236" s="679"/>
      <c r="P236" s="717">
        <v>-4.9400000000000004</v>
      </c>
      <c r="Q236" s="717"/>
      <c r="R236" s="680">
        <f t="shared" si="42"/>
        <v>-6.0880559999999999</v>
      </c>
      <c r="S236" s="675"/>
      <c r="U236" s="671">
        <f>P236/F236</f>
        <v>-6.9577464788732399</v>
      </c>
      <c r="V236" s="672" t="s">
        <v>70</v>
      </c>
      <c r="X236" s="673">
        <f>R236/F236</f>
        <v>-8.5747267605633812</v>
      </c>
      <c r="Z236" s="540">
        <f>X236</f>
        <v>-8.5747267605633812</v>
      </c>
      <c r="AA236" s="674" t="s">
        <v>70</v>
      </c>
      <c r="AC236" s="1082"/>
      <c r="AD236" s="675"/>
    </row>
    <row r="237" spans="1:30" ht="15.75" customHeight="1">
      <c r="A237" s="1091"/>
      <c r="B237" s="312"/>
      <c r="C237" s="659"/>
      <c r="D237" s="813"/>
      <c r="E237" s="662"/>
      <c r="F237" s="716"/>
      <c r="G237" s="662"/>
      <c r="H237" s="676"/>
      <c r="I237" s="585"/>
      <c r="J237" s="684"/>
      <c r="K237" s="691"/>
      <c r="L237" s="593"/>
      <c r="M237" s="678"/>
      <c r="N237" s="697"/>
      <c r="O237" s="679"/>
      <c r="P237" s="717"/>
      <c r="Q237" s="717"/>
      <c r="R237" s="680"/>
      <c r="S237" s="675"/>
      <c r="U237" s="671"/>
      <c r="V237" s="672"/>
      <c r="X237" s="673"/>
      <c r="Z237" s="540"/>
      <c r="AA237" s="674"/>
      <c r="AC237" s="1082"/>
      <c r="AD237" s="675"/>
    </row>
    <row r="238" spans="1:30" ht="15.75" customHeight="1">
      <c r="A238" s="1091"/>
      <c r="B238" s="312" t="s">
        <v>0</v>
      </c>
      <c r="C238" s="1112" t="s">
        <v>73</v>
      </c>
      <c r="D238" s="813">
        <v>2006</v>
      </c>
      <c r="E238" s="662" t="s">
        <v>7</v>
      </c>
      <c r="F238" s="716">
        <v>0.71</v>
      </c>
      <c r="G238" s="662" t="s">
        <v>72</v>
      </c>
      <c r="H238" s="676" t="s">
        <v>98</v>
      </c>
      <c r="I238" s="585"/>
      <c r="J238" s="684" t="s">
        <v>22</v>
      </c>
      <c r="K238" s="691" t="s">
        <v>99</v>
      </c>
      <c r="L238" s="593"/>
      <c r="M238" s="678" t="s">
        <v>76</v>
      </c>
      <c r="N238" s="697" t="s">
        <v>93</v>
      </c>
      <c r="O238" s="679"/>
      <c r="P238" s="717">
        <v>-1.1000000000000001</v>
      </c>
      <c r="Q238" s="717"/>
      <c r="R238" s="680">
        <f>0.15*Q230</f>
        <v>-1.3494779999999997</v>
      </c>
      <c r="S238" s="675"/>
      <c r="U238" s="671">
        <f>P238/F238</f>
        <v>-1.5492957746478875</v>
      </c>
      <c r="V238" s="672" t="s">
        <v>70</v>
      </c>
      <c r="X238" s="673">
        <f>R238/F238</f>
        <v>-1.9006732394366195</v>
      </c>
      <c r="Z238" s="540">
        <f>X238</f>
        <v>-1.9006732394366195</v>
      </c>
      <c r="AA238" s="674" t="s">
        <v>70</v>
      </c>
      <c r="AC238" s="1082"/>
      <c r="AD238" s="675"/>
    </row>
    <row r="239" spans="1:30" ht="15.75" customHeight="1">
      <c r="A239" s="1091"/>
      <c r="B239" s="312" t="s">
        <v>0</v>
      </c>
      <c r="C239" s="1113"/>
      <c r="D239" s="813">
        <v>2006</v>
      </c>
      <c r="E239" s="662" t="s">
        <v>7</v>
      </c>
      <c r="F239" s="716">
        <v>0.71</v>
      </c>
      <c r="G239" s="662" t="s">
        <v>72</v>
      </c>
      <c r="H239" s="676" t="s">
        <v>98</v>
      </c>
      <c r="I239" s="585"/>
      <c r="J239" s="684" t="s">
        <v>22</v>
      </c>
      <c r="K239" s="691" t="s">
        <v>21</v>
      </c>
      <c r="L239" s="593"/>
      <c r="M239" s="678" t="s">
        <v>76</v>
      </c>
      <c r="N239" s="697" t="s">
        <v>93</v>
      </c>
      <c r="O239" s="679"/>
      <c r="P239" s="717">
        <v>-1.4</v>
      </c>
      <c r="Q239" s="717"/>
      <c r="R239" s="680">
        <f t="shared" ref="R239:R240" si="43">0.15*Q231</f>
        <v>-1.7247437999999999</v>
      </c>
      <c r="S239" s="675"/>
      <c r="U239" s="671">
        <f>P239/F239</f>
        <v>-1.971830985915493</v>
      </c>
      <c r="V239" s="672" t="s">
        <v>70</v>
      </c>
      <c r="X239" s="673">
        <f>R239/F239</f>
        <v>-2.4292166197183098</v>
      </c>
      <c r="Z239" s="540">
        <f>X239</f>
        <v>-2.4292166197183098</v>
      </c>
      <c r="AA239" s="674" t="s">
        <v>70</v>
      </c>
      <c r="AC239" s="1082"/>
      <c r="AD239" s="675"/>
    </row>
    <row r="240" spans="1:30" ht="15.75" customHeight="1">
      <c r="A240" s="1091"/>
      <c r="B240" s="312" t="s">
        <v>0</v>
      </c>
      <c r="C240" s="1113"/>
      <c r="D240" s="813">
        <v>2006</v>
      </c>
      <c r="E240" s="662" t="s">
        <v>7</v>
      </c>
      <c r="F240" s="716">
        <v>0.71</v>
      </c>
      <c r="G240" s="662" t="s">
        <v>72</v>
      </c>
      <c r="H240" s="676" t="s">
        <v>98</v>
      </c>
      <c r="I240" s="585"/>
      <c r="J240" s="684" t="s">
        <v>22</v>
      </c>
      <c r="K240" s="691" t="s">
        <v>347</v>
      </c>
      <c r="L240" s="593"/>
      <c r="M240" s="678" t="s">
        <v>76</v>
      </c>
      <c r="N240" s="697" t="s">
        <v>93</v>
      </c>
      <c r="O240" s="679"/>
      <c r="P240" s="717">
        <v>-1.48</v>
      </c>
      <c r="Q240" s="717"/>
      <c r="R240" s="680">
        <f t="shared" si="43"/>
        <v>-1.8264167999999998</v>
      </c>
      <c r="S240" s="675"/>
      <c r="U240" s="671">
        <f>P240/F240</f>
        <v>-2.084507042253521</v>
      </c>
      <c r="V240" s="672" t="s">
        <v>70</v>
      </c>
      <c r="X240" s="673">
        <f>R240/F240</f>
        <v>-2.5724180281690141</v>
      </c>
      <c r="Z240" s="540">
        <f>X240</f>
        <v>-2.5724180281690141</v>
      </c>
      <c r="AA240" s="674" t="s">
        <v>70</v>
      </c>
      <c r="AC240" s="1082"/>
      <c r="AD240" s="675"/>
    </row>
    <row r="241" spans="1:30" ht="15.75" customHeight="1">
      <c r="A241" s="1091"/>
      <c r="B241" s="316"/>
      <c r="C241" s="628"/>
      <c r="D241" s="814"/>
      <c r="E241" s="629"/>
      <c r="F241" s="722"/>
      <c r="G241" s="629"/>
      <c r="H241" s="631"/>
      <c r="I241" s="585"/>
      <c r="J241" s="632"/>
      <c r="K241" s="633"/>
      <c r="L241" s="593"/>
      <c r="M241" s="634"/>
      <c r="N241" s="629"/>
      <c r="O241" s="635"/>
      <c r="P241" s="719"/>
      <c r="Q241" s="719"/>
      <c r="R241" s="637"/>
      <c r="S241" s="720"/>
      <c r="U241" s="639"/>
      <c r="V241" s="640"/>
      <c r="X241" s="673"/>
      <c r="Z241" s="538"/>
      <c r="AA241" s="642"/>
      <c r="AC241" s="1082"/>
      <c r="AD241" s="638"/>
    </row>
    <row r="242" spans="1:30" ht="15.75" customHeight="1">
      <c r="A242" s="1091"/>
      <c r="B242" s="312"/>
      <c r="C242" s="698"/>
      <c r="D242" s="813"/>
      <c r="E242" s="662"/>
      <c r="F242" s="716"/>
      <c r="G242" s="662"/>
      <c r="H242" s="676"/>
      <c r="I242" s="585"/>
      <c r="J242" s="684"/>
      <c r="K242" s="691"/>
      <c r="L242" s="593"/>
      <c r="M242" s="678"/>
      <c r="N242" s="662"/>
      <c r="O242" s="679"/>
      <c r="P242" s="717"/>
      <c r="Q242" s="717"/>
      <c r="R242" s="680"/>
      <c r="S242" s="718"/>
      <c r="U242" s="671"/>
      <c r="V242" s="672"/>
      <c r="X242" s="656"/>
      <c r="Z242" s="540"/>
      <c r="AA242" s="674"/>
      <c r="AC242" s="1082"/>
      <c r="AD242" s="675"/>
    </row>
    <row r="243" spans="1:30" ht="15.75" customHeight="1">
      <c r="A243" s="1091"/>
      <c r="B243" s="312" t="s">
        <v>0</v>
      </c>
      <c r="C243" s="1112" t="s">
        <v>332</v>
      </c>
      <c r="D243" s="813">
        <v>2006</v>
      </c>
      <c r="E243" s="662" t="s">
        <v>7</v>
      </c>
      <c r="F243" s="716">
        <v>0.71</v>
      </c>
      <c r="G243" s="662" t="s">
        <v>72</v>
      </c>
      <c r="H243" s="676" t="s">
        <v>98</v>
      </c>
      <c r="I243" s="585"/>
      <c r="J243" s="684" t="s">
        <v>22</v>
      </c>
      <c r="K243" s="691" t="s">
        <v>99</v>
      </c>
      <c r="L243" s="593"/>
      <c r="M243" s="678" t="s">
        <v>19</v>
      </c>
      <c r="N243" s="662" t="s">
        <v>99</v>
      </c>
      <c r="O243" s="679"/>
      <c r="P243" s="717">
        <v>18.16</v>
      </c>
      <c r="Q243" s="717"/>
      <c r="R243" s="680"/>
      <c r="S243" s="718"/>
      <c r="U243" s="671">
        <f>P243/F243</f>
        <v>25.577464788732396</v>
      </c>
      <c r="V243" s="672" t="s">
        <v>70</v>
      </c>
      <c r="X243" s="673"/>
      <c r="Z243" s="540">
        <f>U243</f>
        <v>25.577464788732396</v>
      </c>
      <c r="AA243" s="674" t="s">
        <v>70</v>
      </c>
      <c r="AC243" s="1082"/>
      <c r="AD243" s="675" t="s">
        <v>104</v>
      </c>
    </row>
    <row r="244" spans="1:30" ht="15.75" customHeight="1">
      <c r="A244" s="1091"/>
      <c r="B244" s="312" t="s">
        <v>0</v>
      </c>
      <c r="C244" s="1112"/>
      <c r="D244" s="813">
        <v>2006</v>
      </c>
      <c r="E244" s="662" t="s">
        <v>7</v>
      </c>
      <c r="F244" s="716">
        <v>0.71</v>
      </c>
      <c r="G244" s="662" t="s">
        <v>72</v>
      </c>
      <c r="H244" s="676" t="s">
        <v>98</v>
      </c>
      <c r="I244" s="585"/>
      <c r="J244" s="684" t="s">
        <v>22</v>
      </c>
      <c r="K244" s="691" t="s">
        <v>21</v>
      </c>
      <c r="L244" s="593"/>
      <c r="M244" s="678" t="s">
        <v>19</v>
      </c>
      <c r="N244" s="662" t="s">
        <v>99</v>
      </c>
      <c r="O244" s="679"/>
      <c r="P244" s="717">
        <v>22</v>
      </c>
      <c r="Q244" s="717"/>
      <c r="R244" s="680"/>
      <c r="S244" s="718"/>
      <c r="U244" s="671">
        <f>P244/F244</f>
        <v>30.985915492957748</v>
      </c>
      <c r="V244" s="672" t="s">
        <v>70</v>
      </c>
      <c r="X244" s="673"/>
      <c r="Z244" s="540">
        <f>U244</f>
        <v>30.985915492957748</v>
      </c>
      <c r="AA244" s="674" t="s">
        <v>70</v>
      </c>
      <c r="AC244" s="1082"/>
      <c r="AD244" s="675" t="s">
        <v>104</v>
      </c>
    </row>
    <row r="245" spans="1:30" ht="15.75" customHeight="1">
      <c r="A245" s="1091"/>
      <c r="B245" s="312" t="s">
        <v>0</v>
      </c>
      <c r="C245" s="1112"/>
      <c r="D245" s="813">
        <v>2006</v>
      </c>
      <c r="E245" s="662" t="s">
        <v>7</v>
      </c>
      <c r="F245" s="716">
        <v>0.71</v>
      </c>
      <c r="G245" s="662" t="s">
        <v>72</v>
      </c>
      <c r="H245" s="676" t="s">
        <v>98</v>
      </c>
      <c r="I245" s="585"/>
      <c r="J245" s="684" t="s">
        <v>22</v>
      </c>
      <c r="K245" s="691" t="s">
        <v>347</v>
      </c>
      <c r="L245" s="593"/>
      <c r="M245" s="678" t="s">
        <v>19</v>
      </c>
      <c r="N245" s="662" t="s">
        <v>99</v>
      </c>
      <c r="O245" s="679"/>
      <c r="P245" s="717">
        <v>23.6</v>
      </c>
      <c r="Q245" s="717"/>
      <c r="R245" s="680"/>
      <c r="S245" s="718"/>
      <c r="U245" s="671">
        <f>P245/F245</f>
        <v>33.239436619718312</v>
      </c>
      <c r="V245" s="672" t="s">
        <v>70</v>
      </c>
      <c r="X245" s="673"/>
      <c r="Z245" s="540">
        <f>U245</f>
        <v>33.239436619718312</v>
      </c>
      <c r="AA245" s="674" t="s">
        <v>70</v>
      </c>
      <c r="AC245" s="1082"/>
      <c r="AD245" s="675" t="s">
        <v>104</v>
      </c>
    </row>
    <row r="246" spans="1:30" ht="15.75" customHeight="1">
      <c r="A246" s="1091"/>
      <c r="B246" s="312"/>
      <c r="C246" s="659"/>
      <c r="D246" s="813"/>
      <c r="E246" s="662"/>
      <c r="F246" s="716"/>
      <c r="G246" s="662"/>
      <c r="H246" s="676"/>
      <c r="I246" s="585"/>
      <c r="J246" s="684"/>
      <c r="K246" s="691"/>
      <c r="L246" s="593"/>
      <c r="M246" s="678"/>
      <c r="N246" s="662"/>
      <c r="O246" s="679"/>
      <c r="P246" s="717"/>
      <c r="Q246" s="717"/>
      <c r="R246" s="680"/>
      <c r="S246" s="718"/>
      <c r="U246" s="671"/>
      <c r="V246" s="672"/>
      <c r="X246" s="673"/>
      <c r="Z246" s="540"/>
      <c r="AA246" s="674"/>
      <c r="AC246" s="1082"/>
      <c r="AD246" s="675"/>
    </row>
    <row r="247" spans="1:30" ht="15.75" customHeight="1">
      <c r="A247" s="1091"/>
      <c r="B247" s="312" t="s">
        <v>0</v>
      </c>
      <c r="C247" s="1112" t="s">
        <v>77</v>
      </c>
      <c r="D247" s="813">
        <v>2006</v>
      </c>
      <c r="E247" s="662" t="s">
        <v>7</v>
      </c>
      <c r="F247" s="716">
        <v>0.71</v>
      </c>
      <c r="G247" s="662" t="s">
        <v>72</v>
      </c>
      <c r="H247" s="676" t="s">
        <v>98</v>
      </c>
      <c r="I247" s="585"/>
      <c r="J247" s="684" t="s">
        <v>22</v>
      </c>
      <c r="K247" s="691" t="s">
        <v>99</v>
      </c>
      <c r="L247" s="593"/>
      <c r="M247" s="678" t="s">
        <v>76</v>
      </c>
      <c r="N247" s="697" t="s">
        <v>101</v>
      </c>
      <c r="O247" s="679"/>
      <c r="P247" s="717">
        <v>-7.3</v>
      </c>
      <c r="Q247" s="681">
        <f>P247*$Q$10</f>
        <v>-8.9965199999999985</v>
      </c>
      <c r="R247" s="680"/>
      <c r="S247" s="675"/>
      <c r="U247" s="671">
        <f>Q247/F247</f>
        <v>-12.671154929577463</v>
      </c>
      <c r="V247" s="672" t="s">
        <v>70</v>
      </c>
      <c r="X247" s="673"/>
      <c r="Z247" s="540">
        <f>U247</f>
        <v>-12.671154929577463</v>
      </c>
      <c r="AA247" s="674" t="s">
        <v>70</v>
      </c>
      <c r="AC247" s="1082"/>
      <c r="AD247" s="675" t="s">
        <v>103</v>
      </c>
    </row>
    <row r="248" spans="1:30" ht="15.75" customHeight="1">
      <c r="A248" s="1091"/>
      <c r="B248" s="312" t="s">
        <v>0</v>
      </c>
      <c r="C248" s="1112"/>
      <c r="D248" s="813">
        <v>2006</v>
      </c>
      <c r="E248" s="662" t="s">
        <v>7</v>
      </c>
      <c r="F248" s="716">
        <v>0.71</v>
      </c>
      <c r="G248" s="662" t="s">
        <v>72</v>
      </c>
      <c r="H248" s="676" t="s">
        <v>98</v>
      </c>
      <c r="I248" s="585"/>
      <c r="J248" s="684" t="s">
        <v>22</v>
      </c>
      <c r="K248" s="691" t="s">
        <v>21</v>
      </c>
      <c r="L248" s="593"/>
      <c r="M248" s="678" t="s">
        <v>76</v>
      </c>
      <c r="N248" s="697" t="s">
        <v>101</v>
      </c>
      <c r="O248" s="679"/>
      <c r="P248" s="717">
        <v>-9.33</v>
      </c>
      <c r="Q248" s="681">
        <f t="shared" ref="Q248:Q249" si="44">P248*$Q$10</f>
        <v>-11.498291999999999</v>
      </c>
      <c r="R248" s="680"/>
      <c r="S248" s="675"/>
      <c r="U248" s="671">
        <f>Q248/F248</f>
        <v>-16.194777464788732</v>
      </c>
      <c r="V248" s="672" t="s">
        <v>70</v>
      </c>
      <c r="X248" s="673"/>
      <c r="Z248" s="540">
        <f>U248</f>
        <v>-16.194777464788732</v>
      </c>
      <c r="AA248" s="674" t="s">
        <v>70</v>
      </c>
      <c r="AC248" s="1082"/>
      <c r="AD248" s="675" t="s">
        <v>103</v>
      </c>
    </row>
    <row r="249" spans="1:30" ht="15.75" customHeight="1">
      <c r="A249" s="1091"/>
      <c r="B249" s="312" t="s">
        <v>0</v>
      </c>
      <c r="C249" s="1112"/>
      <c r="D249" s="813">
        <v>2006</v>
      </c>
      <c r="E249" s="662" t="s">
        <v>7</v>
      </c>
      <c r="F249" s="716">
        <v>0.71</v>
      </c>
      <c r="G249" s="662" t="s">
        <v>72</v>
      </c>
      <c r="H249" s="676" t="s">
        <v>98</v>
      </c>
      <c r="I249" s="585"/>
      <c r="J249" s="684" t="s">
        <v>22</v>
      </c>
      <c r="K249" s="691" t="s">
        <v>347</v>
      </c>
      <c r="L249" s="593"/>
      <c r="M249" s="678" t="s">
        <v>76</v>
      </c>
      <c r="N249" s="697" t="s">
        <v>101</v>
      </c>
      <c r="O249" s="679"/>
      <c r="P249" s="717">
        <v>-9.8800000000000008</v>
      </c>
      <c r="Q249" s="681">
        <f t="shared" si="44"/>
        <v>-12.176112</v>
      </c>
      <c r="R249" s="680"/>
      <c r="S249" s="675"/>
      <c r="U249" s="671">
        <f>Q249/F249</f>
        <v>-17.149453521126762</v>
      </c>
      <c r="V249" s="672" t="s">
        <v>70</v>
      </c>
      <c r="X249" s="673"/>
      <c r="Z249" s="540">
        <f>U249</f>
        <v>-17.149453521126762</v>
      </c>
      <c r="AA249" s="674" t="s">
        <v>70</v>
      </c>
      <c r="AC249" s="1082"/>
      <c r="AD249" s="675" t="s">
        <v>103</v>
      </c>
    </row>
    <row r="250" spans="1:30" ht="15.75" customHeight="1">
      <c r="A250" s="1091"/>
      <c r="B250" s="312"/>
      <c r="C250" s="659"/>
      <c r="D250" s="813"/>
      <c r="E250" s="662"/>
      <c r="F250" s="716"/>
      <c r="G250" s="662"/>
      <c r="H250" s="676"/>
      <c r="I250" s="585"/>
      <c r="J250" s="684"/>
      <c r="K250" s="691"/>
      <c r="L250" s="593"/>
      <c r="M250" s="678"/>
      <c r="N250" s="697"/>
      <c r="O250" s="679"/>
      <c r="P250" s="717"/>
      <c r="Q250" s="717"/>
      <c r="R250" s="680"/>
      <c r="S250" s="675"/>
      <c r="U250" s="671"/>
      <c r="V250" s="672"/>
      <c r="X250" s="673"/>
      <c r="Z250" s="540"/>
      <c r="AA250" s="674"/>
      <c r="AC250" s="1082"/>
      <c r="AD250" s="675"/>
    </row>
    <row r="251" spans="1:30" ht="15.75" customHeight="1">
      <c r="A251" s="1091"/>
      <c r="B251" s="312" t="s">
        <v>0</v>
      </c>
      <c r="C251" s="1112" t="s">
        <v>334</v>
      </c>
      <c r="D251" s="813">
        <v>2006</v>
      </c>
      <c r="E251" s="662" t="s">
        <v>7</v>
      </c>
      <c r="F251" s="716">
        <v>0.71</v>
      </c>
      <c r="G251" s="662" t="s">
        <v>72</v>
      </c>
      <c r="H251" s="676" t="s">
        <v>98</v>
      </c>
      <c r="I251" s="585"/>
      <c r="J251" s="684" t="s">
        <v>22</v>
      </c>
      <c r="K251" s="691" t="s">
        <v>99</v>
      </c>
      <c r="L251" s="593"/>
      <c r="M251" s="678" t="s">
        <v>76</v>
      </c>
      <c r="N251" s="697" t="s">
        <v>95</v>
      </c>
      <c r="O251" s="679"/>
      <c r="P251" s="717">
        <v>-3.65</v>
      </c>
      <c r="Q251" s="717"/>
      <c r="R251" s="680">
        <f>0.5*Q247</f>
        <v>-4.4982599999999993</v>
      </c>
      <c r="S251" s="675"/>
      <c r="U251" s="671">
        <f>P251/F251</f>
        <v>-5.140845070422535</v>
      </c>
      <c r="V251" s="672" t="s">
        <v>70</v>
      </c>
      <c r="X251" s="673">
        <f>R251/F251</f>
        <v>-6.3355774647887317</v>
      </c>
      <c r="Z251" s="540">
        <f>X251</f>
        <v>-6.3355774647887317</v>
      </c>
      <c r="AA251" s="674" t="s">
        <v>70</v>
      </c>
      <c r="AC251" s="1082"/>
      <c r="AD251" s="675"/>
    </row>
    <row r="252" spans="1:30" ht="15.75" customHeight="1">
      <c r="A252" s="1091"/>
      <c r="B252" s="312" t="s">
        <v>0</v>
      </c>
      <c r="C252" s="1113"/>
      <c r="D252" s="813">
        <v>2006</v>
      </c>
      <c r="E252" s="662" t="s">
        <v>7</v>
      </c>
      <c r="F252" s="716">
        <v>0.71</v>
      </c>
      <c r="G252" s="662" t="s">
        <v>72</v>
      </c>
      <c r="H252" s="676" t="s">
        <v>98</v>
      </c>
      <c r="I252" s="585"/>
      <c r="J252" s="684" t="s">
        <v>22</v>
      </c>
      <c r="K252" s="691" t="s">
        <v>21</v>
      </c>
      <c r="L252" s="593"/>
      <c r="M252" s="678" t="s">
        <v>76</v>
      </c>
      <c r="N252" s="697" t="s">
        <v>95</v>
      </c>
      <c r="O252" s="679"/>
      <c r="P252" s="717">
        <v>-4.66</v>
      </c>
      <c r="Q252" s="717"/>
      <c r="R252" s="680">
        <f t="shared" ref="R252:R253" si="45">0.5*Q248</f>
        <v>-5.7491459999999996</v>
      </c>
      <c r="S252" s="675"/>
      <c r="U252" s="671">
        <f>P252/F252</f>
        <v>-6.563380281690141</v>
      </c>
      <c r="V252" s="672" t="s">
        <v>70</v>
      </c>
      <c r="X252" s="673">
        <f>R252/F252</f>
        <v>-8.0973887323943661</v>
      </c>
      <c r="Z252" s="540">
        <f>X252</f>
        <v>-8.0973887323943661</v>
      </c>
      <c r="AA252" s="674" t="s">
        <v>70</v>
      </c>
      <c r="AC252" s="1082"/>
      <c r="AD252" s="675"/>
    </row>
    <row r="253" spans="1:30" ht="15.75" customHeight="1">
      <c r="A253" s="1091"/>
      <c r="B253" s="312" t="s">
        <v>0</v>
      </c>
      <c r="C253" s="1113"/>
      <c r="D253" s="813">
        <v>2006</v>
      </c>
      <c r="E253" s="662" t="s">
        <v>7</v>
      </c>
      <c r="F253" s="716">
        <v>0.71</v>
      </c>
      <c r="G253" s="662" t="s">
        <v>72</v>
      </c>
      <c r="H253" s="676" t="s">
        <v>98</v>
      </c>
      <c r="I253" s="585"/>
      <c r="J253" s="684" t="s">
        <v>22</v>
      </c>
      <c r="K253" s="691" t="s">
        <v>347</v>
      </c>
      <c r="L253" s="593"/>
      <c r="M253" s="678" t="s">
        <v>76</v>
      </c>
      <c r="N253" s="697" t="s">
        <v>95</v>
      </c>
      <c r="O253" s="679"/>
      <c r="P253" s="717">
        <v>-4.9400000000000004</v>
      </c>
      <c r="Q253" s="717"/>
      <c r="R253" s="680">
        <f t="shared" si="45"/>
        <v>-6.0880559999999999</v>
      </c>
      <c r="S253" s="675"/>
      <c r="U253" s="671">
        <f>P253/F253</f>
        <v>-6.9577464788732399</v>
      </c>
      <c r="V253" s="672" t="s">
        <v>70</v>
      </c>
      <c r="X253" s="673">
        <f>R253/F253</f>
        <v>-8.5747267605633812</v>
      </c>
      <c r="Z253" s="540">
        <f>X253</f>
        <v>-8.5747267605633812</v>
      </c>
      <c r="AA253" s="674" t="s">
        <v>70</v>
      </c>
      <c r="AC253" s="1082"/>
      <c r="AD253" s="675"/>
    </row>
    <row r="254" spans="1:30" ht="15.75" customHeight="1">
      <c r="A254" s="1091"/>
      <c r="B254" s="312"/>
      <c r="C254" s="659"/>
      <c r="D254" s="813"/>
      <c r="E254" s="662"/>
      <c r="F254" s="716"/>
      <c r="G254" s="662"/>
      <c r="H254" s="676"/>
      <c r="I254" s="585"/>
      <c r="J254" s="684"/>
      <c r="K254" s="691"/>
      <c r="L254" s="593"/>
      <c r="M254" s="678"/>
      <c r="N254" s="697"/>
      <c r="O254" s="679"/>
      <c r="P254" s="717"/>
      <c r="Q254" s="717"/>
      <c r="R254" s="680"/>
      <c r="S254" s="675"/>
      <c r="U254" s="671"/>
      <c r="V254" s="672"/>
      <c r="X254" s="673"/>
      <c r="Z254" s="540"/>
      <c r="AA254" s="674"/>
      <c r="AC254" s="1082"/>
      <c r="AD254" s="675"/>
    </row>
    <row r="255" spans="1:30" ht="15.75" customHeight="1">
      <c r="A255" s="1091"/>
      <c r="B255" s="312" t="s">
        <v>0</v>
      </c>
      <c r="C255" s="1112" t="s">
        <v>73</v>
      </c>
      <c r="D255" s="813">
        <v>2006</v>
      </c>
      <c r="E255" s="662" t="s">
        <v>7</v>
      </c>
      <c r="F255" s="716">
        <v>0.71</v>
      </c>
      <c r="G255" s="662" t="s">
        <v>72</v>
      </c>
      <c r="H255" s="676" t="s">
        <v>98</v>
      </c>
      <c r="I255" s="585"/>
      <c r="J255" s="684" t="s">
        <v>22</v>
      </c>
      <c r="K255" s="691" t="s">
        <v>99</v>
      </c>
      <c r="L255" s="593"/>
      <c r="M255" s="678" t="s">
        <v>76</v>
      </c>
      <c r="N255" s="697" t="s">
        <v>93</v>
      </c>
      <c r="O255" s="679"/>
      <c r="P255" s="717">
        <v>-1.1000000000000001</v>
      </c>
      <c r="Q255" s="717"/>
      <c r="R255" s="680">
        <f>0.15*Q247</f>
        <v>-1.3494779999999997</v>
      </c>
      <c r="S255" s="675"/>
      <c r="U255" s="671">
        <f>P255/F255</f>
        <v>-1.5492957746478875</v>
      </c>
      <c r="V255" s="672" t="s">
        <v>70</v>
      </c>
      <c r="X255" s="673">
        <f>R255/F255</f>
        <v>-1.9006732394366195</v>
      </c>
      <c r="Z255" s="540">
        <f>X255</f>
        <v>-1.9006732394366195</v>
      </c>
      <c r="AA255" s="674" t="s">
        <v>70</v>
      </c>
      <c r="AC255" s="1082"/>
      <c r="AD255" s="675"/>
    </row>
    <row r="256" spans="1:30" ht="15.75" customHeight="1">
      <c r="A256" s="1091"/>
      <c r="B256" s="312" t="s">
        <v>0</v>
      </c>
      <c r="C256" s="1113"/>
      <c r="D256" s="813">
        <v>2006</v>
      </c>
      <c r="E256" s="662" t="s">
        <v>7</v>
      </c>
      <c r="F256" s="716">
        <v>0.71</v>
      </c>
      <c r="G256" s="662" t="s">
        <v>72</v>
      </c>
      <c r="H256" s="676" t="s">
        <v>98</v>
      </c>
      <c r="I256" s="585"/>
      <c r="J256" s="684" t="s">
        <v>22</v>
      </c>
      <c r="K256" s="691" t="s">
        <v>21</v>
      </c>
      <c r="L256" s="593"/>
      <c r="M256" s="678" t="s">
        <v>76</v>
      </c>
      <c r="N256" s="697" t="s">
        <v>93</v>
      </c>
      <c r="O256" s="679"/>
      <c r="P256" s="717">
        <v>-1.4</v>
      </c>
      <c r="Q256" s="717"/>
      <c r="R256" s="680">
        <f t="shared" ref="R256:R257" si="46">0.15*Q248</f>
        <v>-1.7247437999999999</v>
      </c>
      <c r="S256" s="675"/>
      <c r="U256" s="671">
        <f>P256/F256</f>
        <v>-1.971830985915493</v>
      </c>
      <c r="V256" s="672" t="s">
        <v>70</v>
      </c>
      <c r="X256" s="673">
        <f>R256/F256</f>
        <v>-2.4292166197183098</v>
      </c>
      <c r="Z256" s="540">
        <f>X256</f>
        <v>-2.4292166197183098</v>
      </c>
      <c r="AA256" s="674" t="s">
        <v>70</v>
      </c>
      <c r="AC256" s="1082"/>
      <c r="AD256" s="675"/>
    </row>
    <row r="257" spans="1:30" ht="15.75" customHeight="1">
      <c r="A257" s="1091"/>
      <c r="B257" s="312" t="s">
        <v>0</v>
      </c>
      <c r="C257" s="1113"/>
      <c r="D257" s="813">
        <v>2006</v>
      </c>
      <c r="E257" s="662" t="s">
        <v>7</v>
      </c>
      <c r="F257" s="716">
        <v>0.71</v>
      </c>
      <c r="G257" s="662" t="s">
        <v>72</v>
      </c>
      <c r="H257" s="676" t="s">
        <v>98</v>
      </c>
      <c r="I257" s="585"/>
      <c r="J257" s="684" t="s">
        <v>22</v>
      </c>
      <c r="K257" s="691" t="s">
        <v>347</v>
      </c>
      <c r="L257" s="593"/>
      <c r="M257" s="678" t="s">
        <v>76</v>
      </c>
      <c r="N257" s="697" t="s">
        <v>93</v>
      </c>
      <c r="O257" s="679"/>
      <c r="P257" s="717">
        <v>-1.48</v>
      </c>
      <c r="Q257" s="717"/>
      <c r="R257" s="680">
        <f t="shared" si="46"/>
        <v>-1.8264167999999998</v>
      </c>
      <c r="S257" s="675"/>
      <c r="U257" s="671">
        <f>P257/F257</f>
        <v>-2.084507042253521</v>
      </c>
      <c r="V257" s="672" t="s">
        <v>70</v>
      </c>
      <c r="X257" s="673">
        <f>R257/F257</f>
        <v>-2.5724180281690141</v>
      </c>
      <c r="Z257" s="540">
        <f>X257</f>
        <v>-2.5724180281690141</v>
      </c>
      <c r="AA257" s="674" t="s">
        <v>70</v>
      </c>
      <c r="AC257" s="1082"/>
      <c r="AD257" s="675"/>
    </row>
    <row r="258" spans="1:30" ht="15.75" customHeight="1">
      <c r="A258" s="1091"/>
      <c r="B258" s="316"/>
      <c r="C258" s="628"/>
      <c r="D258" s="814"/>
      <c r="E258" s="629"/>
      <c r="F258" s="722"/>
      <c r="G258" s="629"/>
      <c r="H258" s="631"/>
      <c r="I258" s="585"/>
      <c r="J258" s="632"/>
      <c r="K258" s="633"/>
      <c r="L258" s="593"/>
      <c r="M258" s="634"/>
      <c r="N258" s="629"/>
      <c r="O258" s="635"/>
      <c r="P258" s="719"/>
      <c r="Q258" s="719"/>
      <c r="R258" s="637"/>
      <c r="S258" s="720"/>
      <c r="U258" s="639"/>
      <c r="V258" s="640"/>
      <c r="X258" s="641"/>
      <c r="Z258" s="538"/>
      <c r="AA258" s="642"/>
      <c r="AC258" s="1082"/>
      <c r="AD258" s="638"/>
    </row>
    <row r="259" spans="1:30" ht="17" customHeight="1">
      <c r="A259" s="1091"/>
      <c r="B259" s="312"/>
      <c r="C259" s="698"/>
      <c r="D259" s="813"/>
      <c r="E259" s="662"/>
      <c r="F259" s="716"/>
      <c r="G259" s="662"/>
      <c r="H259" s="676"/>
      <c r="I259" s="585"/>
      <c r="J259" s="684"/>
      <c r="K259" s="691"/>
      <c r="L259" s="593"/>
      <c r="M259" s="678"/>
      <c r="N259" s="662"/>
      <c r="O259" s="679"/>
      <c r="P259" s="717"/>
      <c r="Q259" s="717"/>
      <c r="R259" s="680"/>
      <c r="S259" s="718"/>
      <c r="U259" s="671"/>
      <c r="V259" s="672"/>
      <c r="X259" s="673"/>
      <c r="Z259" s="540"/>
      <c r="AA259" s="674"/>
      <c r="AC259" s="1082"/>
      <c r="AD259" s="675"/>
    </row>
    <row r="260" spans="1:30" ht="15.75" customHeight="1">
      <c r="A260" s="1091"/>
      <c r="B260" s="312" t="s">
        <v>0</v>
      </c>
      <c r="C260" s="1112" t="s">
        <v>332</v>
      </c>
      <c r="D260" s="813">
        <v>2006</v>
      </c>
      <c r="E260" s="662" t="s">
        <v>7</v>
      </c>
      <c r="F260" s="716">
        <v>0.71</v>
      </c>
      <c r="G260" s="662" t="s">
        <v>72</v>
      </c>
      <c r="H260" s="676" t="s">
        <v>98</v>
      </c>
      <c r="I260" s="585"/>
      <c r="J260" s="684" t="s">
        <v>22</v>
      </c>
      <c r="K260" s="691" t="s">
        <v>99</v>
      </c>
      <c r="L260" s="593"/>
      <c r="M260" s="678" t="s">
        <v>19</v>
      </c>
      <c r="N260" s="662" t="s">
        <v>18</v>
      </c>
      <c r="O260" s="679"/>
      <c r="P260" s="717">
        <v>17.05</v>
      </c>
      <c r="Q260" s="717"/>
      <c r="R260" s="680"/>
      <c r="S260" s="718"/>
      <c r="U260" s="671">
        <f>P260/F260</f>
        <v>24.014084507042256</v>
      </c>
      <c r="V260" s="672" t="s">
        <v>70</v>
      </c>
      <c r="X260" s="673"/>
      <c r="Z260" s="540">
        <f>U260</f>
        <v>24.014084507042256</v>
      </c>
      <c r="AA260" s="674" t="s">
        <v>70</v>
      </c>
      <c r="AC260" s="1082"/>
      <c r="AD260" s="675" t="s">
        <v>102</v>
      </c>
    </row>
    <row r="261" spans="1:30" ht="15.75" customHeight="1">
      <c r="A261" s="1091"/>
      <c r="B261" s="312" t="s">
        <v>0</v>
      </c>
      <c r="C261" s="1112"/>
      <c r="D261" s="813">
        <v>2006</v>
      </c>
      <c r="E261" s="662" t="s">
        <v>7</v>
      </c>
      <c r="F261" s="716">
        <v>0.71</v>
      </c>
      <c r="G261" s="662" t="s">
        <v>72</v>
      </c>
      <c r="H261" s="676" t="s">
        <v>98</v>
      </c>
      <c r="I261" s="585"/>
      <c r="J261" s="684" t="s">
        <v>22</v>
      </c>
      <c r="K261" s="691" t="s">
        <v>21</v>
      </c>
      <c r="L261" s="593"/>
      <c r="M261" s="678" t="s">
        <v>19</v>
      </c>
      <c r="N261" s="662" t="s">
        <v>18</v>
      </c>
      <c r="O261" s="679"/>
      <c r="P261" s="717">
        <v>20.13</v>
      </c>
      <c r="Q261" s="717"/>
      <c r="R261" s="680"/>
      <c r="S261" s="718"/>
      <c r="U261" s="671">
        <f>P261/F261</f>
        <v>28.35211267605634</v>
      </c>
      <c r="V261" s="672" t="s">
        <v>70</v>
      </c>
      <c r="X261" s="673"/>
      <c r="Z261" s="540">
        <f>U261</f>
        <v>28.35211267605634</v>
      </c>
      <c r="AA261" s="674" t="s">
        <v>70</v>
      </c>
      <c r="AC261" s="1082"/>
      <c r="AD261" s="675" t="s">
        <v>102</v>
      </c>
    </row>
    <row r="262" spans="1:30" ht="15.75" customHeight="1">
      <c r="A262" s="1091"/>
      <c r="B262" s="312" t="s">
        <v>0</v>
      </c>
      <c r="C262" s="1112"/>
      <c r="D262" s="813">
        <v>2006</v>
      </c>
      <c r="E262" s="662" t="s">
        <v>7</v>
      </c>
      <c r="F262" s="716">
        <v>0.71</v>
      </c>
      <c r="G262" s="662" t="s">
        <v>72</v>
      </c>
      <c r="H262" s="676" t="s">
        <v>98</v>
      </c>
      <c r="I262" s="585"/>
      <c r="J262" s="684" t="s">
        <v>22</v>
      </c>
      <c r="K262" s="691" t="s">
        <v>347</v>
      </c>
      <c r="L262" s="593"/>
      <c r="M262" s="678" t="s">
        <v>19</v>
      </c>
      <c r="N262" s="662" t="s">
        <v>18</v>
      </c>
      <c r="O262" s="679"/>
      <c r="P262" s="717">
        <v>21.63</v>
      </c>
      <c r="Q262" s="717"/>
      <c r="R262" s="680"/>
      <c r="S262" s="718"/>
      <c r="U262" s="671">
        <f>P262/F262</f>
        <v>30.464788732394368</v>
      </c>
      <c r="V262" s="672" t="s">
        <v>70</v>
      </c>
      <c r="X262" s="673"/>
      <c r="Z262" s="540">
        <f>U262</f>
        <v>30.464788732394368</v>
      </c>
      <c r="AA262" s="674" t="s">
        <v>70</v>
      </c>
      <c r="AC262" s="1082"/>
      <c r="AD262" s="675" t="s">
        <v>102</v>
      </c>
    </row>
    <row r="263" spans="1:30" ht="15.75" customHeight="1">
      <c r="A263" s="1091"/>
      <c r="B263" s="312"/>
      <c r="C263" s="659"/>
      <c r="D263" s="813"/>
      <c r="E263" s="662"/>
      <c r="F263" s="716"/>
      <c r="G263" s="662"/>
      <c r="H263" s="676"/>
      <c r="I263" s="585"/>
      <c r="J263" s="684"/>
      <c r="K263" s="691"/>
      <c r="L263" s="593"/>
      <c r="M263" s="678"/>
      <c r="N263" s="662"/>
      <c r="O263" s="679"/>
      <c r="P263" s="717"/>
      <c r="Q263" s="717"/>
      <c r="R263" s="680"/>
      <c r="S263" s="718"/>
      <c r="U263" s="671"/>
      <c r="V263" s="672"/>
      <c r="X263" s="673"/>
      <c r="Z263" s="540"/>
      <c r="AA263" s="674"/>
      <c r="AC263" s="1082"/>
      <c r="AD263" s="675"/>
    </row>
    <row r="264" spans="1:30" ht="15.75" customHeight="1">
      <c r="A264" s="1091"/>
      <c r="B264" s="312" t="s">
        <v>0</v>
      </c>
      <c r="C264" s="1112" t="s">
        <v>77</v>
      </c>
      <c r="D264" s="813">
        <v>2006</v>
      </c>
      <c r="E264" s="662" t="s">
        <v>7</v>
      </c>
      <c r="F264" s="716">
        <v>0.71</v>
      </c>
      <c r="G264" s="662" t="s">
        <v>72</v>
      </c>
      <c r="H264" s="676" t="s">
        <v>98</v>
      </c>
      <c r="I264" s="585"/>
      <c r="J264" s="684" t="s">
        <v>22</v>
      </c>
      <c r="K264" s="691" t="s">
        <v>99</v>
      </c>
      <c r="L264" s="593"/>
      <c r="M264" s="678" t="s">
        <v>76</v>
      </c>
      <c r="N264" s="697" t="s">
        <v>101</v>
      </c>
      <c r="O264" s="679"/>
      <c r="P264" s="717">
        <v>-6.86</v>
      </c>
      <c r="Q264" s="681">
        <f>P264*$Q$10</f>
        <v>-8.4542640000000002</v>
      </c>
      <c r="R264" s="680"/>
      <c r="S264" s="675"/>
      <c r="U264" s="671">
        <f>Q264/F264</f>
        <v>-11.907414084507042</v>
      </c>
      <c r="V264" s="672" t="s">
        <v>70</v>
      </c>
      <c r="X264" s="673"/>
      <c r="Z264" s="540">
        <f>U264</f>
        <v>-11.907414084507042</v>
      </c>
      <c r="AA264" s="674" t="s">
        <v>70</v>
      </c>
      <c r="AC264" s="1082"/>
      <c r="AD264" s="675" t="s">
        <v>100</v>
      </c>
    </row>
    <row r="265" spans="1:30" ht="15.75" customHeight="1">
      <c r="A265" s="1091"/>
      <c r="B265" s="312" t="s">
        <v>0</v>
      </c>
      <c r="C265" s="1113"/>
      <c r="D265" s="813">
        <v>2006</v>
      </c>
      <c r="E265" s="662" t="s">
        <v>7</v>
      </c>
      <c r="F265" s="716">
        <v>0.71</v>
      </c>
      <c r="G265" s="662" t="s">
        <v>72</v>
      </c>
      <c r="H265" s="676" t="s">
        <v>98</v>
      </c>
      <c r="I265" s="585"/>
      <c r="J265" s="684" t="s">
        <v>22</v>
      </c>
      <c r="K265" s="691" t="s">
        <v>21</v>
      </c>
      <c r="L265" s="593"/>
      <c r="M265" s="678" t="s">
        <v>76</v>
      </c>
      <c r="N265" s="697" t="s">
        <v>101</v>
      </c>
      <c r="O265" s="679"/>
      <c r="P265" s="717">
        <v>-9.14</v>
      </c>
      <c r="Q265" s="681">
        <f t="shared" ref="Q265:Q266" si="47">P265*$Q$10</f>
        <v>-11.264136000000001</v>
      </c>
      <c r="R265" s="680"/>
      <c r="S265" s="675"/>
      <c r="U265" s="671">
        <f>Q265/F265</f>
        <v>-15.864980281690142</v>
      </c>
      <c r="V265" s="672" t="s">
        <v>70</v>
      </c>
      <c r="X265" s="673"/>
      <c r="Z265" s="540">
        <f>U265</f>
        <v>-15.864980281690142</v>
      </c>
      <c r="AA265" s="674" t="s">
        <v>70</v>
      </c>
      <c r="AC265" s="1082"/>
      <c r="AD265" s="675" t="s">
        <v>100</v>
      </c>
    </row>
    <row r="266" spans="1:30" ht="15.75" customHeight="1">
      <c r="A266" s="1091"/>
      <c r="B266" s="312" t="s">
        <v>0</v>
      </c>
      <c r="C266" s="1113"/>
      <c r="D266" s="813">
        <v>2006</v>
      </c>
      <c r="E266" s="662" t="s">
        <v>7</v>
      </c>
      <c r="F266" s="716">
        <v>0.71</v>
      </c>
      <c r="G266" s="662" t="s">
        <v>72</v>
      </c>
      <c r="H266" s="676" t="s">
        <v>98</v>
      </c>
      <c r="I266" s="585"/>
      <c r="J266" s="684" t="s">
        <v>22</v>
      </c>
      <c r="K266" s="691" t="s">
        <v>347</v>
      </c>
      <c r="L266" s="593"/>
      <c r="M266" s="678" t="s">
        <v>76</v>
      </c>
      <c r="N266" s="697" t="s">
        <v>101</v>
      </c>
      <c r="O266" s="679"/>
      <c r="P266" s="717">
        <v>-9.57</v>
      </c>
      <c r="Q266" s="681">
        <f t="shared" si="47"/>
        <v>-11.794067999999999</v>
      </c>
      <c r="R266" s="680"/>
      <c r="S266" s="675"/>
      <c r="U266" s="671">
        <f>Q266/F266</f>
        <v>-16.611363380281691</v>
      </c>
      <c r="V266" s="672" t="s">
        <v>70</v>
      </c>
      <c r="X266" s="673"/>
      <c r="Z266" s="542">
        <f>U266</f>
        <v>-16.611363380281691</v>
      </c>
      <c r="AA266" s="674" t="s">
        <v>70</v>
      </c>
      <c r="AC266" s="1082"/>
      <c r="AD266" s="675" t="s">
        <v>100</v>
      </c>
    </row>
    <row r="267" spans="1:30" ht="15.75" customHeight="1">
      <c r="A267" s="1091"/>
      <c r="B267" s="312"/>
      <c r="C267" s="698"/>
      <c r="D267" s="813"/>
      <c r="E267" s="662"/>
      <c r="F267" s="716"/>
      <c r="G267" s="662"/>
      <c r="H267" s="676"/>
      <c r="I267" s="585"/>
      <c r="J267" s="684"/>
      <c r="K267" s="691"/>
      <c r="L267" s="593"/>
      <c r="M267" s="678"/>
      <c r="N267" s="697"/>
      <c r="O267" s="679"/>
      <c r="P267" s="717"/>
      <c r="Q267" s="717"/>
      <c r="R267" s="680"/>
      <c r="S267" s="675"/>
      <c r="U267" s="671"/>
      <c r="V267" s="672"/>
      <c r="X267" s="673"/>
      <c r="Z267" s="540"/>
      <c r="AA267" s="674"/>
      <c r="AC267" s="1082"/>
      <c r="AD267" s="675"/>
    </row>
    <row r="268" spans="1:30" ht="15.75" customHeight="1">
      <c r="A268" s="1091"/>
      <c r="B268" s="312" t="s">
        <v>0</v>
      </c>
      <c r="C268" s="1112" t="s">
        <v>334</v>
      </c>
      <c r="D268" s="813">
        <v>2006</v>
      </c>
      <c r="E268" s="662" t="s">
        <v>7</v>
      </c>
      <c r="F268" s="716">
        <v>0.71</v>
      </c>
      <c r="G268" s="662" t="s">
        <v>72</v>
      </c>
      <c r="H268" s="676" t="s">
        <v>98</v>
      </c>
      <c r="I268" s="585"/>
      <c r="J268" s="684" t="s">
        <v>22</v>
      </c>
      <c r="K268" s="691" t="s">
        <v>99</v>
      </c>
      <c r="L268" s="593"/>
      <c r="M268" s="678" t="s">
        <v>76</v>
      </c>
      <c r="N268" s="697" t="s">
        <v>95</v>
      </c>
      <c r="O268" s="679"/>
      <c r="P268" s="717">
        <v>-3.43</v>
      </c>
      <c r="Q268" s="717"/>
      <c r="R268" s="680">
        <f>0.5*Q264</f>
        <v>-4.2271320000000001</v>
      </c>
      <c r="S268" s="675"/>
      <c r="U268" s="671">
        <f>P268/F268</f>
        <v>-4.830985915492958</v>
      </c>
      <c r="V268" s="672" t="s">
        <v>70</v>
      </c>
      <c r="X268" s="673">
        <f>R268/F268</f>
        <v>-5.9537070422535212</v>
      </c>
      <c r="Z268" s="540">
        <f>X268</f>
        <v>-5.9537070422535212</v>
      </c>
      <c r="AA268" s="674" t="s">
        <v>70</v>
      </c>
      <c r="AC268" s="1082"/>
      <c r="AD268" s="675"/>
    </row>
    <row r="269" spans="1:30" ht="15.75" customHeight="1">
      <c r="A269" s="1091"/>
      <c r="B269" s="312" t="s">
        <v>0</v>
      </c>
      <c r="C269" s="1113"/>
      <c r="D269" s="813">
        <v>2006</v>
      </c>
      <c r="E269" s="662" t="s">
        <v>7</v>
      </c>
      <c r="F269" s="716">
        <v>0.71</v>
      </c>
      <c r="G269" s="662" t="s">
        <v>72</v>
      </c>
      <c r="H269" s="676" t="s">
        <v>98</v>
      </c>
      <c r="I269" s="585"/>
      <c r="J269" s="684" t="s">
        <v>22</v>
      </c>
      <c r="K269" s="691" t="s">
        <v>21</v>
      </c>
      <c r="L269" s="593"/>
      <c r="M269" s="678" t="s">
        <v>76</v>
      </c>
      <c r="N269" s="697" t="s">
        <v>95</v>
      </c>
      <c r="O269" s="679"/>
      <c r="P269" s="717">
        <v>-4.57</v>
      </c>
      <c r="Q269" s="717"/>
      <c r="R269" s="680">
        <f t="shared" ref="R269:R270" si="48">0.5*Q265</f>
        <v>-5.6320680000000003</v>
      </c>
      <c r="S269" s="675"/>
      <c r="U269" s="671">
        <f>P269/F269</f>
        <v>-6.4366197183098599</v>
      </c>
      <c r="V269" s="672" t="s">
        <v>70</v>
      </c>
      <c r="X269" s="673">
        <f>R269/F269</f>
        <v>-7.9324901408450712</v>
      </c>
      <c r="Z269" s="540">
        <f>X269</f>
        <v>-7.9324901408450712</v>
      </c>
      <c r="AA269" s="674" t="s">
        <v>70</v>
      </c>
      <c r="AC269" s="1082"/>
      <c r="AD269" s="675"/>
    </row>
    <row r="270" spans="1:30" ht="15.75" customHeight="1">
      <c r="A270" s="1091"/>
      <c r="B270" s="312" t="s">
        <v>0</v>
      </c>
      <c r="C270" s="1113"/>
      <c r="D270" s="813">
        <v>2006</v>
      </c>
      <c r="E270" s="662" t="s">
        <v>7</v>
      </c>
      <c r="F270" s="716">
        <v>0.71</v>
      </c>
      <c r="G270" s="662" t="s">
        <v>72</v>
      </c>
      <c r="H270" s="676" t="s">
        <v>98</v>
      </c>
      <c r="I270" s="585"/>
      <c r="J270" s="684" t="s">
        <v>22</v>
      </c>
      <c r="K270" s="691" t="s">
        <v>347</v>
      </c>
      <c r="L270" s="593"/>
      <c r="M270" s="678" t="s">
        <v>76</v>
      </c>
      <c r="N270" s="697" t="s">
        <v>95</v>
      </c>
      <c r="O270" s="679"/>
      <c r="P270" s="717">
        <v>-4.78</v>
      </c>
      <c r="Q270" s="717"/>
      <c r="R270" s="680">
        <f t="shared" si="48"/>
        <v>-5.8970339999999997</v>
      </c>
      <c r="S270" s="675"/>
      <c r="U270" s="671">
        <f>P270/F270</f>
        <v>-6.7323943661971839</v>
      </c>
      <c r="V270" s="672" t="s">
        <v>70</v>
      </c>
      <c r="X270" s="673">
        <f>R270/F270</f>
        <v>-8.3056816901408457</v>
      </c>
      <c r="Z270" s="540">
        <f>X270</f>
        <v>-8.3056816901408457</v>
      </c>
      <c r="AA270" s="674" t="s">
        <v>70</v>
      </c>
      <c r="AC270" s="1082"/>
      <c r="AD270" s="675"/>
    </row>
    <row r="271" spans="1:30" ht="15.75" customHeight="1">
      <c r="A271" s="1091"/>
      <c r="B271" s="312"/>
      <c r="C271" s="698"/>
      <c r="D271" s="813"/>
      <c r="E271" s="662"/>
      <c r="F271" s="716"/>
      <c r="G271" s="662"/>
      <c r="H271" s="676"/>
      <c r="I271" s="585"/>
      <c r="J271" s="684"/>
      <c r="K271" s="691"/>
      <c r="L271" s="593"/>
      <c r="M271" s="678"/>
      <c r="N271" s="697"/>
      <c r="O271" s="679"/>
      <c r="P271" s="717"/>
      <c r="Q271" s="717"/>
      <c r="R271" s="680"/>
      <c r="S271" s="675"/>
      <c r="U271" s="671"/>
      <c r="V271" s="672"/>
      <c r="X271" s="673"/>
      <c r="Z271" s="540"/>
      <c r="AA271" s="674"/>
      <c r="AC271" s="1082"/>
      <c r="AD271" s="675"/>
    </row>
    <row r="272" spans="1:30" ht="15.75" customHeight="1">
      <c r="A272" s="1091"/>
      <c r="B272" s="312" t="s">
        <v>0</v>
      </c>
      <c r="C272" s="1112" t="s">
        <v>73</v>
      </c>
      <c r="D272" s="813">
        <v>2006</v>
      </c>
      <c r="E272" s="662" t="s">
        <v>7</v>
      </c>
      <c r="F272" s="716">
        <v>0.71</v>
      </c>
      <c r="G272" s="662" t="s">
        <v>72</v>
      </c>
      <c r="H272" s="676" t="s">
        <v>98</v>
      </c>
      <c r="I272" s="585"/>
      <c r="J272" s="684" t="s">
        <v>22</v>
      </c>
      <c r="K272" s="691" t="s">
        <v>99</v>
      </c>
      <c r="L272" s="593"/>
      <c r="M272" s="678" t="s">
        <v>76</v>
      </c>
      <c r="N272" s="697" t="s">
        <v>93</v>
      </c>
      <c r="O272" s="679"/>
      <c r="P272" s="717">
        <v>-1.03</v>
      </c>
      <c r="Q272" s="717"/>
      <c r="R272" s="680">
        <f>0.15*Q264</f>
        <v>-1.2681396</v>
      </c>
      <c r="S272" s="675"/>
      <c r="U272" s="671">
        <f>P272/F272</f>
        <v>-1.4507042253521127</v>
      </c>
      <c r="V272" s="672" t="s">
        <v>70</v>
      </c>
      <c r="X272" s="673">
        <f>R272/F272</f>
        <v>-1.7861121126760564</v>
      </c>
      <c r="Z272" s="540">
        <f>X272</f>
        <v>-1.7861121126760564</v>
      </c>
      <c r="AA272" s="674" t="s">
        <v>70</v>
      </c>
      <c r="AC272" s="1082"/>
      <c r="AD272" s="675"/>
    </row>
    <row r="273" spans="1:30" ht="15.75" customHeight="1">
      <c r="A273" s="1091"/>
      <c r="B273" s="312" t="s">
        <v>0</v>
      </c>
      <c r="C273" s="1113"/>
      <c r="D273" s="813">
        <v>2006</v>
      </c>
      <c r="E273" s="662" t="s">
        <v>7</v>
      </c>
      <c r="F273" s="716">
        <v>0.71</v>
      </c>
      <c r="G273" s="662" t="s">
        <v>72</v>
      </c>
      <c r="H273" s="676" t="s">
        <v>98</v>
      </c>
      <c r="I273" s="585"/>
      <c r="J273" s="684" t="s">
        <v>22</v>
      </c>
      <c r="K273" s="691" t="s">
        <v>21</v>
      </c>
      <c r="L273" s="593"/>
      <c r="M273" s="678" t="s">
        <v>76</v>
      </c>
      <c r="N273" s="697" t="s">
        <v>93</v>
      </c>
      <c r="O273" s="679"/>
      <c r="P273" s="717">
        <v>-1.37</v>
      </c>
      <c r="Q273" s="717"/>
      <c r="R273" s="680">
        <f t="shared" ref="R273:R274" si="49">0.15*Q265</f>
        <v>-1.6896204000000001</v>
      </c>
      <c r="S273" s="675"/>
      <c r="U273" s="671">
        <f>P273/F273</f>
        <v>-1.9295774647887327</v>
      </c>
      <c r="V273" s="672" t="s">
        <v>70</v>
      </c>
      <c r="X273" s="673">
        <f>R273/F273</f>
        <v>-2.3797470422535216</v>
      </c>
      <c r="Z273" s="540">
        <f>X273</f>
        <v>-2.3797470422535216</v>
      </c>
      <c r="AA273" s="674" t="s">
        <v>70</v>
      </c>
      <c r="AC273" s="1082"/>
      <c r="AD273" s="675"/>
    </row>
    <row r="274" spans="1:30" ht="15.75" customHeight="1">
      <c r="A274" s="1091"/>
      <c r="B274" s="312" t="s">
        <v>0</v>
      </c>
      <c r="C274" s="1113"/>
      <c r="D274" s="813">
        <v>2006</v>
      </c>
      <c r="E274" s="662" t="s">
        <v>7</v>
      </c>
      <c r="F274" s="716">
        <v>0.71</v>
      </c>
      <c r="G274" s="662" t="s">
        <v>72</v>
      </c>
      <c r="H274" s="676" t="s">
        <v>98</v>
      </c>
      <c r="I274" s="585"/>
      <c r="J274" s="684" t="s">
        <v>22</v>
      </c>
      <c r="K274" s="691" t="s">
        <v>347</v>
      </c>
      <c r="L274" s="593"/>
      <c r="M274" s="678" t="s">
        <v>76</v>
      </c>
      <c r="N274" s="697" t="s">
        <v>93</v>
      </c>
      <c r="O274" s="679"/>
      <c r="P274" s="717">
        <v>-1.43</v>
      </c>
      <c r="Q274" s="717"/>
      <c r="R274" s="680">
        <f t="shared" si="49"/>
        <v>-1.7691101999999999</v>
      </c>
      <c r="S274" s="675"/>
      <c r="U274" s="671">
        <f>P274/F274</f>
        <v>-2.0140845070422535</v>
      </c>
      <c r="V274" s="672" t="s">
        <v>70</v>
      </c>
      <c r="X274" s="673">
        <f>R274/F274</f>
        <v>-2.4917045070422534</v>
      </c>
      <c r="Z274" s="540">
        <f>X274</f>
        <v>-2.4917045070422534</v>
      </c>
      <c r="AA274" s="674" t="s">
        <v>70</v>
      </c>
      <c r="AC274" s="1082"/>
      <c r="AD274" s="675"/>
    </row>
    <row r="275" spans="1:30" ht="15.75" customHeight="1">
      <c r="A275" s="1091"/>
      <c r="B275" s="316"/>
      <c r="C275" s="628"/>
      <c r="D275" s="814"/>
      <c r="E275" s="629"/>
      <c r="F275" s="722"/>
      <c r="G275" s="629"/>
      <c r="H275" s="631"/>
      <c r="I275" s="585"/>
      <c r="J275" s="632"/>
      <c r="K275" s="633"/>
      <c r="L275" s="593"/>
      <c r="M275" s="634"/>
      <c r="N275" s="629"/>
      <c r="O275" s="635"/>
      <c r="P275" s="719"/>
      <c r="Q275" s="719"/>
      <c r="R275" s="637"/>
      <c r="S275" s="720"/>
      <c r="U275" s="639"/>
      <c r="V275" s="640"/>
      <c r="X275" s="673"/>
      <c r="Z275" s="538"/>
      <c r="AA275" s="642"/>
      <c r="AC275" s="1082"/>
      <c r="AD275" s="638"/>
    </row>
    <row r="276" spans="1:30" ht="15.75" customHeight="1">
      <c r="A276" s="1091"/>
      <c r="B276" s="160"/>
      <c r="C276" s="659"/>
      <c r="D276" s="813"/>
      <c r="E276" s="662"/>
      <c r="F276" s="716"/>
      <c r="G276" s="662"/>
      <c r="H276" s="676"/>
      <c r="I276" s="585"/>
      <c r="J276" s="684"/>
      <c r="K276" s="691"/>
      <c r="L276" s="593"/>
      <c r="M276" s="678"/>
      <c r="N276" s="662"/>
      <c r="O276" s="679"/>
      <c r="P276" s="717"/>
      <c r="Q276" s="717"/>
      <c r="R276" s="680"/>
      <c r="S276" s="718"/>
      <c r="U276" s="671"/>
      <c r="V276" s="672"/>
      <c r="X276" s="656"/>
      <c r="Z276" s="540"/>
      <c r="AA276" s="674"/>
      <c r="AC276" s="1082"/>
      <c r="AD276" s="675"/>
    </row>
    <row r="277" spans="1:30" ht="15.75" customHeight="1">
      <c r="A277" s="1091"/>
      <c r="B277" s="312" t="s">
        <v>0</v>
      </c>
      <c r="C277" s="1112" t="s">
        <v>332</v>
      </c>
      <c r="D277" s="813">
        <v>2006</v>
      </c>
      <c r="E277" s="662" t="s">
        <v>7</v>
      </c>
      <c r="F277" s="716">
        <v>0.71</v>
      </c>
      <c r="G277" s="662" t="s">
        <v>72</v>
      </c>
      <c r="H277" s="676" t="s">
        <v>98</v>
      </c>
      <c r="I277" s="585"/>
      <c r="J277" s="684" t="s">
        <v>22</v>
      </c>
      <c r="K277" s="691" t="s">
        <v>99</v>
      </c>
      <c r="L277" s="593"/>
      <c r="M277" s="678" t="s">
        <v>19</v>
      </c>
      <c r="N277" s="662" t="s">
        <v>99</v>
      </c>
      <c r="O277" s="679"/>
      <c r="P277" s="717">
        <v>17.350000000000001</v>
      </c>
      <c r="Q277" s="717"/>
      <c r="R277" s="680"/>
      <c r="S277" s="718"/>
      <c r="U277" s="671">
        <f>P277/F277</f>
        <v>24.436619718309863</v>
      </c>
      <c r="V277" s="672" t="s">
        <v>70</v>
      </c>
      <c r="X277" s="673"/>
      <c r="Z277" s="540">
        <f>U277</f>
        <v>24.436619718309863</v>
      </c>
      <c r="AA277" s="674" t="s">
        <v>70</v>
      </c>
      <c r="AC277" s="1082"/>
      <c r="AD277" s="675" t="s">
        <v>102</v>
      </c>
    </row>
    <row r="278" spans="1:30" ht="15.75" customHeight="1">
      <c r="A278" s="1091"/>
      <c r="B278" s="312" t="s">
        <v>0</v>
      </c>
      <c r="C278" s="1112"/>
      <c r="D278" s="813">
        <v>2006</v>
      </c>
      <c r="E278" s="662" t="s">
        <v>7</v>
      </c>
      <c r="F278" s="716">
        <v>0.71</v>
      </c>
      <c r="G278" s="662" t="s">
        <v>72</v>
      </c>
      <c r="H278" s="676" t="s">
        <v>98</v>
      </c>
      <c r="I278" s="585"/>
      <c r="J278" s="684" t="s">
        <v>22</v>
      </c>
      <c r="K278" s="691" t="s">
        <v>21</v>
      </c>
      <c r="L278" s="593"/>
      <c r="M278" s="678" t="s">
        <v>19</v>
      </c>
      <c r="N278" s="662" t="s">
        <v>99</v>
      </c>
      <c r="O278" s="679"/>
      <c r="P278" s="717">
        <v>21.15</v>
      </c>
      <c r="Q278" s="717"/>
      <c r="R278" s="680"/>
      <c r="S278" s="718"/>
      <c r="U278" s="671">
        <f>P278/F278</f>
        <v>29.788732394366196</v>
      </c>
      <c r="V278" s="672" t="s">
        <v>70</v>
      </c>
      <c r="X278" s="673"/>
      <c r="Z278" s="540">
        <f>U278</f>
        <v>29.788732394366196</v>
      </c>
      <c r="AA278" s="674" t="s">
        <v>70</v>
      </c>
      <c r="AC278" s="1082"/>
      <c r="AD278" s="675" t="s">
        <v>102</v>
      </c>
    </row>
    <row r="279" spans="1:30" ht="15.75" customHeight="1">
      <c r="A279" s="1091"/>
      <c r="B279" s="312" t="s">
        <v>0</v>
      </c>
      <c r="C279" s="1112"/>
      <c r="D279" s="813">
        <v>2006</v>
      </c>
      <c r="E279" s="662" t="s">
        <v>7</v>
      </c>
      <c r="F279" s="716">
        <v>0.71</v>
      </c>
      <c r="G279" s="662" t="s">
        <v>72</v>
      </c>
      <c r="H279" s="676" t="s">
        <v>98</v>
      </c>
      <c r="I279" s="585"/>
      <c r="J279" s="684" t="s">
        <v>22</v>
      </c>
      <c r="K279" s="691" t="s">
        <v>347</v>
      </c>
      <c r="L279" s="593"/>
      <c r="M279" s="678" t="s">
        <v>19</v>
      </c>
      <c r="N279" s="662" t="s">
        <v>99</v>
      </c>
      <c r="O279" s="679"/>
      <c r="P279" s="717">
        <v>22.87</v>
      </c>
      <c r="Q279" s="717"/>
      <c r="R279" s="680"/>
      <c r="S279" s="718"/>
      <c r="U279" s="671">
        <f>P279/F279</f>
        <v>32.211267605633807</v>
      </c>
      <c r="V279" s="672" t="s">
        <v>70</v>
      </c>
      <c r="X279" s="673"/>
      <c r="Z279" s="540">
        <f>U279</f>
        <v>32.211267605633807</v>
      </c>
      <c r="AA279" s="674" t="s">
        <v>70</v>
      </c>
      <c r="AC279" s="1082"/>
      <c r="AD279" s="675" t="s">
        <v>102</v>
      </c>
    </row>
    <row r="280" spans="1:30" ht="15.75" customHeight="1">
      <c r="A280" s="1091"/>
      <c r="B280" s="312"/>
      <c r="C280" s="659"/>
      <c r="D280" s="813"/>
      <c r="E280" s="662"/>
      <c r="F280" s="716"/>
      <c r="G280" s="662"/>
      <c r="H280" s="676"/>
      <c r="I280" s="585"/>
      <c r="J280" s="684"/>
      <c r="K280" s="691"/>
      <c r="L280" s="593"/>
      <c r="M280" s="678"/>
      <c r="N280" s="662"/>
      <c r="O280" s="679"/>
      <c r="P280" s="717"/>
      <c r="Q280" s="717"/>
      <c r="R280" s="680"/>
      <c r="S280" s="718"/>
      <c r="U280" s="671"/>
      <c r="V280" s="672"/>
      <c r="X280" s="673"/>
      <c r="Z280" s="540"/>
      <c r="AA280" s="674"/>
      <c r="AC280" s="1082"/>
      <c r="AD280" s="675"/>
    </row>
    <row r="281" spans="1:30" ht="15.75" customHeight="1">
      <c r="A281" s="1091"/>
      <c r="B281" s="312" t="s">
        <v>0</v>
      </c>
      <c r="C281" s="1112" t="s">
        <v>77</v>
      </c>
      <c r="D281" s="813">
        <v>2006</v>
      </c>
      <c r="E281" s="662" t="s">
        <v>7</v>
      </c>
      <c r="F281" s="716">
        <v>0.71</v>
      </c>
      <c r="G281" s="662" t="s">
        <v>72</v>
      </c>
      <c r="H281" s="676" t="s">
        <v>98</v>
      </c>
      <c r="I281" s="585"/>
      <c r="J281" s="684" t="s">
        <v>22</v>
      </c>
      <c r="K281" s="691" t="s">
        <v>99</v>
      </c>
      <c r="L281" s="593"/>
      <c r="M281" s="678" t="s">
        <v>76</v>
      </c>
      <c r="N281" s="697" t="s">
        <v>101</v>
      </c>
      <c r="O281" s="679"/>
      <c r="P281" s="717">
        <v>-6.86</v>
      </c>
      <c r="Q281" s="681">
        <f>P281*$Q$10</f>
        <v>-8.4542640000000002</v>
      </c>
      <c r="R281" s="680"/>
      <c r="S281" s="675"/>
      <c r="U281" s="671">
        <f>Q281/F281</f>
        <v>-11.907414084507042</v>
      </c>
      <c r="V281" s="672" t="s">
        <v>70</v>
      </c>
      <c r="X281" s="673"/>
      <c r="Z281" s="540">
        <f>U281</f>
        <v>-11.907414084507042</v>
      </c>
      <c r="AA281" s="674" t="s">
        <v>70</v>
      </c>
      <c r="AC281" s="1082"/>
      <c r="AD281" s="675" t="s">
        <v>100</v>
      </c>
    </row>
    <row r="282" spans="1:30" ht="15.75" customHeight="1">
      <c r="A282" s="1091"/>
      <c r="B282" s="312" t="s">
        <v>0</v>
      </c>
      <c r="C282" s="1113"/>
      <c r="D282" s="813">
        <v>2006</v>
      </c>
      <c r="E282" s="662" t="s">
        <v>7</v>
      </c>
      <c r="F282" s="716">
        <v>0.71</v>
      </c>
      <c r="G282" s="662" t="s">
        <v>72</v>
      </c>
      <c r="H282" s="676" t="s">
        <v>98</v>
      </c>
      <c r="I282" s="585"/>
      <c r="J282" s="684" t="s">
        <v>22</v>
      </c>
      <c r="K282" s="691" t="s">
        <v>21</v>
      </c>
      <c r="L282" s="593"/>
      <c r="M282" s="678" t="s">
        <v>76</v>
      </c>
      <c r="N282" s="697" t="s">
        <v>101</v>
      </c>
      <c r="O282" s="679"/>
      <c r="P282" s="717">
        <v>-9.14</v>
      </c>
      <c r="Q282" s="681">
        <f t="shared" ref="Q282:Q283" si="50">P282*$Q$10</f>
        <v>-11.264136000000001</v>
      </c>
      <c r="R282" s="680"/>
      <c r="S282" s="675"/>
      <c r="U282" s="671">
        <f>Q282/F282</f>
        <v>-15.864980281690142</v>
      </c>
      <c r="V282" s="672" t="s">
        <v>70</v>
      </c>
      <c r="X282" s="673"/>
      <c r="Z282" s="540">
        <f>U282</f>
        <v>-15.864980281690142</v>
      </c>
      <c r="AA282" s="674" t="s">
        <v>70</v>
      </c>
      <c r="AC282" s="1082"/>
      <c r="AD282" s="675" t="s">
        <v>100</v>
      </c>
    </row>
    <row r="283" spans="1:30" ht="15.75" customHeight="1">
      <c r="A283" s="1091"/>
      <c r="B283" s="312" t="s">
        <v>0</v>
      </c>
      <c r="C283" s="1113"/>
      <c r="D283" s="813">
        <v>2006</v>
      </c>
      <c r="E283" s="662" t="s">
        <v>7</v>
      </c>
      <c r="F283" s="716">
        <v>0.71</v>
      </c>
      <c r="G283" s="662" t="s">
        <v>72</v>
      </c>
      <c r="H283" s="676" t="s">
        <v>98</v>
      </c>
      <c r="I283" s="585"/>
      <c r="J283" s="684" t="s">
        <v>22</v>
      </c>
      <c r="K283" s="691" t="s">
        <v>347</v>
      </c>
      <c r="L283" s="593"/>
      <c r="M283" s="678" t="s">
        <v>76</v>
      </c>
      <c r="N283" s="697" t="s">
        <v>101</v>
      </c>
      <c r="O283" s="679"/>
      <c r="P283" s="717">
        <v>-9.57</v>
      </c>
      <c r="Q283" s="681">
        <f t="shared" si="50"/>
        <v>-11.794067999999999</v>
      </c>
      <c r="R283" s="680"/>
      <c r="S283" s="675"/>
      <c r="U283" s="671">
        <f>Q283/F283</f>
        <v>-16.611363380281691</v>
      </c>
      <c r="V283" s="672" t="s">
        <v>70</v>
      </c>
      <c r="X283" s="673"/>
      <c r="Z283" s="540">
        <f>U283</f>
        <v>-16.611363380281691</v>
      </c>
      <c r="AA283" s="674" t="s">
        <v>70</v>
      </c>
      <c r="AC283" s="1082"/>
      <c r="AD283" s="675" t="s">
        <v>100</v>
      </c>
    </row>
    <row r="284" spans="1:30" ht="15.75" customHeight="1">
      <c r="A284" s="1091"/>
      <c r="B284" s="312"/>
      <c r="C284" s="698"/>
      <c r="D284" s="813"/>
      <c r="E284" s="662"/>
      <c r="F284" s="716"/>
      <c r="G284" s="662"/>
      <c r="H284" s="676"/>
      <c r="I284" s="585"/>
      <c r="J284" s="684"/>
      <c r="K284" s="691"/>
      <c r="L284" s="593"/>
      <c r="M284" s="678"/>
      <c r="N284" s="697"/>
      <c r="O284" s="679"/>
      <c r="P284" s="717"/>
      <c r="Q284" s="717"/>
      <c r="R284" s="680"/>
      <c r="S284" s="675"/>
      <c r="U284" s="671"/>
      <c r="V284" s="672"/>
      <c r="X284" s="673"/>
      <c r="Z284" s="540"/>
      <c r="AA284" s="674"/>
      <c r="AC284" s="1082"/>
      <c r="AD284" s="675"/>
    </row>
    <row r="285" spans="1:30" ht="15.75" customHeight="1">
      <c r="A285" s="1091"/>
      <c r="B285" s="312" t="s">
        <v>0</v>
      </c>
      <c r="C285" s="1112" t="s">
        <v>334</v>
      </c>
      <c r="D285" s="813">
        <v>2006</v>
      </c>
      <c r="E285" s="662" t="s">
        <v>7</v>
      </c>
      <c r="F285" s="716">
        <v>0.71</v>
      </c>
      <c r="G285" s="662" t="s">
        <v>72</v>
      </c>
      <c r="H285" s="676" t="s">
        <v>98</v>
      </c>
      <c r="I285" s="585"/>
      <c r="J285" s="684" t="s">
        <v>22</v>
      </c>
      <c r="K285" s="691" t="s">
        <v>99</v>
      </c>
      <c r="L285" s="593"/>
      <c r="M285" s="678" t="s">
        <v>76</v>
      </c>
      <c r="N285" s="697" t="s">
        <v>95</v>
      </c>
      <c r="O285" s="679"/>
      <c r="P285" s="717">
        <v>-3.43</v>
      </c>
      <c r="Q285" s="717"/>
      <c r="R285" s="680">
        <f>0.5*Q281</f>
        <v>-4.2271320000000001</v>
      </c>
      <c r="S285" s="675"/>
      <c r="U285" s="671">
        <f>P285/F285</f>
        <v>-4.830985915492958</v>
      </c>
      <c r="V285" s="672" t="s">
        <v>70</v>
      </c>
      <c r="X285" s="673">
        <f>R285/F285</f>
        <v>-5.9537070422535212</v>
      </c>
      <c r="Z285" s="540">
        <f>X285</f>
        <v>-5.9537070422535212</v>
      </c>
      <c r="AA285" s="674" t="s">
        <v>70</v>
      </c>
      <c r="AC285" s="1082"/>
      <c r="AD285" s="675"/>
    </row>
    <row r="286" spans="1:30" ht="15.75" customHeight="1">
      <c r="A286" s="1091"/>
      <c r="B286" s="312" t="s">
        <v>0</v>
      </c>
      <c r="C286" s="1113"/>
      <c r="D286" s="813">
        <v>2006</v>
      </c>
      <c r="E286" s="662" t="s">
        <v>7</v>
      </c>
      <c r="F286" s="716">
        <v>0.71</v>
      </c>
      <c r="G286" s="662" t="s">
        <v>72</v>
      </c>
      <c r="H286" s="676" t="s">
        <v>98</v>
      </c>
      <c r="I286" s="585"/>
      <c r="J286" s="684" t="s">
        <v>22</v>
      </c>
      <c r="K286" s="691" t="s">
        <v>21</v>
      </c>
      <c r="L286" s="593"/>
      <c r="M286" s="678" t="s">
        <v>76</v>
      </c>
      <c r="N286" s="697" t="s">
        <v>95</v>
      </c>
      <c r="O286" s="679"/>
      <c r="P286" s="717">
        <v>-4.57</v>
      </c>
      <c r="Q286" s="717"/>
      <c r="R286" s="680">
        <f t="shared" ref="R286:R287" si="51">0.5*Q282</f>
        <v>-5.6320680000000003</v>
      </c>
      <c r="S286" s="675"/>
      <c r="U286" s="671">
        <f>P286/F286</f>
        <v>-6.4366197183098599</v>
      </c>
      <c r="V286" s="672" t="s">
        <v>70</v>
      </c>
      <c r="X286" s="673">
        <f>R286/F286</f>
        <v>-7.9324901408450712</v>
      </c>
      <c r="Z286" s="540">
        <f>X286</f>
        <v>-7.9324901408450712</v>
      </c>
      <c r="AA286" s="674" t="s">
        <v>70</v>
      </c>
      <c r="AC286" s="1082"/>
      <c r="AD286" s="675"/>
    </row>
    <row r="287" spans="1:30" ht="15.75" customHeight="1">
      <c r="A287" s="1091"/>
      <c r="B287" s="312" t="s">
        <v>0</v>
      </c>
      <c r="C287" s="1113"/>
      <c r="D287" s="813">
        <v>2006</v>
      </c>
      <c r="E287" s="662" t="s">
        <v>7</v>
      </c>
      <c r="F287" s="716">
        <v>0.71</v>
      </c>
      <c r="G287" s="662" t="s">
        <v>72</v>
      </c>
      <c r="H287" s="676" t="s">
        <v>98</v>
      </c>
      <c r="I287" s="585"/>
      <c r="J287" s="684" t="s">
        <v>22</v>
      </c>
      <c r="K287" s="691" t="s">
        <v>347</v>
      </c>
      <c r="L287" s="593"/>
      <c r="M287" s="678" t="s">
        <v>76</v>
      </c>
      <c r="N287" s="697" t="s">
        <v>95</v>
      </c>
      <c r="O287" s="679"/>
      <c r="P287" s="717">
        <v>-4.78</v>
      </c>
      <c r="Q287" s="717"/>
      <c r="R287" s="680">
        <f t="shared" si="51"/>
        <v>-5.8970339999999997</v>
      </c>
      <c r="S287" s="675"/>
      <c r="U287" s="671">
        <f>P287/F287</f>
        <v>-6.7323943661971839</v>
      </c>
      <c r="V287" s="672" t="s">
        <v>70</v>
      </c>
      <c r="X287" s="673">
        <f>R287/F287</f>
        <v>-8.3056816901408457</v>
      </c>
      <c r="Z287" s="540">
        <f>X287</f>
        <v>-8.3056816901408457</v>
      </c>
      <c r="AA287" s="674" t="s">
        <v>70</v>
      </c>
      <c r="AC287" s="1082"/>
      <c r="AD287" s="675"/>
    </row>
    <row r="288" spans="1:30" ht="15.75" customHeight="1">
      <c r="A288" s="1091"/>
      <c r="B288" s="312"/>
      <c r="C288" s="698"/>
      <c r="D288" s="813"/>
      <c r="E288" s="662"/>
      <c r="F288" s="716"/>
      <c r="G288" s="662"/>
      <c r="H288" s="676"/>
      <c r="I288" s="585"/>
      <c r="J288" s="684"/>
      <c r="K288" s="691"/>
      <c r="L288" s="593"/>
      <c r="M288" s="678"/>
      <c r="N288" s="697"/>
      <c r="O288" s="679"/>
      <c r="P288" s="717"/>
      <c r="Q288" s="717"/>
      <c r="R288" s="680"/>
      <c r="S288" s="675"/>
      <c r="U288" s="671"/>
      <c r="V288" s="672"/>
      <c r="X288" s="673"/>
      <c r="Z288" s="540"/>
      <c r="AA288" s="674"/>
      <c r="AC288" s="1082"/>
      <c r="AD288" s="675"/>
    </row>
    <row r="289" spans="1:30" ht="15.75" customHeight="1">
      <c r="A289" s="1091"/>
      <c r="B289" s="312" t="s">
        <v>0</v>
      </c>
      <c r="C289" s="1112" t="s">
        <v>73</v>
      </c>
      <c r="D289" s="813">
        <v>2006</v>
      </c>
      <c r="E289" s="662" t="s">
        <v>7</v>
      </c>
      <c r="F289" s="716">
        <v>0.71</v>
      </c>
      <c r="G289" s="662" t="s">
        <v>72</v>
      </c>
      <c r="H289" s="676" t="s">
        <v>98</v>
      </c>
      <c r="I289" s="585"/>
      <c r="J289" s="684" t="s">
        <v>22</v>
      </c>
      <c r="K289" s="691" t="s">
        <v>99</v>
      </c>
      <c r="L289" s="593"/>
      <c r="M289" s="678" t="s">
        <v>76</v>
      </c>
      <c r="N289" s="697" t="s">
        <v>93</v>
      </c>
      <c r="O289" s="679"/>
      <c r="P289" s="717">
        <v>-1.03</v>
      </c>
      <c r="Q289" s="717"/>
      <c r="R289" s="680">
        <f>0.15*Q281</f>
        <v>-1.2681396</v>
      </c>
      <c r="S289" s="675"/>
      <c r="U289" s="671">
        <f>P289/F289</f>
        <v>-1.4507042253521127</v>
      </c>
      <c r="V289" s="672" t="s">
        <v>70</v>
      </c>
      <c r="X289" s="673">
        <f>R289/F289</f>
        <v>-1.7861121126760564</v>
      </c>
      <c r="Z289" s="540">
        <f>X289</f>
        <v>-1.7861121126760564</v>
      </c>
      <c r="AA289" s="674" t="s">
        <v>70</v>
      </c>
      <c r="AC289" s="1082"/>
      <c r="AD289" s="675"/>
    </row>
    <row r="290" spans="1:30" ht="15.75" customHeight="1">
      <c r="A290" s="1091"/>
      <c r="B290" s="312" t="s">
        <v>0</v>
      </c>
      <c r="C290" s="1113"/>
      <c r="D290" s="813">
        <v>2006</v>
      </c>
      <c r="E290" s="662" t="s">
        <v>7</v>
      </c>
      <c r="F290" s="716">
        <v>0.71</v>
      </c>
      <c r="G290" s="662" t="s">
        <v>72</v>
      </c>
      <c r="H290" s="676" t="s">
        <v>98</v>
      </c>
      <c r="I290" s="585"/>
      <c r="J290" s="684" t="s">
        <v>22</v>
      </c>
      <c r="K290" s="691" t="s">
        <v>21</v>
      </c>
      <c r="L290" s="593"/>
      <c r="M290" s="678" t="s">
        <v>76</v>
      </c>
      <c r="N290" s="697" t="s">
        <v>93</v>
      </c>
      <c r="O290" s="679"/>
      <c r="P290" s="717">
        <v>-1.37</v>
      </c>
      <c r="Q290" s="717"/>
      <c r="R290" s="680">
        <f t="shared" ref="R290:R291" si="52">0.15*Q282</f>
        <v>-1.6896204000000001</v>
      </c>
      <c r="S290" s="675"/>
      <c r="U290" s="671">
        <f>P290/F290</f>
        <v>-1.9295774647887327</v>
      </c>
      <c r="V290" s="672" t="s">
        <v>70</v>
      </c>
      <c r="X290" s="673">
        <f>R290/F290</f>
        <v>-2.3797470422535216</v>
      </c>
      <c r="Z290" s="540">
        <f>X290</f>
        <v>-2.3797470422535216</v>
      </c>
      <c r="AA290" s="674" t="s">
        <v>70</v>
      </c>
      <c r="AC290" s="1082"/>
      <c r="AD290" s="675"/>
    </row>
    <row r="291" spans="1:30" ht="15.75" customHeight="1">
      <c r="A291" s="1091"/>
      <c r="B291" s="312" t="s">
        <v>0</v>
      </c>
      <c r="C291" s="1113"/>
      <c r="D291" s="813">
        <v>2006</v>
      </c>
      <c r="E291" s="662" t="s">
        <v>7</v>
      </c>
      <c r="F291" s="716">
        <v>0.71</v>
      </c>
      <c r="G291" s="662" t="s">
        <v>72</v>
      </c>
      <c r="H291" s="676" t="s">
        <v>98</v>
      </c>
      <c r="I291" s="585"/>
      <c r="J291" s="684" t="s">
        <v>22</v>
      </c>
      <c r="K291" s="691" t="s">
        <v>347</v>
      </c>
      <c r="L291" s="593"/>
      <c r="M291" s="678" t="s">
        <v>76</v>
      </c>
      <c r="N291" s="697" t="s">
        <v>93</v>
      </c>
      <c r="O291" s="679"/>
      <c r="P291" s="717">
        <v>-1.43</v>
      </c>
      <c r="Q291" s="717"/>
      <c r="R291" s="680">
        <f t="shared" si="52"/>
        <v>-1.7691101999999999</v>
      </c>
      <c r="S291" s="675"/>
      <c r="U291" s="671">
        <f>P291/F291</f>
        <v>-2.0140845070422535</v>
      </c>
      <c r="V291" s="672" t="s">
        <v>70</v>
      </c>
      <c r="X291" s="673">
        <f>R291/F291</f>
        <v>-2.4917045070422534</v>
      </c>
      <c r="Z291" s="540">
        <f>X291</f>
        <v>-2.4917045070422534</v>
      </c>
      <c r="AA291" s="674" t="s">
        <v>70</v>
      </c>
      <c r="AC291" s="1082"/>
      <c r="AD291" s="675"/>
    </row>
    <row r="292" spans="1:30" ht="15.75" customHeight="1">
      <c r="A292" s="1091"/>
      <c r="B292" s="316"/>
      <c r="C292" s="628"/>
      <c r="D292" s="814"/>
      <c r="E292" s="629"/>
      <c r="F292" s="722"/>
      <c r="G292" s="629"/>
      <c r="H292" s="631"/>
      <c r="I292" s="585"/>
      <c r="J292" s="632"/>
      <c r="K292" s="633"/>
      <c r="L292" s="593"/>
      <c r="M292" s="634"/>
      <c r="N292" s="629"/>
      <c r="O292" s="635"/>
      <c r="P292" s="719"/>
      <c r="Q292" s="719"/>
      <c r="R292" s="637"/>
      <c r="S292" s="720"/>
      <c r="U292" s="639"/>
      <c r="V292" s="640"/>
      <c r="X292" s="641"/>
      <c r="Z292" s="538"/>
      <c r="AA292" s="642"/>
      <c r="AC292" s="1082"/>
      <c r="AD292" s="638"/>
    </row>
    <row r="293" spans="1:30" ht="15.75" customHeight="1">
      <c r="A293" s="1091"/>
      <c r="B293" s="160"/>
      <c r="C293" s="698"/>
      <c r="D293" s="813"/>
      <c r="E293" s="662"/>
      <c r="F293" s="716"/>
      <c r="G293" s="662"/>
      <c r="H293" s="676"/>
      <c r="I293" s="585"/>
      <c r="J293" s="684"/>
      <c r="K293" s="691"/>
      <c r="L293" s="593"/>
      <c r="M293" s="678"/>
      <c r="N293" s="662"/>
      <c r="O293" s="679"/>
      <c r="P293" s="717"/>
      <c r="Q293" s="717"/>
      <c r="R293" s="680"/>
      <c r="S293" s="718"/>
      <c r="U293" s="671"/>
      <c r="V293" s="672"/>
      <c r="X293" s="673"/>
      <c r="Z293" s="540"/>
      <c r="AA293" s="674"/>
      <c r="AC293" s="1082"/>
      <c r="AD293" s="675"/>
    </row>
    <row r="294" spans="1:30" ht="15.75" customHeight="1">
      <c r="A294" s="1091"/>
      <c r="B294" s="160" t="s">
        <v>92</v>
      </c>
      <c r="C294" s="659" t="s">
        <v>332</v>
      </c>
      <c r="D294" s="813">
        <v>2006</v>
      </c>
      <c r="E294" s="662" t="s">
        <v>7</v>
      </c>
      <c r="F294" s="716">
        <v>3.5000000000000003E-2</v>
      </c>
      <c r="G294" s="662" t="s">
        <v>72</v>
      </c>
      <c r="H294" s="676" t="s">
        <v>94</v>
      </c>
      <c r="I294" s="585"/>
      <c r="J294" s="684" t="s">
        <v>22</v>
      </c>
      <c r="K294" s="691" t="s">
        <v>346</v>
      </c>
      <c r="L294" s="593"/>
      <c r="M294" s="678" t="s">
        <v>19</v>
      </c>
      <c r="N294" s="662" t="s">
        <v>24</v>
      </c>
      <c r="O294" s="679"/>
      <c r="P294" s="717">
        <v>0.65800000000000003</v>
      </c>
      <c r="Q294" s="717"/>
      <c r="R294" s="680"/>
      <c r="S294" s="718" t="s">
        <v>78</v>
      </c>
      <c r="U294" s="671">
        <f>P294/F294</f>
        <v>18.8</v>
      </c>
      <c r="V294" s="672" t="s">
        <v>70</v>
      </c>
      <c r="X294" s="673"/>
      <c r="Z294" s="540">
        <f>U294</f>
        <v>18.8</v>
      </c>
      <c r="AA294" s="674" t="s">
        <v>70</v>
      </c>
      <c r="AC294" s="1082"/>
      <c r="AD294" s="675" t="s">
        <v>91</v>
      </c>
    </row>
    <row r="295" spans="1:30" ht="15.75" customHeight="1">
      <c r="A295" s="1091"/>
      <c r="B295" s="160"/>
      <c r="C295" s="659"/>
      <c r="D295" s="813"/>
      <c r="E295" s="662"/>
      <c r="F295" s="716"/>
      <c r="G295" s="662"/>
      <c r="H295" s="676"/>
      <c r="I295" s="585"/>
      <c r="J295" s="684"/>
      <c r="K295" s="691"/>
      <c r="L295" s="593"/>
      <c r="M295" s="678"/>
      <c r="N295" s="662"/>
      <c r="O295" s="679"/>
      <c r="P295" s="717"/>
      <c r="Q295" s="717"/>
      <c r="R295" s="680"/>
      <c r="S295" s="718"/>
      <c r="U295" s="671"/>
      <c r="V295" s="672"/>
      <c r="X295" s="673"/>
      <c r="Z295" s="540"/>
      <c r="AA295" s="674"/>
      <c r="AC295" s="1082"/>
      <c r="AD295" s="675"/>
    </row>
    <row r="296" spans="1:30" ht="15.75" customHeight="1">
      <c r="A296" s="1091"/>
      <c r="B296" s="160" t="s">
        <v>92</v>
      </c>
      <c r="C296" s="659" t="s">
        <v>77</v>
      </c>
      <c r="D296" s="813">
        <v>2006</v>
      </c>
      <c r="E296" s="662" t="s">
        <v>7</v>
      </c>
      <c r="F296" s="716">
        <v>3.5000000000000003E-2</v>
      </c>
      <c r="G296" s="662" t="s">
        <v>72</v>
      </c>
      <c r="H296" s="676" t="s">
        <v>94</v>
      </c>
      <c r="I296" s="585"/>
      <c r="J296" s="684" t="s">
        <v>22</v>
      </c>
      <c r="K296" s="691" t="s">
        <v>346</v>
      </c>
      <c r="L296" s="593"/>
      <c r="M296" s="678" t="s">
        <v>97</v>
      </c>
      <c r="N296" s="697" t="s">
        <v>96</v>
      </c>
      <c r="O296" s="679"/>
      <c r="P296" s="717">
        <v>-0.28399999999999997</v>
      </c>
      <c r="Q296" s="681">
        <f>P296*$Q$10</f>
        <v>-0.35000159999999997</v>
      </c>
      <c r="R296" s="680"/>
      <c r="S296" s="675"/>
      <c r="U296" s="671">
        <f>Q296/F296</f>
        <v>-10.000045714285712</v>
      </c>
      <c r="V296" s="672" t="s">
        <v>70</v>
      </c>
      <c r="X296" s="673"/>
      <c r="Z296" s="540">
        <f>U296</f>
        <v>-10.000045714285712</v>
      </c>
      <c r="AA296" s="674" t="s">
        <v>70</v>
      </c>
      <c r="AC296" s="1082"/>
      <c r="AD296" s="675" t="s">
        <v>91</v>
      </c>
    </row>
    <row r="297" spans="1:30" ht="15.75" customHeight="1">
      <c r="A297" s="1091"/>
      <c r="B297" s="160"/>
      <c r="C297" s="659"/>
      <c r="D297" s="813"/>
      <c r="E297" s="662"/>
      <c r="F297" s="716"/>
      <c r="G297" s="662"/>
      <c r="H297" s="676"/>
      <c r="I297" s="585"/>
      <c r="J297" s="684"/>
      <c r="K297" s="691"/>
      <c r="L297" s="593"/>
      <c r="M297" s="678"/>
      <c r="N297" s="697"/>
      <c r="O297" s="679"/>
      <c r="P297" s="717"/>
      <c r="Q297" s="717"/>
      <c r="R297" s="680"/>
      <c r="S297" s="675"/>
      <c r="U297" s="671"/>
      <c r="V297" s="672"/>
      <c r="X297" s="673"/>
      <c r="Z297" s="540"/>
      <c r="AA297" s="674"/>
      <c r="AC297" s="1082"/>
      <c r="AD297" s="675"/>
    </row>
    <row r="298" spans="1:30" ht="15.75" customHeight="1">
      <c r="A298" s="1091"/>
      <c r="B298" s="160" t="s">
        <v>92</v>
      </c>
      <c r="C298" s="659" t="s">
        <v>334</v>
      </c>
      <c r="D298" s="813">
        <v>2006</v>
      </c>
      <c r="E298" s="662" t="s">
        <v>7</v>
      </c>
      <c r="F298" s="716">
        <v>3.5000000000000003E-2</v>
      </c>
      <c r="G298" s="662" t="s">
        <v>72</v>
      </c>
      <c r="H298" s="676" t="s">
        <v>94</v>
      </c>
      <c r="I298" s="585"/>
      <c r="J298" s="684" t="s">
        <v>22</v>
      </c>
      <c r="K298" s="691" t="s">
        <v>346</v>
      </c>
      <c r="L298" s="593"/>
      <c r="M298" s="678" t="s">
        <v>76</v>
      </c>
      <c r="N298" s="697" t="s">
        <v>95</v>
      </c>
      <c r="O298" s="679"/>
      <c r="P298" s="717">
        <v>-0.14000000000000001</v>
      </c>
      <c r="Q298" s="717"/>
      <c r="R298" s="680">
        <f>0.5*Q296</f>
        <v>-0.17500079999999998</v>
      </c>
      <c r="S298" s="675"/>
      <c r="U298" s="671">
        <f>P298/F298</f>
        <v>-4</v>
      </c>
      <c r="V298" s="672" t="s">
        <v>70</v>
      </c>
      <c r="X298" s="673">
        <f>R298/F298</f>
        <v>-5.0000228571428558</v>
      </c>
      <c r="Z298" s="540">
        <f>X298</f>
        <v>-5.0000228571428558</v>
      </c>
      <c r="AA298" s="674" t="s">
        <v>70</v>
      </c>
      <c r="AC298" s="1082"/>
      <c r="AD298" s="675" t="s">
        <v>91</v>
      </c>
    </row>
    <row r="299" spans="1:30" ht="15.75" customHeight="1">
      <c r="A299" s="1091"/>
      <c r="B299" s="160"/>
      <c r="C299" s="659"/>
      <c r="D299" s="813"/>
      <c r="E299" s="662"/>
      <c r="F299" s="716"/>
      <c r="G299" s="662"/>
      <c r="H299" s="676"/>
      <c r="I299" s="585"/>
      <c r="J299" s="684"/>
      <c r="K299" s="691"/>
      <c r="L299" s="593"/>
      <c r="M299" s="678"/>
      <c r="N299" s="697"/>
      <c r="O299" s="679"/>
      <c r="P299" s="717"/>
      <c r="Q299" s="717"/>
      <c r="R299" s="680"/>
      <c r="S299" s="675"/>
      <c r="U299" s="671"/>
      <c r="V299" s="672"/>
      <c r="X299" s="673"/>
      <c r="Z299" s="540"/>
      <c r="AA299" s="674"/>
      <c r="AC299" s="1082"/>
      <c r="AD299" s="675"/>
    </row>
    <row r="300" spans="1:30" ht="15.75" customHeight="1">
      <c r="A300" s="1091"/>
      <c r="B300" s="160" t="s">
        <v>92</v>
      </c>
      <c r="C300" s="659" t="s">
        <v>73</v>
      </c>
      <c r="D300" s="813">
        <v>2006</v>
      </c>
      <c r="E300" s="662" t="s">
        <v>7</v>
      </c>
      <c r="F300" s="716">
        <v>3.5000000000000003E-2</v>
      </c>
      <c r="G300" s="662" t="s">
        <v>72</v>
      </c>
      <c r="H300" s="676" t="s">
        <v>94</v>
      </c>
      <c r="I300" s="585"/>
      <c r="J300" s="684" t="s">
        <v>22</v>
      </c>
      <c r="K300" s="691" t="s">
        <v>346</v>
      </c>
      <c r="L300" s="593"/>
      <c r="M300" s="678" t="s">
        <v>76</v>
      </c>
      <c r="N300" s="697" t="s">
        <v>93</v>
      </c>
      <c r="O300" s="679"/>
      <c r="P300" s="717">
        <v>-4.2999999999999997E-2</v>
      </c>
      <c r="Q300" s="717"/>
      <c r="R300" s="680">
        <f>0.15*Q296</f>
        <v>-5.2500239999999997E-2</v>
      </c>
      <c r="S300" s="675"/>
      <c r="U300" s="671">
        <f>P300/F300</f>
        <v>-1.2285714285714284</v>
      </c>
      <c r="V300" s="672" t="s">
        <v>70</v>
      </c>
      <c r="X300" s="673">
        <f>R300/F300</f>
        <v>-1.5000068571428569</v>
      </c>
      <c r="Z300" s="540">
        <f>X300</f>
        <v>-1.5000068571428569</v>
      </c>
      <c r="AA300" s="674" t="s">
        <v>70</v>
      </c>
      <c r="AC300" s="1082"/>
      <c r="AD300" s="675" t="s">
        <v>91</v>
      </c>
    </row>
    <row r="301" spans="1:30" ht="15.75" customHeight="1">
      <c r="A301" s="1091"/>
      <c r="B301" s="160"/>
      <c r="C301" s="659"/>
      <c r="D301" s="813"/>
      <c r="E301" s="662"/>
      <c r="F301" s="716"/>
      <c r="G301" s="662"/>
      <c r="H301" s="676"/>
      <c r="I301" s="585"/>
      <c r="J301" s="684"/>
      <c r="K301" s="691"/>
      <c r="L301" s="593"/>
      <c r="M301" s="678"/>
      <c r="N301" s="697"/>
      <c r="O301" s="679"/>
      <c r="P301" s="717"/>
      <c r="Q301" s="717"/>
      <c r="R301" s="680"/>
      <c r="S301" s="718"/>
      <c r="U301" s="671"/>
      <c r="V301" s="672"/>
      <c r="X301" s="673"/>
      <c r="Z301" s="540"/>
      <c r="AA301" s="674"/>
      <c r="AC301" s="1082"/>
      <c r="AD301" s="675"/>
    </row>
    <row r="302" spans="1:30" ht="15.75" customHeight="1">
      <c r="A302" s="1091"/>
      <c r="B302" s="315"/>
      <c r="C302" s="723"/>
      <c r="D302" s="815"/>
      <c r="E302" s="644"/>
      <c r="F302" s="724"/>
      <c r="G302" s="644"/>
      <c r="H302" s="646"/>
      <c r="I302" s="585"/>
      <c r="J302" s="647"/>
      <c r="K302" s="648"/>
      <c r="L302" s="593"/>
      <c r="M302" s="649"/>
      <c r="N302" s="725"/>
      <c r="O302" s="650"/>
      <c r="P302" s="726"/>
      <c r="Q302" s="726"/>
      <c r="R302" s="652"/>
      <c r="S302" s="727"/>
      <c r="U302" s="654"/>
      <c r="V302" s="655"/>
      <c r="X302" s="656"/>
      <c r="Z302" s="539"/>
      <c r="AA302" s="657"/>
      <c r="AC302" s="1082"/>
      <c r="AD302" s="658"/>
    </row>
    <row r="303" spans="1:30" ht="15.75" customHeight="1">
      <c r="A303" s="1091"/>
      <c r="B303" s="160" t="s">
        <v>83</v>
      </c>
      <c r="C303" s="1112" t="s">
        <v>332</v>
      </c>
      <c r="D303" s="813">
        <v>2005</v>
      </c>
      <c r="E303" s="662"/>
      <c r="F303" s="716">
        <v>0.79</v>
      </c>
      <c r="G303" s="662" t="s">
        <v>72</v>
      </c>
      <c r="H303" s="676" t="s">
        <v>87</v>
      </c>
      <c r="I303" s="585"/>
      <c r="J303" s="684" t="s">
        <v>5</v>
      </c>
      <c r="K303" s="691" t="s">
        <v>348</v>
      </c>
      <c r="L303" s="593"/>
      <c r="M303" s="678" t="s">
        <v>19</v>
      </c>
      <c r="N303" s="697" t="s">
        <v>89</v>
      </c>
      <c r="O303" s="679">
        <v>34</v>
      </c>
      <c r="P303" s="717">
        <f>0.8*O303</f>
        <v>27.200000000000003</v>
      </c>
      <c r="Q303" s="717"/>
      <c r="R303" s="680"/>
      <c r="S303" s="718" t="s">
        <v>78</v>
      </c>
      <c r="U303" s="671">
        <f>P303/F303</f>
        <v>34.430379746835442</v>
      </c>
      <c r="V303" s="672" t="s">
        <v>70</v>
      </c>
      <c r="X303" s="673"/>
      <c r="Z303" s="540">
        <f>U303</f>
        <v>34.430379746835442</v>
      </c>
      <c r="AA303" s="674" t="s">
        <v>70</v>
      </c>
      <c r="AC303" s="1082"/>
      <c r="AD303" s="675" t="s">
        <v>86</v>
      </c>
    </row>
    <row r="304" spans="1:30" ht="15.75" customHeight="1">
      <c r="A304" s="1091"/>
      <c r="B304" s="160" t="s">
        <v>83</v>
      </c>
      <c r="C304" s="1113"/>
      <c r="D304" s="813">
        <v>2006</v>
      </c>
      <c r="E304" s="662" t="s">
        <v>13</v>
      </c>
      <c r="F304" s="716">
        <v>0.82</v>
      </c>
      <c r="G304" s="662" t="s">
        <v>72</v>
      </c>
      <c r="H304" s="676" t="s">
        <v>71</v>
      </c>
      <c r="I304" s="585"/>
      <c r="J304" s="684" t="s">
        <v>5</v>
      </c>
      <c r="K304" s="691" t="s">
        <v>348</v>
      </c>
      <c r="L304" s="593"/>
      <c r="M304" s="678" t="s">
        <v>19</v>
      </c>
      <c r="N304" s="697" t="s">
        <v>79</v>
      </c>
      <c r="O304" s="679">
        <v>36.5</v>
      </c>
      <c r="P304" s="717">
        <f>0.8*O304</f>
        <v>29.200000000000003</v>
      </c>
      <c r="Q304" s="717"/>
      <c r="R304" s="680"/>
      <c r="S304" s="718" t="s">
        <v>78</v>
      </c>
      <c r="U304" s="671">
        <f>P304/F304</f>
        <v>35.609756097560982</v>
      </c>
      <c r="V304" s="672" t="s">
        <v>70</v>
      </c>
      <c r="X304" s="673"/>
      <c r="Z304" s="540">
        <f>U304</f>
        <v>35.609756097560982</v>
      </c>
      <c r="AA304" s="674" t="s">
        <v>70</v>
      </c>
      <c r="AC304" s="1082"/>
      <c r="AD304" s="675" t="s">
        <v>82</v>
      </c>
    </row>
    <row r="305" spans="1:30" ht="15.75" customHeight="1">
      <c r="A305" s="1091"/>
      <c r="B305" s="160"/>
      <c r="C305" s="698"/>
      <c r="D305" s="813"/>
      <c r="E305" s="662"/>
      <c r="F305" s="716"/>
      <c r="G305" s="662"/>
      <c r="H305" s="676"/>
      <c r="I305" s="585"/>
      <c r="J305" s="684"/>
      <c r="K305" s="691"/>
      <c r="L305" s="593"/>
      <c r="M305" s="678"/>
      <c r="N305" s="697"/>
      <c r="O305" s="679"/>
      <c r="P305" s="717"/>
      <c r="Q305" s="717"/>
      <c r="R305" s="680"/>
      <c r="S305" s="718"/>
      <c r="U305" s="671"/>
      <c r="V305" s="672"/>
      <c r="X305" s="673"/>
      <c r="Z305" s="540"/>
      <c r="AA305" s="674"/>
      <c r="AC305" s="1082"/>
      <c r="AD305" s="675"/>
    </row>
    <row r="306" spans="1:30" ht="15.75" customHeight="1">
      <c r="A306" s="1091"/>
      <c r="B306" s="160" t="s">
        <v>83</v>
      </c>
      <c r="C306" s="1112" t="s">
        <v>77</v>
      </c>
      <c r="D306" s="813">
        <v>2005</v>
      </c>
      <c r="E306" s="662"/>
      <c r="F306" s="716">
        <v>0.79</v>
      </c>
      <c r="G306" s="662" t="s">
        <v>72</v>
      </c>
      <c r="H306" s="676" t="s">
        <v>87</v>
      </c>
      <c r="I306" s="585"/>
      <c r="J306" s="684" t="s">
        <v>5</v>
      </c>
      <c r="K306" s="691" t="s">
        <v>348</v>
      </c>
      <c r="L306" s="593"/>
      <c r="M306" s="678" t="s">
        <v>19</v>
      </c>
      <c r="N306" s="697" t="s">
        <v>89</v>
      </c>
      <c r="O306" s="679"/>
      <c r="P306" s="717">
        <v>-10.8</v>
      </c>
      <c r="Q306" s="681">
        <f>P306*$Q$10</f>
        <v>-13.30992</v>
      </c>
      <c r="R306" s="680"/>
      <c r="S306" s="675"/>
      <c r="U306" s="671">
        <f>Q306/F306</f>
        <v>-16.847999999999999</v>
      </c>
      <c r="V306" s="672" t="s">
        <v>70</v>
      </c>
      <c r="X306" s="673"/>
      <c r="Z306" s="540">
        <f>U306</f>
        <v>-16.847999999999999</v>
      </c>
      <c r="AA306" s="674" t="s">
        <v>70</v>
      </c>
      <c r="AC306" s="1082"/>
      <c r="AD306" s="675" t="s">
        <v>86</v>
      </c>
    </row>
    <row r="307" spans="1:30" ht="15.75" customHeight="1">
      <c r="A307" s="1091"/>
      <c r="B307" s="160" t="s">
        <v>83</v>
      </c>
      <c r="C307" s="1112"/>
      <c r="D307" s="813">
        <v>2006</v>
      </c>
      <c r="E307" s="662" t="s">
        <v>13</v>
      </c>
      <c r="F307" s="716">
        <v>0.82</v>
      </c>
      <c r="G307" s="662" t="s">
        <v>72</v>
      </c>
      <c r="H307" s="676" t="s">
        <v>71</v>
      </c>
      <c r="I307" s="585"/>
      <c r="J307" s="684" t="s">
        <v>5</v>
      </c>
      <c r="K307" s="691" t="s">
        <v>348</v>
      </c>
      <c r="L307" s="593"/>
      <c r="M307" s="678" t="s">
        <v>76</v>
      </c>
      <c r="N307" s="697" t="s">
        <v>90</v>
      </c>
      <c r="O307" s="679"/>
      <c r="P307" s="717">
        <v>-12.1</v>
      </c>
      <c r="Q307" s="681">
        <f>P307*$Q$10</f>
        <v>-14.912039999999999</v>
      </c>
      <c r="R307" s="680"/>
      <c r="S307" s="675"/>
      <c r="U307" s="671">
        <f>Q307/F307</f>
        <v>-18.185414634146341</v>
      </c>
      <c r="V307" s="672" t="s">
        <v>70</v>
      </c>
      <c r="X307" s="673"/>
      <c r="Z307" s="540">
        <f>U307</f>
        <v>-18.185414634146341</v>
      </c>
      <c r="AA307" s="674" t="s">
        <v>70</v>
      </c>
      <c r="AC307" s="1082"/>
      <c r="AD307" s="675" t="s">
        <v>82</v>
      </c>
    </row>
    <row r="308" spans="1:30" ht="15.75" customHeight="1">
      <c r="A308" s="1091"/>
      <c r="B308" s="160"/>
      <c r="C308" s="659"/>
      <c r="D308" s="813"/>
      <c r="E308" s="662"/>
      <c r="F308" s="716"/>
      <c r="G308" s="662"/>
      <c r="H308" s="676"/>
      <c r="I308" s="585"/>
      <c r="J308" s="684"/>
      <c r="K308" s="691"/>
      <c r="L308" s="593"/>
      <c r="M308" s="678"/>
      <c r="N308" s="697"/>
      <c r="O308" s="679"/>
      <c r="P308" s="717"/>
      <c r="Q308" s="717"/>
      <c r="R308" s="680"/>
      <c r="S308" s="675"/>
      <c r="U308" s="671"/>
      <c r="V308" s="672"/>
      <c r="X308" s="673"/>
      <c r="Z308" s="540"/>
      <c r="AA308" s="674"/>
      <c r="AC308" s="1082"/>
      <c r="AD308" s="675"/>
    </row>
    <row r="309" spans="1:30" ht="15.75" customHeight="1">
      <c r="A309" s="1091"/>
      <c r="B309" s="160" t="s">
        <v>83</v>
      </c>
      <c r="C309" s="1112" t="s">
        <v>334</v>
      </c>
      <c r="D309" s="813">
        <v>2005</v>
      </c>
      <c r="E309" s="662"/>
      <c r="F309" s="716">
        <v>0.79</v>
      </c>
      <c r="G309" s="662" t="s">
        <v>72</v>
      </c>
      <c r="H309" s="676" t="s">
        <v>87</v>
      </c>
      <c r="I309" s="585"/>
      <c r="J309" s="684" t="s">
        <v>5</v>
      </c>
      <c r="K309" s="691" t="s">
        <v>348</v>
      </c>
      <c r="L309" s="593"/>
      <c r="M309" s="678" t="s">
        <v>19</v>
      </c>
      <c r="N309" s="697" t="s">
        <v>89</v>
      </c>
      <c r="O309" s="679"/>
      <c r="P309" s="717">
        <v>-3.8</v>
      </c>
      <c r="Q309" s="717"/>
      <c r="R309" s="680">
        <f>0.5*Q306</f>
        <v>-6.65496</v>
      </c>
      <c r="S309" s="675"/>
      <c r="U309" s="671">
        <f>P309/F309</f>
        <v>-4.8101265822784809</v>
      </c>
      <c r="V309" s="672" t="s">
        <v>70</v>
      </c>
      <c r="X309" s="673">
        <f>R309/F309</f>
        <v>-8.4239999999999995</v>
      </c>
      <c r="Z309" s="540">
        <f>X309</f>
        <v>-8.4239999999999995</v>
      </c>
      <c r="AA309" s="674" t="s">
        <v>70</v>
      </c>
      <c r="AC309" s="1082"/>
      <c r="AD309" s="675" t="s">
        <v>86</v>
      </c>
    </row>
    <row r="310" spans="1:30" ht="15.75" customHeight="1">
      <c r="A310" s="1091"/>
      <c r="B310" s="160" t="s">
        <v>83</v>
      </c>
      <c r="C310" s="1113"/>
      <c r="D310" s="813">
        <v>2006</v>
      </c>
      <c r="E310" s="662" t="s">
        <v>13</v>
      </c>
      <c r="F310" s="716">
        <v>0.82</v>
      </c>
      <c r="G310" s="662" t="s">
        <v>72</v>
      </c>
      <c r="H310" s="676" t="s">
        <v>71</v>
      </c>
      <c r="I310" s="585"/>
      <c r="J310" s="684" t="s">
        <v>5</v>
      </c>
      <c r="K310" s="691" t="s">
        <v>348</v>
      </c>
      <c r="L310" s="593"/>
      <c r="M310" s="678" t="s">
        <v>76</v>
      </c>
      <c r="N310" s="697" t="s">
        <v>88</v>
      </c>
      <c r="O310" s="679"/>
      <c r="P310" s="717">
        <v>-4.4000000000000004</v>
      </c>
      <c r="Q310" s="717"/>
      <c r="R310" s="680">
        <f>0.5*Q307</f>
        <v>-7.4560199999999996</v>
      </c>
      <c r="S310" s="675"/>
      <c r="U310" s="671">
        <f>P310/F310</f>
        <v>-5.3658536585365857</v>
      </c>
      <c r="V310" s="672" t="s">
        <v>70</v>
      </c>
      <c r="X310" s="673">
        <f>R310/F310</f>
        <v>-9.0927073170731703</v>
      </c>
      <c r="Z310" s="540">
        <f>X310</f>
        <v>-9.0927073170731703</v>
      </c>
      <c r="AA310" s="674" t="s">
        <v>70</v>
      </c>
      <c r="AC310" s="1082"/>
      <c r="AD310" s="675" t="s">
        <v>82</v>
      </c>
    </row>
    <row r="311" spans="1:30" ht="15.75" customHeight="1">
      <c r="A311" s="1091"/>
      <c r="B311" s="160"/>
      <c r="C311" s="659"/>
      <c r="D311" s="813"/>
      <c r="E311" s="662"/>
      <c r="F311" s="716"/>
      <c r="G311" s="662"/>
      <c r="H311" s="676"/>
      <c r="I311" s="585"/>
      <c r="J311" s="684"/>
      <c r="K311" s="691"/>
      <c r="L311" s="593"/>
      <c r="M311" s="678"/>
      <c r="N311" s="697"/>
      <c r="O311" s="679"/>
      <c r="P311" s="717"/>
      <c r="Q311" s="717"/>
      <c r="R311" s="680"/>
      <c r="S311" s="675"/>
      <c r="U311" s="671"/>
      <c r="V311" s="672"/>
      <c r="X311" s="673"/>
      <c r="Z311" s="540"/>
      <c r="AA311" s="674"/>
      <c r="AC311" s="1082"/>
      <c r="AD311" s="675"/>
    </row>
    <row r="312" spans="1:30" ht="15.75" customHeight="1">
      <c r="A312" s="1091"/>
      <c r="B312" s="160" t="s">
        <v>83</v>
      </c>
      <c r="C312" s="1112" t="s">
        <v>73</v>
      </c>
      <c r="D312" s="813">
        <v>2005</v>
      </c>
      <c r="E312" s="662"/>
      <c r="F312" s="716">
        <v>0.79</v>
      </c>
      <c r="G312" s="662" t="s">
        <v>72</v>
      </c>
      <c r="H312" s="676" t="s">
        <v>87</v>
      </c>
      <c r="I312" s="585"/>
      <c r="J312" s="684" t="s">
        <v>5</v>
      </c>
      <c r="K312" s="691" t="s">
        <v>348</v>
      </c>
      <c r="L312" s="593"/>
      <c r="M312" s="678" t="s">
        <v>76</v>
      </c>
      <c r="N312" s="697" t="s">
        <v>85</v>
      </c>
      <c r="O312" s="679"/>
      <c r="P312" s="717">
        <v>-2.2999999999999998</v>
      </c>
      <c r="Q312" s="717"/>
      <c r="R312" s="680">
        <f>0.15*Q306</f>
        <v>-1.9964879999999998</v>
      </c>
      <c r="S312" s="675" t="s">
        <v>84</v>
      </c>
      <c r="U312" s="671">
        <f>P312/F312</f>
        <v>-2.9113924050632907</v>
      </c>
      <c r="V312" s="672" t="s">
        <v>70</v>
      </c>
      <c r="X312" s="673">
        <f>R312/F312</f>
        <v>-2.5271999999999997</v>
      </c>
      <c r="Z312" s="540">
        <f>X312</f>
        <v>-2.5271999999999997</v>
      </c>
      <c r="AA312" s="674" t="s">
        <v>70</v>
      </c>
      <c r="AC312" s="1082"/>
      <c r="AD312" s="675" t="s">
        <v>86</v>
      </c>
    </row>
    <row r="313" spans="1:30" ht="15.75" customHeight="1">
      <c r="A313" s="1091"/>
      <c r="B313" s="160" t="s">
        <v>83</v>
      </c>
      <c r="C313" s="1113"/>
      <c r="D313" s="813">
        <v>2006</v>
      </c>
      <c r="E313" s="662" t="s">
        <v>13</v>
      </c>
      <c r="F313" s="716">
        <v>0.82</v>
      </c>
      <c r="G313" s="662" t="s">
        <v>72</v>
      </c>
      <c r="H313" s="676" t="s">
        <v>71</v>
      </c>
      <c r="I313" s="585"/>
      <c r="J313" s="684" t="s">
        <v>5</v>
      </c>
      <c r="K313" s="691" t="s">
        <v>348</v>
      </c>
      <c r="L313" s="593"/>
      <c r="M313" s="678" t="s">
        <v>76</v>
      </c>
      <c r="N313" s="697" t="s">
        <v>85</v>
      </c>
      <c r="O313" s="679"/>
      <c r="P313" s="717">
        <v>-2.6</v>
      </c>
      <c r="Q313" s="717"/>
      <c r="R313" s="680">
        <f>0.15*Q307</f>
        <v>-2.2368059999999996</v>
      </c>
      <c r="S313" s="675" t="s">
        <v>84</v>
      </c>
      <c r="U313" s="671">
        <f>P313/F313</f>
        <v>-3.1707317073170733</v>
      </c>
      <c r="V313" s="672" t="s">
        <v>70</v>
      </c>
      <c r="X313" s="673">
        <f>R313/F313</f>
        <v>-2.7278121951219507</v>
      </c>
      <c r="Z313" s="540">
        <f>X313</f>
        <v>-2.7278121951219507</v>
      </c>
      <c r="AA313" s="674" t="s">
        <v>70</v>
      </c>
      <c r="AC313" s="1082"/>
      <c r="AD313" s="675" t="s">
        <v>82</v>
      </c>
    </row>
    <row r="314" spans="1:30" ht="15.75" customHeight="1">
      <c r="A314" s="1091"/>
      <c r="B314" s="314"/>
      <c r="C314" s="721"/>
      <c r="D314" s="814"/>
      <c r="E314" s="629"/>
      <c r="F314" s="722"/>
      <c r="G314" s="629"/>
      <c r="H314" s="631"/>
      <c r="I314" s="585"/>
      <c r="J314" s="632"/>
      <c r="K314" s="633"/>
      <c r="L314" s="593"/>
      <c r="M314" s="634"/>
      <c r="N314" s="629"/>
      <c r="O314" s="635"/>
      <c r="P314" s="719"/>
      <c r="Q314" s="719"/>
      <c r="R314" s="637"/>
      <c r="S314" s="720"/>
      <c r="U314" s="639"/>
      <c r="V314" s="640"/>
      <c r="X314" s="641"/>
      <c r="Z314" s="538"/>
      <c r="AA314" s="642"/>
      <c r="AC314" s="1082"/>
      <c r="AD314" s="638"/>
    </row>
    <row r="315" spans="1:30" ht="15.75" customHeight="1">
      <c r="A315" s="1091"/>
      <c r="B315" s="160"/>
      <c r="C315" s="698"/>
      <c r="D315" s="813"/>
      <c r="E315" s="662"/>
      <c r="F315" s="716"/>
      <c r="G315" s="662"/>
      <c r="H315" s="676"/>
      <c r="I315" s="585"/>
      <c r="J315" s="684"/>
      <c r="K315" s="691"/>
      <c r="L315" s="593"/>
      <c r="M315" s="678"/>
      <c r="N315" s="662"/>
      <c r="O315" s="679"/>
      <c r="P315" s="717"/>
      <c r="Q315" s="717"/>
      <c r="R315" s="680"/>
      <c r="S315" s="718"/>
      <c r="U315" s="671"/>
      <c r="V315" s="672"/>
      <c r="X315" s="673"/>
      <c r="Z315" s="540"/>
      <c r="AA315" s="674"/>
      <c r="AC315" s="1082"/>
      <c r="AD315" s="675"/>
    </row>
    <row r="316" spans="1:30" ht="15.75" customHeight="1">
      <c r="A316" s="1091"/>
      <c r="B316" s="160" t="s">
        <v>81</v>
      </c>
      <c r="C316" s="659" t="s">
        <v>332</v>
      </c>
      <c r="D316" s="813">
        <v>2006</v>
      </c>
      <c r="E316" s="662" t="s">
        <v>13</v>
      </c>
      <c r="F316" s="716">
        <v>0.82</v>
      </c>
      <c r="G316" s="662" t="s">
        <v>72</v>
      </c>
      <c r="H316" s="676" t="s">
        <v>71</v>
      </c>
      <c r="I316" s="585"/>
      <c r="J316" s="684" t="s">
        <v>5</v>
      </c>
      <c r="K316" s="691" t="s">
        <v>10</v>
      </c>
      <c r="L316" s="593"/>
      <c r="M316" s="678" t="s">
        <v>19</v>
      </c>
      <c r="N316" s="662" t="s">
        <v>79</v>
      </c>
      <c r="O316" s="679">
        <v>40.299999999999997</v>
      </c>
      <c r="P316" s="717">
        <f>0.8*O316</f>
        <v>32.24</v>
      </c>
      <c r="Q316" s="717"/>
      <c r="R316" s="680"/>
      <c r="S316" s="718" t="s">
        <v>78</v>
      </c>
      <c r="U316" s="671">
        <f>P316/F316</f>
        <v>39.31707317073171</v>
      </c>
      <c r="V316" s="672" t="s">
        <v>70</v>
      </c>
      <c r="X316" s="673"/>
      <c r="Z316" s="540">
        <f>U316</f>
        <v>39.31707317073171</v>
      </c>
      <c r="AA316" s="674" t="s">
        <v>70</v>
      </c>
      <c r="AC316" s="1082"/>
      <c r="AD316" s="675" t="s">
        <v>80</v>
      </c>
    </row>
    <row r="317" spans="1:30" ht="15.75" customHeight="1">
      <c r="A317" s="1091"/>
      <c r="B317" s="314"/>
      <c r="C317" s="721"/>
      <c r="D317" s="813"/>
      <c r="E317" s="662"/>
      <c r="F317" s="716"/>
      <c r="G317" s="662"/>
      <c r="H317" s="676"/>
      <c r="I317" s="585"/>
      <c r="J317" s="684"/>
      <c r="K317" s="691"/>
      <c r="L317" s="593"/>
      <c r="M317" s="634"/>
      <c r="N317" s="629"/>
      <c r="O317" s="635"/>
      <c r="P317" s="719"/>
      <c r="Q317" s="719"/>
      <c r="R317" s="637"/>
      <c r="S317" s="720"/>
      <c r="U317" s="639"/>
      <c r="V317" s="640"/>
      <c r="X317" s="673"/>
      <c r="Z317" s="538"/>
      <c r="AA317" s="642"/>
      <c r="AC317" s="1082"/>
      <c r="AD317" s="638"/>
    </row>
    <row r="318" spans="1:30" ht="15.75" customHeight="1">
      <c r="A318" s="1091"/>
      <c r="B318" s="160"/>
      <c r="C318" s="698"/>
      <c r="D318" s="815"/>
      <c r="E318" s="644"/>
      <c r="F318" s="724"/>
      <c r="G318" s="644"/>
      <c r="H318" s="646"/>
      <c r="I318" s="585"/>
      <c r="J318" s="647"/>
      <c r="K318" s="648"/>
      <c r="L318" s="593"/>
      <c r="M318" s="678"/>
      <c r="N318" s="662"/>
      <c r="O318" s="679"/>
      <c r="P318" s="717"/>
      <c r="Q318" s="717"/>
      <c r="R318" s="680"/>
      <c r="S318" s="718"/>
      <c r="U318" s="671"/>
      <c r="V318" s="672"/>
      <c r="X318" s="656"/>
      <c r="Z318" s="540"/>
      <c r="AA318" s="674"/>
      <c r="AC318" s="1082"/>
      <c r="AD318" s="675"/>
    </row>
    <row r="319" spans="1:30" ht="15.75" customHeight="1">
      <c r="A319" s="1091"/>
      <c r="B319" s="160" t="s">
        <v>74</v>
      </c>
      <c r="C319" s="1112" t="s">
        <v>332</v>
      </c>
      <c r="D319" s="813">
        <v>2006</v>
      </c>
      <c r="E319" s="662" t="s">
        <v>13</v>
      </c>
      <c r="F319" s="716">
        <v>0.82</v>
      </c>
      <c r="G319" s="662" t="s">
        <v>72</v>
      </c>
      <c r="H319" s="676" t="s">
        <v>71</v>
      </c>
      <c r="I319" s="585"/>
      <c r="J319" s="684" t="s">
        <v>5</v>
      </c>
      <c r="K319" s="691" t="s">
        <v>348</v>
      </c>
      <c r="L319" s="593"/>
      <c r="M319" s="678" t="s">
        <v>19</v>
      </c>
      <c r="N319" s="662" t="s">
        <v>79</v>
      </c>
      <c r="O319" s="679">
        <v>36.5</v>
      </c>
      <c r="P319" s="717">
        <f>0.8*O319</f>
        <v>29.200000000000003</v>
      </c>
      <c r="Q319" s="717"/>
      <c r="R319" s="680"/>
      <c r="S319" s="718" t="s">
        <v>78</v>
      </c>
      <c r="U319" s="671">
        <f>P319/F319</f>
        <v>35.609756097560982</v>
      </c>
      <c r="V319" s="672" t="s">
        <v>70</v>
      </c>
      <c r="X319" s="673"/>
      <c r="Z319" s="542">
        <f>U319</f>
        <v>35.609756097560982</v>
      </c>
      <c r="AA319" s="674" t="s">
        <v>70</v>
      </c>
      <c r="AC319" s="1082"/>
      <c r="AD319" s="675"/>
    </row>
    <row r="320" spans="1:30" ht="15.75" customHeight="1">
      <c r="A320" s="1091"/>
      <c r="B320" s="160" t="s">
        <v>74</v>
      </c>
      <c r="C320" s="1112"/>
      <c r="D320" s="813">
        <v>2006</v>
      </c>
      <c r="E320" s="662" t="s">
        <v>13</v>
      </c>
      <c r="F320" s="716">
        <v>0.82</v>
      </c>
      <c r="G320" s="662" t="s">
        <v>72</v>
      </c>
      <c r="H320" s="676" t="s">
        <v>71</v>
      </c>
      <c r="I320" s="585"/>
      <c r="J320" s="684" t="s">
        <v>5</v>
      </c>
      <c r="K320" s="691" t="s">
        <v>10</v>
      </c>
      <c r="L320" s="593"/>
      <c r="M320" s="678" t="s">
        <v>19</v>
      </c>
      <c r="N320" s="662" t="s">
        <v>79</v>
      </c>
      <c r="O320" s="679">
        <v>24.5</v>
      </c>
      <c r="P320" s="717">
        <f>0.8*O320</f>
        <v>19.600000000000001</v>
      </c>
      <c r="Q320" s="717"/>
      <c r="R320" s="680"/>
      <c r="S320" s="718" t="s">
        <v>78</v>
      </c>
      <c r="U320" s="671">
        <f>P320/F320</f>
        <v>23.902439024390247</v>
      </c>
      <c r="V320" s="672" t="s">
        <v>70</v>
      </c>
      <c r="X320" s="673"/>
      <c r="Z320" s="540">
        <f>U320</f>
        <v>23.902439024390247</v>
      </c>
      <c r="AA320" s="674" t="s">
        <v>70</v>
      </c>
      <c r="AC320" s="1082"/>
      <c r="AD320" s="675"/>
    </row>
    <row r="321" spans="1:30" ht="15.75" customHeight="1">
      <c r="A321" s="1091"/>
      <c r="B321" s="160" t="s">
        <v>74</v>
      </c>
      <c r="C321" s="1112"/>
      <c r="D321" s="813">
        <v>2006</v>
      </c>
      <c r="E321" s="662" t="s">
        <v>13</v>
      </c>
      <c r="F321" s="716">
        <v>0.82</v>
      </c>
      <c r="G321" s="662" t="s">
        <v>72</v>
      </c>
      <c r="H321" s="676" t="s">
        <v>71</v>
      </c>
      <c r="I321" s="585"/>
      <c r="J321" s="684" t="s">
        <v>349</v>
      </c>
      <c r="K321" s="691" t="s">
        <v>14</v>
      </c>
      <c r="L321" s="593"/>
      <c r="M321" s="678" t="s">
        <v>19</v>
      </c>
      <c r="N321" s="662" t="s">
        <v>14</v>
      </c>
      <c r="O321" s="679">
        <v>6.4</v>
      </c>
      <c r="P321" s="717">
        <f>0.8*O321</f>
        <v>5.120000000000001</v>
      </c>
      <c r="Q321" s="717"/>
      <c r="R321" s="680"/>
      <c r="S321" s="718" t="s">
        <v>78</v>
      </c>
      <c r="U321" s="671">
        <f>P321/F321</f>
        <v>6.2439024390243922</v>
      </c>
      <c r="V321" s="672" t="s">
        <v>70</v>
      </c>
      <c r="X321" s="673"/>
      <c r="Z321" s="540">
        <f>U321</f>
        <v>6.2439024390243922</v>
      </c>
      <c r="AA321" s="674" t="s">
        <v>70</v>
      </c>
      <c r="AC321" s="1082"/>
      <c r="AD321" s="728" t="s">
        <v>238</v>
      </c>
    </row>
    <row r="322" spans="1:30" ht="15.75" customHeight="1">
      <c r="A322" s="1091"/>
      <c r="B322" s="160" t="s">
        <v>74</v>
      </c>
      <c r="C322" s="1112"/>
      <c r="D322" s="813">
        <v>2006</v>
      </c>
      <c r="E322" s="662" t="s">
        <v>13</v>
      </c>
      <c r="F322" s="716">
        <v>0.82</v>
      </c>
      <c r="G322" s="662" t="s">
        <v>72</v>
      </c>
      <c r="H322" s="676" t="s">
        <v>71</v>
      </c>
      <c r="I322" s="585"/>
      <c r="J322" s="684" t="s">
        <v>350</v>
      </c>
      <c r="K322" s="691" t="s">
        <v>15</v>
      </c>
      <c r="L322" s="593"/>
      <c r="M322" s="678" t="s">
        <v>19</v>
      </c>
      <c r="N322" s="662" t="s">
        <v>15</v>
      </c>
      <c r="O322" s="679">
        <v>26</v>
      </c>
      <c r="P322" s="717">
        <f>0.8*O322</f>
        <v>20.8</v>
      </c>
      <c r="Q322" s="717"/>
      <c r="R322" s="680"/>
      <c r="S322" s="718" t="s">
        <v>78</v>
      </c>
      <c r="U322" s="671">
        <f>P322/F322</f>
        <v>25.365853658536587</v>
      </c>
      <c r="V322" s="672" t="s">
        <v>70</v>
      </c>
      <c r="X322" s="673"/>
      <c r="Z322" s="540">
        <f>U322</f>
        <v>25.365853658536587</v>
      </c>
      <c r="AA322" s="674" t="s">
        <v>70</v>
      </c>
      <c r="AC322" s="1082"/>
      <c r="AD322" s="675"/>
    </row>
    <row r="323" spans="1:30" ht="15.75" customHeight="1">
      <c r="A323" s="1091"/>
      <c r="B323" s="160" t="s">
        <v>74</v>
      </c>
      <c r="C323" s="1112"/>
      <c r="D323" s="813">
        <v>2006</v>
      </c>
      <c r="E323" s="662" t="s">
        <v>13</v>
      </c>
      <c r="F323" s="716">
        <v>0.82</v>
      </c>
      <c r="G323" s="662" t="s">
        <v>72</v>
      </c>
      <c r="H323" s="676" t="s">
        <v>71</v>
      </c>
      <c r="I323" s="585"/>
      <c r="J323" s="684" t="s">
        <v>5</v>
      </c>
      <c r="K323" s="691" t="s">
        <v>351</v>
      </c>
      <c r="L323" s="593"/>
      <c r="M323" s="678" t="s">
        <v>19</v>
      </c>
      <c r="N323" s="662" t="s">
        <v>79</v>
      </c>
      <c r="O323" s="679">
        <v>30.5</v>
      </c>
      <c r="P323" s="717">
        <f>0.8*O323</f>
        <v>24.400000000000002</v>
      </c>
      <c r="Q323" s="717"/>
      <c r="R323" s="680"/>
      <c r="S323" s="718" t="s">
        <v>78</v>
      </c>
      <c r="U323" s="671">
        <f>P323/F323</f>
        <v>29.756097560975615</v>
      </c>
      <c r="V323" s="672" t="s">
        <v>70</v>
      </c>
      <c r="X323" s="673"/>
      <c r="Z323" s="540">
        <f>U323</f>
        <v>29.756097560975615</v>
      </c>
      <c r="AA323" s="674" t="s">
        <v>70</v>
      </c>
      <c r="AC323" s="1082"/>
      <c r="AD323" s="675"/>
    </row>
    <row r="324" spans="1:30" ht="15.75" customHeight="1">
      <c r="A324" s="1091"/>
      <c r="B324" s="160"/>
      <c r="C324" s="659"/>
      <c r="D324" s="813"/>
      <c r="E324" s="662"/>
      <c r="F324" s="716"/>
      <c r="G324" s="662"/>
      <c r="H324" s="676"/>
      <c r="I324" s="585"/>
      <c r="J324" s="684"/>
      <c r="K324" s="691"/>
      <c r="L324" s="593"/>
      <c r="M324" s="678"/>
      <c r="N324" s="662"/>
      <c r="O324" s="679"/>
      <c r="P324" s="717"/>
      <c r="Q324" s="717"/>
      <c r="R324" s="680"/>
      <c r="S324" s="718"/>
      <c r="U324" s="671"/>
      <c r="V324" s="672"/>
      <c r="X324" s="673"/>
      <c r="Z324" s="540"/>
      <c r="AA324" s="674"/>
      <c r="AC324" s="1082"/>
      <c r="AD324" s="675"/>
    </row>
    <row r="325" spans="1:30" ht="15.75" customHeight="1">
      <c r="A325" s="1091"/>
      <c r="B325" s="160" t="s">
        <v>74</v>
      </c>
      <c r="C325" s="1112" t="s">
        <v>77</v>
      </c>
      <c r="D325" s="813">
        <v>2006</v>
      </c>
      <c r="E325" s="662" t="s">
        <v>13</v>
      </c>
      <c r="F325" s="716">
        <v>0.82</v>
      </c>
      <c r="G325" s="662" t="s">
        <v>72</v>
      </c>
      <c r="H325" s="676" t="s">
        <v>71</v>
      </c>
      <c r="I325" s="585"/>
      <c r="J325" s="684" t="s">
        <v>5</v>
      </c>
      <c r="K325" s="691" t="s">
        <v>348</v>
      </c>
      <c r="L325" s="593"/>
      <c r="M325" s="678" t="s">
        <v>76</v>
      </c>
      <c r="N325" s="697" t="s">
        <v>75</v>
      </c>
      <c r="O325" s="679"/>
      <c r="P325" s="717">
        <v>-12.5</v>
      </c>
      <c r="Q325" s="681">
        <f>P325*$Q$10</f>
        <v>-15.404999999999999</v>
      </c>
      <c r="R325" s="680"/>
      <c r="S325" s="675"/>
      <c r="U325" s="671">
        <f>Q325/F325</f>
        <v>-18.786585365853657</v>
      </c>
      <c r="V325" s="672" t="s">
        <v>70</v>
      </c>
      <c r="X325" s="673"/>
      <c r="Z325" s="540">
        <f>U325</f>
        <v>-18.786585365853657</v>
      </c>
      <c r="AA325" s="674" t="s">
        <v>70</v>
      </c>
      <c r="AC325" s="1082"/>
      <c r="AD325" s="675"/>
    </row>
    <row r="326" spans="1:30" ht="15.75" customHeight="1">
      <c r="A326" s="1091"/>
      <c r="B326" s="160" t="s">
        <v>74</v>
      </c>
      <c r="C326" s="1113"/>
      <c r="D326" s="813">
        <v>2006</v>
      </c>
      <c r="E326" s="662" t="s">
        <v>13</v>
      </c>
      <c r="F326" s="716">
        <v>0.82</v>
      </c>
      <c r="G326" s="662" t="s">
        <v>72</v>
      </c>
      <c r="H326" s="676" t="s">
        <v>71</v>
      </c>
      <c r="I326" s="585"/>
      <c r="J326" s="684" t="s">
        <v>5</v>
      </c>
      <c r="K326" s="691" t="s">
        <v>10</v>
      </c>
      <c r="L326" s="593"/>
      <c r="M326" s="678" t="s">
        <v>76</v>
      </c>
      <c r="N326" s="697" t="s">
        <v>75</v>
      </c>
      <c r="O326" s="679"/>
      <c r="P326" s="717">
        <v>-11.2</v>
      </c>
      <c r="Q326" s="681">
        <f t="shared" ref="Q326:Q329" si="53">P326*$Q$10</f>
        <v>-13.802879999999998</v>
      </c>
      <c r="R326" s="680"/>
      <c r="S326" s="675"/>
      <c r="U326" s="671">
        <f>Q326/F326</f>
        <v>-16.832780487804875</v>
      </c>
      <c r="V326" s="672" t="s">
        <v>70</v>
      </c>
      <c r="X326" s="673"/>
      <c r="Z326" s="540">
        <f>U326</f>
        <v>-16.832780487804875</v>
      </c>
      <c r="AA326" s="674" t="s">
        <v>70</v>
      </c>
      <c r="AC326" s="1082"/>
      <c r="AD326" s="675"/>
    </row>
    <row r="327" spans="1:30" ht="15.75" customHeight="1">
      <c r="A327" s="1091"/>
      <c r="B327" s="160" t="s">
        <v>74</v>
      </c>
      <c r="C327" s="1113"/>
      <c r="D327" s="813">
        <v>2006</v>
      </c>
      <c r="E327" s="662" t="s">
        <v>13</v>
      </c>
      <c r="F327" s="716">
        <v>0.82</v>
      </c>
      <c r="G327" s="662" t="s">
        <v>72</v>
      </c>
      <c r="H327" s="676" t="s">
        <v>71</v>
      </c>
      <c r="I327" s="585"/>
      <c r="J327" s="684" t="s">
        <v>349</v>
      </c>
      <c r="K327" s="691" t="s">
        <v>14</v>
      </c>
      <c r="L327" s="593"/>
      <c r="M327" s="678" t="s">
        <v>76</v>
      </c>
      <c r="N327" s="697" t="s">
        <v>75</v>
      </c>
      <c r="O327" s="679"/>
      <c r="P327" s="717">
        <v>-8.3000000000000007</v>
      </c>
      <c r="Q327" s="681">
        <f t="shared" si="53"/>
        <v>-10.22892</v>
      </c>
      <c r="R327" s="680"/>
      <c r="S327" s="675"/>
      <c r="U327" s="671">
        <f>Q327/F327</f>
        <v>-12.47429268292683</v>
      </c>
      <c r="V327" s="672" t="s">
        <v>70</v>
      </c>
      <c r="X327" s="673"/>
      <c r="Z327" s="540">
        <f>U327</f>
        <v>-12.47429268292683</v>
      </c>
      <c r="AA327" s="674" t="s">
        <v>70</v>
      </c>
      <c r="AC327" s="1082"/>
      <c r="AD327" s="728" t="s">
        <v>239</v>
      </c>
    </row>
    <row r="328" spans="1:30" ht="15.75" customHeight="1">
      <c r="A328" s="1091"/>
      <c r="B328" s="160" t="s">
        <v>74</v>
      </c>
      <c r="C328" s="1113"/>
      <c r="D328" s="813">
        <v>2006</v>
      </c>
      <c r="E328" s="662" t="s">
        <v>13</v>
      </c>
      <c r="F328" s="716">
        <v>0.82</v>
      </c>
      <c r="G328" s="662" t="s">
        <v>72</v>
      </c>
      <c r="H328" s="676" t="s">
        <v>71</v>
      </c>
      <c r="I328" s="585"/>
      <c r="J328" s="684" t="s">
        <v>350</v>
      </c>
      <c r="K328" s="691" t="s">
        <v>15</v>
      </c>
      <c r="L328" s="593"/>
      <c r="M328" s="678" t="s">
        <v>2</v>
      </c>
      <c r="N328" s="697" t="s">
        <v>15</v>
      </c>
      <c r="O328" s="679"/>
      <c r="P328" s="717">
        <v>-9.6999999999999993</v>
      </c>
      <c r="Q328" s="681">
        <f t="shared" si="53"/>
        <v>-11.954279999999999</v>
      </c>
      <c r="R328" s="680"/>
      <c r="S328" s="675"/>
      <c r="U328" s="671">
        <f>Q328/F328</f>
        <v>-14.578390243902438</v>
      </c>
      <c r="V328" s="672" t="s">
        <v>70</v>
      </c>
      <c r="X328" s="673"/>
      <c r="Z328" s="540">
        <f>U328</f>
        <v>-14.578390243902438</v>
      </c>
      <c r="AA328" s="674" t="s">
        <v>70</v>
      </c>
      <c r="AC328" s="1082"/>
      <c r="AD328" s="675"/>
    </row>
    <row r="329" spans="1:30" ht="15.75" customHeight="1">
      <c r="A329" s="1091"/>
      <c r="B329" s="160" t="s">
        <v>74</v>
      </c>
      <c r="C329" s="1113"/>
      <c r="D329" s="813">
        <v>2006</v>
      </c>
      <c r="E329" s="662" t="s">
        <v>13</v>
      </c>
      <c r="F329" s="716">
        <v>0.82</v>
      </c>
      <c r="G329" s="662" t="s">
        <v>72</v>
      </c>
      <c r="H329" s="676" t="s">
        <v>71</v>
      </c>
      <c r="I329" s="585"/>
      <c r="J329" s="684" t="s">
        <v>5</v>
      </c>
      <c r="K329" s="691" t="s">
        <v>351</v>
      </c>
      <c r="L329" s="593"/>
      <c r="M329" s="678" t="s">
        <v>76</v>
      </c>
      <c r="N329" s="697" t="s">
        <v>75</v>
      </c>
      <c r="O329" s="679"/>
      <c r="P329" s="717">
        <v>-12.3</v>
      </c>
      <c r="Q329" s="681">
        <f t="shared" si="53"/>
        <v>-15.158519999999999</v>
      </c>
      <c r="R329" s="680"/>
      <c r="S329" s="675"/>
      <c r="U329" s="671">
        <f>Q329/F329</f>
        <v>-18.486000000000001</v>
      </c>
      <c r="V329" s="672" t="s">
        <v>70</v>
      </c>
      <c r="X329" s="673"/>
      <c r="Z329" s="540">
        <f>U329</f>
        <v>-18.486000000000001</v>
      </c>
      <c r="AA329" s="674" t="s">
        <v>70</v>
      </c>
      <c r="AC329" s="1082"/>
      <c r="AD329" s="675"/>
    </row>
    <row r="330" spans="1:30" ht="15.75" customHeight="1">
      <c r="A330" s="1091"/>
      <c r="B330" s="160"/>
      <c r="C330" s="698"/>
      <c r="D330" s="813"/>
      <c r="E330" s="662"/>
      <c r="F330" s="716"/>
      <c r="G330" s="662"/>
      <c r="H330" s="676"/>
      <c r="I330" s="585"/>
      <c r="J330" s="684"/>
      <c r="K330" s="691"/>
      <c r="L330" s="593"/>
      <c r="M330" s="678"/>
      <c r="N330" s="662"/>
      <c r="O330" s="679"/>
      <c r="P330" s="717"/>
      <c r="Q330" s="717"/>
      <c r="R330" s="680"/>
      <c r="S330" s="675"/>
      <c r="U330" s="671"/>
      <c r="V330" s="672"/>
      <c r="X330" s="673"/>
      <c r="Z330" s="540"/>
      <c r="AA330" s="674"/>
      <c r="AC330" s="1082"/>
      <c r="AD330" s="675"/>
    </row>
    <row r="331" spans="1:30" ht="15.75" customHeight="1">
      <c r="A331" s="1091"/>
      <c r="B331" s="160" t="s">
        <v>74</v>
      </c>
      <c r="C331" s="1112" t="s">
        <v>334</v>
      </c>
      <c r="D331" s="813">
        <v>2006</v>
      </c>
      <c r="E331" s="662" t="s">
        <v>13</v>
      </c>
      <c r="F331" s="716">
        <v>0.82</v>
      </c>
      <c r="G331" s="662" t="s">
        <v>72</v>
      </c>
      <c r="H331" s="676" t="s">
        <v>71</v>
      </c>
      <c r="I331" s="585"/>
      <c r="J331" s="684" t="s">
        <v>5</v>
      </c>
      <c r="K331" s="691" t="s">
        <v>348</v>
      </c>
      <c r="L331" s="593"/>
      <c r="M331" s="678"/>
      <c r="N331" s="662"/>
      <c r="O331" s="679"/>
      <c r="P331" s="717"/>
      <c r="Q331" s="717"/>
      <c r="R331" s="680">
        <f>0.5*Q325</f>
        <v>-7.7024999999999997</v>
      </c>
      <c r="S331" s="675"/>
      <c r="U331" s="671"/>
      <c r="V331" s="672"/>
      <c r="X331" s="673">
        <f>R331/F331</f>
        <v>-9.3932926829268286</v>
      </c>
      <c r="Z331" s="540">
        <f>X331</f>
        <v>-9.3932926829268286</v>
      </c>
      <c r="AA331" s="674" t="s">
        <v>70</v>
      </c>
      <c r="AC331" s="1082"/>
      <c r="AD331" s="675"/>
    </row>
    <row r="332" spans="1:30" ht="15.75" customHeight="1">
      <c r="A332" s="1091"/>
      <c r="B332" s="160" t="s">
        <v>74</v>
      </c>
      <c r="C332" s="1113"/>
      <c r="D332" s="813">
        <v>2006</v>
      </c>
      <c r="E332" s="662" t="s">
        <v>13</v>
      </c>
      <c r="F332" s="716">
        <v>0.82</v>
      </c>
      <c r="G332" s="662" t="s">
        <v>72</v>
      </c>
      <c r="H332" s="676" t="s">
        <v>71</v>
      </c>
      <c r="I332" s="585"/>
      <c r="J332" s="684" t="s">
        <v>5</v>
      </c>
      <c r="K332" s="691" t="s">
        <v>10</v>
      </c>
      <c r="L332" s="593"/>
      <c r="M332" s="678"/>
      <c r="N332" s="662"/>
      <c r="O332" s="679"/>
      <c r="P332" s="717"/>
      <c r="Q332" s="717"/>
      <c r="R332" s="680">
        <f t="shared" ref="R332:R335" si="54">0.5*Q326</f>
        <v>-6.9014399999999991</v>
      </c>
      <c r="S332" s="675"/>
      <c r="U332" s="671"/>
      <c r="V332" s="672"/>
      <c r="X332" s="673">
        <f>R332/F332</f>
        <v>-8.4163902439024376</v>
      </c>
      <c r="Z332" s="540">
        <f>X332</f>
        <v>-8.4163902439024376</v>
      </c>
      <c r="AA332" s="674" t="s">
        <v>70</v>
      </c>
      <c r="AC332" s="1082"/>
      <c r="AD332" s="675"/>
    </row>
    <row r="333" spans="1:30" ht="15.75" customHeight="1">
      <c r="A333" s="1091"/>
      <c r="B333" s="160" t="s">
        <v>74</v>
      </c>
      <c r="C333" s="1113"/>
      <c r="D333" s="813">
        <v>2006</v>
      </c>
      <c r="E333" s="662" t="s">
        <v>13</v>
      </c>
      <c r="F333" s="716">
        <v>0.82</v>
      </c>
      <c r="G333" s="662" t="s">
        <v>72</v>
      </c>
      <c r="H333" s="676" t="s">
        <v>71</v>
      </c>
      <c r="I333" s="585"/>
      <c r="J333" s="684" t="s">
        <v>349</v>
      </c>
      <c r="K333" s="691" t="s">
        <v>14</v>
      </c>
      <c r="L333" s="593"/>
      <c r="M333" s="678"/>
      <c r="N333" s="662"/>
      <c r="O333" s="679"/>
      <c r="P333" s="717"/>
      <c r="Q333" s="717"/>
      <c r="R333" s="680">
        <f t="shared" si="54"/>
        <v>-5.1144600000000002</v>
      </c>
      <c r="S333" s="675"/>
      <c r="U333" s="671"/>
      <c r="V333" s="672"/>
      <c r="X333" s="673">
        <f>R333/F333</f>
        <v>-6.237146341463415</v>
      </c>
      <c r="Z333" s="540">
        <f>X333</f>
        <v>-6.237146341463415</v>
      </c>
      <c r="AA333" s="674" t="s">
        <v>70</v>
      </c>
      <c r="AC333" s="1082"/>
      <c r="AD333" s="675"/>
    </row>
    <row r="334" spans="1:30" ht="15.75" customHeight="1">
      <c r="A334" s="1091"/>
      <c r="B334" s="160" t="s">
        <v>74</v>
      </c>
      <c r="C334" s="1113"/>
      <c r="D334" s="813">
        <v>2006</v>
      </c>
      <c r="E334" s="662" t="s">
        <v>13</v>
      </c>
      <c r="F334" s="716">
        <v>0.82</v>
      </c>
      <c r="G334" s="662" t="s">
        <v>72</v>
      </c>
      <c r="H334" s="676" t="s">
        <v>71</v>
      </c>
      <c r="I334" s="585"/>
      <c r="J334" s="684" t="s">
        <v>350</v>
      </c>
      <c r="K334" s="691" t="s">
        <v>15</v>
      </c>
      <c r="L334" s="593"/>
      <c r="M334" s="678"/>
      <c r="N334" s="662"/>
      <c r="O334" s="679"/>
      <c r="P334" s="717"/>
      <c r="Q334" s="717"/>
      <c r="R334" s="680">
        <f t="shared" si="54"/>
        <v>-5.9771399999999995</v>
      </c>
      <c r="S334" s="675"/>
      <c r="U334" s="671"/>
      <c r="V334" s="672"/>
      <c r="X334" s="673">
        <f>R334/F334</f>
        <v>-7.2891951219512192</v>
      </c>
      <c r="Z334" s="540">
        <f>X334</f>
        <v>-7.2891951219512192</v>
      </c>
      <c r="AA334" s="674" t="s">
        <v>70</v>
      </c>
      <c r="AC334" s="1082"/>
      <c r="AD334" s="675"/>
    </row>
    <row r="335" spans="1:30" ht="15.75" customHeight="1">
      <c r="A335" s="1091"/>
      <c r="B335" s="160" t="s">
        <v>74</v>
      </c>
      <c r="C335" s="1113"/>
      <c r="D335" s="813">
        <v>2006</v>
      </c>
      <c r="E335" s="662" t="s">
        <v>13</v>
      </c>
      <c r="F335" s="716">
        <v>0.82</v>
      </c>
      <c r="G335" s="662" t="s">
        <v>72</v>
      </c>
      <c r="H335" s="676" t="s">
        <v>71</v>
      </c>
      <c r="I335" s="585"/>
      <c r="J335" s="684" t="s">
        <v>5</v>
      </c>
      <c r="K335" s="691" t="s">
        <v>351</v>
      </c>
      <c r="L335" s="593"/>
      <c r="M335" s="678"/>
      <c r="N335" s="662"/>
      <c r="O335" s="679"/>
      <c r="P335" s="717"/>
      <c r="Q335" s="717"/>
      <c r="R335" s="680">
        <f t="shared" si="54"/>
        <v>-7.5792599999999997</v>
      </c>
      <c r="S335" s="675"/>
      <c r="U335" s="671"/>
      <c r="V335" s="672"/>
      <c r="X335" s="673">
        <f>R335/F335</f>
        <v>-9.2430000000000003</v>
      </c>
      <c r="Z335" s="540">
        <f>X335</f>
        <v>-9.2430000000000003</v>
      </c>
      <c r="AA335" s="674" t="s">
        <v>70</v>
      </c>
      <c r="AC335" s="1082"/>
      <c r="AD335" s="675"/>
    </row>
    <row r="336" spans="1:30" ht="15.75" customHeight="1">
      <c r="A336" s="1091"/>
      <c r="B336" s="160"/>
      <c r="C336" s="698"/>
      <c r="D336" s="813"/>
      <c r="E336" s="662"/>
      <c r="F336" s="716"/>
      <c r="G336" s="662"/>
      <c r="H336" s="676"/>
      <c r="I336" s="585"/>
      <c r="J336" s="684"/>
      <c r="K336" s="691"/>
      <c r="L336" s="593"/>
      <c r="M336" s="678"/>
      <c r="N336" s="662"/>
      <c r="O336" s="679"/>
      <c r="P336" s="717"/>
      <c r="Q336" s="717"/>
      <c r="R336" s="680"/>
      <c r="S336" s="675"/>
      <c r="U336" s="671"/>
      <c r="V336" s="672"/>
      <c r="X336" s="673"/>
      <c r="Z336" s="540"/>
      <c r="AA336" s="674"/>
      <c r="AC336" s="1082"/>
      <c r="AD336" s="675"/>
    </row>
    <row r="337" spans="1:30" ht="15.75" customHeight="1">
      <c r="A337" s="1091"/>
      <c r="B337" s="160" t="s">
        <v>74</v>
      </c>
      <c r="C337" s="1112" t="s">
        <v>73</v>
      </c>
      <c r="D337" s="813">
        <v>2006</v>
      </c>
      <c r="E337" s="662" t="s">
        <v>13</v>
      </c>
      <c r="F337" s="716">
        <v>0.82</v>
      </c>
      <c r="G337" s="662" t="s">
        <v>72</v>
      </c>
      <c r="H337" s="676" t="s">
        <v>71</v>
      </c>
      <c r="I337" s="585"/>
      <c r="J337" s="684" t="s">
        <v>5</v>
      </c>
      <c r="K337" s="691" t="s">
        <v>348</v>
      </c>
      <c r="L337" s="593"/>
      <c r="M337" s="678"/>
      <c r="N337" s="662"/>
      <c r="O337" s="679"/>
      <c r="P337" s="717"/>
      <c r="Q337" s="717"/>
      <c r="R337" s="680">
        <f>0.15*Q325</f>
        <v>-2.3107499999999996</v>
      </c>
      <c r="S337" s="675"/>
      <c r="U337" s="671"/>
      <c r="V337" s="672"/>
      <c r="X337" s="673">
        <f>R337/F337</f>
        <v>-2.8179878048780487</v>
      </c>
      <c r="Z337" s="540">
        <f>X337</f>
        <v>-2.8179878048780487</v>
      </c>
      <c r="AA337" s="674" t="s">
        <v>70</v>
      </c>
      <c r="AC337" s="1082"/>
      <c r="AD337" s="675"/>
    </row>
    <row r="338" spans="1:30" ht="15.75" customHeight="1">
      <c r="A338" s="1091"/>
      <c r="B338" s="160" t="s">
        <v>74</v>
      </c>
      <c r="C338" s="1113"/>
      <c r="D338" s="813">
        <v>2006</v>
      </c>
      <c r="E338" s="662" t="s">
        <v>13</v>
      </c>
      <c r="F338" s="716">
        <v>0.82</v>
      </c>
      <c r="G338" s="662" t="s">
        <v>72</v>
      </c>
      <c r="H338" s="676" t="s">
        <v>71</v>
      </c>
      <c r="I338" s="585"/>
      <c r="J338" s="684" t="s">
        <v>5</v>
      </c>
      <c r="K338" s="691" t="s">
        <v>10</v>
      </c>
      <c r="L338" s="593"/>
      <c r="M338" s="678"/>
      <c r="N338" s="662"/>
      <c r="O338" s="679"/>
      <c r="P338" s="717"/>
      <c r="Q338" s="717"/>
      <c r="R338" s="680">
        <f t="shared" ref="R338:R341" si="55">0.15*Q326</f>
        <v>-2.0704319999999998</v>
      </c>
      <c r="S338" s="675"/>
      <c r="U338" s="671"/>
      <c r="V338" s="672"/>
      <c r="X338" s="673">
        <f>R338/F338</f>
        <v>-2.5249170731707316</v>
      </c>
      <c r="Z338" s="540">
        <f>X338</f>
        <v>-2.5249170731707316</v>
      </c>
      <c r="AA338" s="674" t="s">
        <v>70</v>
      </c>
      <c r="AC338" s="1082"/>
      <c r="AD338" s="675"/>
    </row>
    <row r="339" spans="1:30" ht="15.75" customHeight="1">
      <c r="A339" s="1091"/>
      <c r="B339" s="160" t="s">
        <v>74</v>
      </c>
      <c r="C339" s="1113"/>
      <c r="D339" s="813">
        <v>2006</v>
      </c>
      <c r="E339" s="662" t="s">
        <v>13</v>
      </c>
      <c r="F339" s="716">
        <v>0.82</v>
      </c>
      <c r="G339" s="662" t="s">
        <v>72</v>
      </c>
      <c r="H339" s="676" t="s">
        <v>71</v>
      </c>
      <c r="I339" s="585"/>
      <c r="J339" s="684" t="s">
        <v>349</v>
      </c>
      <c r="K339" s="691" t="s">
        <v>14</v>
      </c>
      <c r="L339" s="593"/>
      <c r="M339" s="678"/>
      <c r="N339" s="662"/>
      <c r="O339" s="679"/>
      <c r="P339" s="717"/>
      <c r="Q339" s="717"/>
      <c r="R339" s="680">
        <f t="shared" si="55"/>
        <v>-1.534338</v>
      </c>
      <c r="S339" s="675"/>
      <c r="U339" s="671"/>
      <c r="V339" s="672"/>
      <c r="X339" s="673">
        <f>R339/F339</f>
        <v>-1.8711439024390244</v>
      </c>
      <c r="Z339" s="540">
        <f>X339</f>
        <v>-1.8711439024390244</v>
      </c>
      <c r="AA339" s="674" t="s">
        <v>70</v>
      </c>
      <c r="AC339" s="1082"/>
      <c r="AD339" s="675"/>
    </row>
    <row r="340" spans="1:30" ht="15.75" customHeight="1">
      <c r="A340" s="1091"/>
      <c r="B340" s="160" t="s">
        <v>74</v>
      </c>
      <c r="C340" s="1113"/>
      <c r="D340" s="813">
        <v>2006</v>
      </c>
      <c r="E340" s="662" t="s">
        <v>13</v>
      </c>
      <c r="F340" s="716">
        <v>0.82</v>
      </c>
      <c r="G340" s="662" t="s">
        <v>72</v>
      </c>
      <c r="H340" s="676" t="s">
        <v>71</v>
      </c>
      <c r="I340" s="585"/>
      <c r="J340" s="684" t="s">
        <v>350</v>
      </c>
      <c r="K340" s="691" t="s">
        <v>15</v>
      </c>
      <c r="L340" s="593"/>
      <c r="M340" s="678"/>
      <c r="N340" s="662"/>
      <c r="O340" s="679"/>
      <c r="P340" s="717"/>
      <c r="Q340" s="717"/>
      <c r="R340" s="680">
        <f t="shared" si="55"/>
        <v>-1.7931419999999998</v>
      </c>
      <c r="S340" s="675"/>
      <c r="U340" s="671"/>
      <c r="V340" s="672"/>
      <c r="X340" s="673">
        <f>R340/F340</f>
        <v>-2.1867585365853657</v>
      </c>
      <c r="Z340" s="540">
        <f>X340</f>
        <v>-2.1867585365853657</v>
      </c>
      <c r="AA340" s="674" t="s">
        <v>70</v>
      </c>
      <c r="AC340" s="1082"/>
      <c r="AD340" s="675"/>
    </row>
    <row r="341" spans="1:30" ht="15.75" customHeight="1">
      <c r="A341" s="1091"/>
      <c r="B341" s="160" t="s">
        <v>74</v>
      </c>
      <c r="C341" s="1113"/>
      <c r="D341" s="813">
        <v>2006</v>
      </c>
      <c r="E341" s="662" t="s">
        <v>13</v>
      </c>
      <c r="F341" s="716">
        <v>0.82</v>
      </c>
      <c r="G341" s="662" t="s">
        <v>72</v>
      </c>
      <c r="H341" s="676" t="s">
        <v>71</v>
      </c>
      <c r="I341" s="585"/>
      <c r="J341" s="684" t="s">
        <v>5</v>
      </c>
      <c r="K341" s="691" t="s">
        <v>351</v>
      </c>
      <c r="L341" s="593"/>
      <c r="M341" s="678"/>
      <c r="N341" s="662"/>
      <c r="O341" s="679"/>
      <c r="P341" s="717"/>
      <c r="Q341" s="717"/>
      <c r="R341" s="680">
        <f t="shared" si="55"/>
        <v>-2.2737779999999996</v>
      </c>
      <c r="S341" s="675"/>
      <c r="U341" s="671"/>
      <c r="V341" s="672"/>
      <c r="X341" s="673">
        <f>R341/F341</f>
        <v>-2.7728999999999999</v>
      </c>
      <c r="Z341" s="540">
        <f>X341</f>
        <v>-2.7728999999999999</v>
      </c>
      <c r="AA341" s="674" t="s">
        <v>70</v>
      </c>
      <c r="AC341" s="1082"/>
      <c r="AD341" s="675"/>
    </row>
    <row r="342" spans="1:30" ht="15.75" customHeight="1">
      <c r="A342" s="1091"/>
      <c r="B342" s="316"/>
      <c r="C342" s="628"/>
      <c r="D342" s="814"/>
      <c r="E342" s="629"/>
      <c r="F342" s="722"/>
      <c r="G342" s="629"/>
      <c r="H342" s="631"/>
      <c r="I342" s="585"/>
      <c r="J342" s="632"/>
      <c r="K342" s="633"/>
      <c r="L342" s="593"/>
      <c r="M342" s="634"/>
      <c r="N342" s="629"/>
      <c r="O342" s="635"/>
      <c r="P342" s="719"/>
      <c r="Q342" s="719"/>
      <c r="R342" s="637"/>
      <c r="S342" s="720"/>
      <c r="U342" s="639"/>
      <c r="V342" s="640"/>
      <c r="X342" s="673"/>
      <c r="Z342" s="538"/>
      <c r="AA342" s="642"/>
      <c r="AC342" s="1082"/>
      <c r="AD342" s="638"/>
    </row>
    <row r="343" spans="1:30" ht="15.75" customHeight="1">
      <c r="A343" s="1091"/>
      <c r="B343" s="312"/>
      <c r="C343" s="698"/>
      <c r="D343" s="816"/>
      <c r="E343" s="729"/>
      <c r="F343" s="716"/>
      <c r="G343" s="729"/>
      <c r="H343" s="730"/>
      <c r="I343" s="731"/>
      <c r="J343" s="732"/>
      <c r="K343" s="733"/>
      <c r="L343" s="734"/>
      <c r="M343" s="735"/>
      <c r="N343" s="729"/>
      <c r="O343" s="736"/>
      <c r="P343" s="717"/>
      <c r="Q343" s="717"/>
      <c r="R343" s="680"/>
      <c r="S343" s="737"/>
      <c r="T343" s="583"/>
      <c r="U343" s="671"/>
      <c r="V343" s="674"/>
      <c r="W343" s="583"/>
      <c r="X343" s="738"/>
      <c r="Y343" s="583"/>
      <c r="Z343" s="542"/>
      <c r="AA343" s="674"/>
      <c r="AC343" s="1082"/>
      <c r="AD343" s="739"/>
    </row>
    <row r="344" spans="1:30" ht="15.75" customHeight="1">
      <c r="A344" s="1091"/>
      <c r="B344" s="312" t="s">
        <v>150</v>
      </c>
      <c r="C344" s="659" t="s">
        <v>332</v>
      </c>
      <c r="D344" s="816">
        <v>2006</v>
      </c>
      <c r="E344" s="729" t="s">
        <v>13</v>
      </c>
      <c r="F344" s="716">
        <v>0.81</v>
      </c>
      <c r="G344" s="729" t="s">
        <v>72</v>
      </c>
      <c r="H344" s="730" t="s">
        <v>71</v>
      </c>
      <c r="I344" s="731"/>
      <c r="J344" s="732" t="s">
        <v>22</v>
      </c>
      <c r="K344" s="733" t="s">
        <v>347</v>
      </c>
      <c r="L344" s="734"/>
      <c r="M344" s="735" t="s">
        <v>19</v>
      </c>
      <c r="N344" s="729" t="s">
        <v>18</v>
      </c>
      <c r="O344" s="736"/>
      <c r="P344" s="717">
        <v>19.399999999999999</v>
      </c>
      <c r="Q344" s="717"/>
      <c r="R344" s="680"/>
      <c r="S344" s="737"/>
      <c r="T344" s="583"/>
      <c r="U344" s="671">
        <f>P344/F344</f>
        <v>23.950617283950614</v>
      </c>
      <c r="V344" s="674" t="s">
        <v>70</v>
      </c>
      <c r="W344" s="583"/>
      <c r="X344" s="740"/>
      <c r="Y344" s="583"/>
      <c r="Z344" s="542">
        <f>U344</f>
        <v>23.950617283950614</v>
      </c>
      <c r="AA344" s="674" t="s">
        <v>70</v>
      </c>
      <c r="AC344" s="1082"/>
      <c r="AD344" s="739"/>
    </row>
    <row r="345" spans="1:30" ht="15.75" customHeight="1">
      <c r="A345" s="1091"/>
      <c r="B345" s="312"/>
      <c r="C345" s="659"/>
      <c r="D345" s="816"/>
      <c r="E345" s="729"/>
      <c r="F345" s="716"/>
      <c r="G345" s="729"/>
      <c r="H345" s="730"/>
      <c r="I345" s="731"/>
      <c r="J345" s="732"/>
      <c r="K345" s="733"/>
      <c r="L345" s="734"/>
      <c r="M345" s="735"/>
      <c r="N345" s="729"/>
      <c r="O345" s="736"/>
      <c r="P345" s="717"/>
      <c r="Q345" s="717"/>
      <c r="R345" s="680"/>
      <c r="S345" s="737"/>
      <c r="T345" s="583"/>
      <c r="U345" s="671"/>
      <c r="V345" s="674"/>
      <c r="W345" s="583"/>
      <c r="X345" s="740"/>
      <c r="Y345" s="583"/>
      <c r="Z345" s="542"/>
      <c r="AA345" s="674"/>
      <c r="AC345" s="1082"/>
      <c r="AD345" s="739"/>
    </row>
    <row r="346" spans="1:30" ht="15.75" customHeight="1">
      <c r="A346" s="1091"/>
      <c r="B346" s="312" t="s">
        <v>150</v>
      </c>
      <c r="C346" s="659" t="s">
        <v>77</v>
      </c>
      <c r="D346" s="816">
        <v>2006</v>
      </c>
      <c r="E346" s="729" t="s">
        <v>13</v>
      </c>
      <c r="F346" s="716">
        <v>0.81</v>
      </c>
      <c r="G346" s="729" t="s">
        <v>72</v>
      </c>
      <c r="H346" s="730" t="s">
        <v>71</v>
      </c>
      <c r="I346" s="731"/>
      <c r="J346" s="732" t="s">
        <v>22</v>
      </c>
      <c r="K346" s="733" t="s">
        <v>347</v>
      </c>
      <c r="L346" s="734"/>
      <c r="M346" s="735" t="s">
        <v>76</v>
      </c>
      <c r="N346" s="741" t="s">
        <v>151</v>
      </c>
      <c r="O346" s="736"/>
      <c r="P346" s="717">
        <v>-8.0500000000000007</v>
      </c>
      <c r="Q346" s="681">
        <f>P346*$Q$10</f>
        <v>-9.9208200000000009</v>
      </c>
      <c r="R346" s="680"/>
      <c r="S346" s="739"/>
      <c r="T346" s="583"/>
      <c r="U346" s="671">
        <f>Q346/F346</f>
        <v>-12.247925925925927</v>
      </c>
      <c r="V346" s="674" t="s">
        <v>70</v>
      </c>
      <c r="W346" s="583"/>
      <c r="X346" s="740"/>
      <c r="Y346" s="583"/>
      <c r="Z346" s="542">
        <f>U346</f>
        <v>-12.247925925925927</v>
      </c>
      <c r="AA346" s="674" t="s">
        <v>70</v>
      </c>
      <c r="AC346" s="1082"/>
      <c r="AD346" s="739"/>
    </row>
    <row r="347" spans="1:30" ht="15.75" customHeight="1">
      <c r="A347" s="1091"/>
      <c r="B347" s="312"/>
      <c r="C347" s="659"/>
      <c r="D347" s="816"/>
      <c r="E347" s="729"/>
      <c r="F347" s="716"/>
      <c r="G347" s="729"/>
      <c r="H347" s="730"/>
      <c r="I347" s="731"/>
      <c r="J347" s="732"/>
      <c r="K347" s="733"/>
      <c r="L347" s="734"/>
      <c r="M347" s="735"/>
      <c r="N347" s="741"/>
      <c r="O347" s="736"/>
      <c r="P347" s="717"/>
      <c r="Q347" s="717"/>
      <c r="R347" s="680"/>
      <c r="S347" s="739"/>
      <c r="T347" s="583"/>
      <c r="U347" s="671"/>
      <c r="V347" s="674"/>
      <c r="W347" s="583"/>
      <c r="X347" s="740"/>
      <c r="Y347" s="583"/>
      <c r="Z347" s="542"/>
      <c r="AA347" s="674"/>
      <c r="AC347" s="1082"/>
      <c r="AD347" s="739"/>
    </row>
    <row r="348" spans="1:30" ht="15.75" customHeight="1">
      <c r="A348" s="1091"/>
      <c r="B348" s="312" t="s">
        <v>150</v>
      </c>
      <c r="C348" s="659" t="s">
        <v>334</v>
      </c>
      <c r="D348" s="816">
        <v>2006</v>
      </c>
      <c r="E348" s="729" t="s">
        <v>13</v>
      </c>
      <c r="F348" s="716">
        <v>0.81</v>
      </c>
      <c r="G348" s="729" t="s">
        <v>72</v>
      </c>
      <c r="H348" s="730" t="s">
        <v>71</v>
      </c>
      <c r="I348" s="731"/>
      <c r="J348" s="732" t="s">
        <v>22</v>
      </c>
      <c r="K348" s="733" t="s">
        <v>347</v>
      </c>
      <c r="L348" s="734"/>
      <c r="M348" s="735" t="s">
        <v>76</v>
      </c>
      <c r="N348" s="741" t="s">
        <v>95</v>
      </c>
      <c r="O348" s="736"/>
      <c r="P348" s="717">
        <v>-4</v>
      </c>
      <c r="Q348" s="717"/>
      <c r="R348" s="680">
        <f>0.5*Q346</f>
        <v>-4.9604100000000004</v>
      </c>
      <c r="S348" s="739"/>
      <c r="T348" s="583"/>
      <c r="U348" s="671">
        <f>P348/F348</f>
        <v>-4.9382716049382713</v>
      </c>
      <c r="V348" s="674" t="s">
        <v>70</v>
      </c>
      <c r="W348" s="583"/>
      <c r="X348" s="740">
        <f>R348/F348</f>
        <v>-6.1239629629629633</v>
      </c>
      <c r="Y348" s="583"/>
      <c r="Z348" s="542">
        <f>X348</f>
        <v>-6.1239629629629633</v>
      </c>
      <c r="AA348" s="674" t="s">
        <v>70</v>
      </c>
      <c r="AC348" s="1082"/>
      <c r="AD348" s="739"/>
    </row>
    <row r="349" spans="1:30" ht="15.75" customHeight="1">
      <c r="A349" s="1091"/>
      <c r="B349" s="312"/>
      <c r="C349" s="659"/>
      <c r="D349" s="816"/>
      <c r="E349" s="729"/>
      <c r="F349" s="716"/>
      <c r="G349" s="729"/>
      <c r="H349" s="730"/>
      <c r="I349" s="731"/>
      <c r="J349" s="732"/>
      <c r="K349" s="733"/>
      <c r="L349" s="734"/>
      <c r="M349" s="735"/>
      <c r="N349" s="741"/>
      <c r="O349" s="736"/>
      <c r="P349" s="717"/>
      <c r="Q349" s="717"/>
      <c r="R349" s="680"/>
      <c r="S349" s="739"/>
      <c r="T349" s="583"/>
      <c r="U349" s="671"/>
      <c r="V349" s="674"/>
      <c r="W349" s="583"/>
      <c r="X349" s="740"/>
      <c r="Y349" s="583"/>
      <c r="Z349" s="542"/>
      <c r="AA349" s="674"/>
      <c r="AC349" s="1082"/>
      <c r="AD349" s="739"/>
    </row>
    <row r="350" spans="1:30" ht="15.75" customHeight="1">
      <c r="A350" s="1091"/>
      <c r="B350" s="312" t="s">
        <v>150</v>
      </c>
      <c r="C350" s="659" t="s">
        <v>73</v>
      </c>
      <c r="D350" s="816">
        <v>2006</v>
      </c>
      <c r="E350" s="729" t="s">
        <v>13</v>
      </c>
      <c r="F350" s="716">
        <v>0.81</v>
      </c>
      <c r="G350" s="729" t="s">
        <v>72</v>
      </c>
      <c r="H350" s="730" t="s">
        <v>71</v>
      </c>
      <c r="I350" s="731"/>
      <c r="J350" s="732" t="s">
        <v>22</v>
      </c>
      <c r="K350" s="733" t="s">
        <v>347</v>
      </c>
      <c r="L350" s="734"/>
      <c r="M350" s="735" t="s">
        <v>76</v>
      </c>
      <c r="N350" s="741" t="s">
        <v>93</v>
      </c>
      <c r="O350" s="736"/>
      <c r="P350" s="717"/>
      <c r="Q350" s="717"/>
      <c r="R350" s="680">
        <f>0.15*Q346</f>
        <v>-1.4881230000000001</v>
      </c>
      <c r="S350" s="739"/>
      <c r="T350" s="583"/>
      <c r="U350" s="671"/>
      <c r="V350" s="674" t="s">
        <v>70</v>
      </c>
      <c r="W350" s="583"/>
      <c r="X350" s="740">
        <f>R350/F350</f>
        <v>-1.837188888888889</v>
      </c>
      <c r="Y350" s="583"/>
      <c r="Z350" s="542">
        <f>X350</f>
        <v>-1.837188888888889</v>
      </c>
      <c r="AA350" s="674" t="s">
        <v>70</v>
      </c>
      <c r="AC350" s="1082"/>
      <c r="AD350" s="739"/>
    </row>
    <row r="351" spans="1:30" ht="15.75" customHeight="1">
      <c r="A351" s="1091"/>
      <c r="B351" s="316"/>
      <c r="C351" s="628"/>
      <c r="D351" s="817"/>
      <c r="E351" s="742"/>
      <c r="F351" s="722"/>
      <c r="G351" s="742"/>
      <c r="H351" s="743"/>
      <c r="I351" s="731"/>
      <c r="J351" s="744"/>
      <c r="K351" s="745"/>
      <c r="L351" s="734"/>
      <c r="M351" s="746"/>
      <c r="N351" s="742"/>
      <c r="O351" s="747"/>
      <c r="P351" s="719"/>
      <c r="Q351" s="719"/>
      <c r="R351" s="637"/>
      <c r="S351" s="748"/>
      <c r="T351" s="583"/>
      <c r="U351" s="639"/>
      <c r="V351" s="642"/>
      <c r="W351" s="583"/>
      <c r="X351" s="740"/>
      <c r="Y351" s="583"/>
      <c r="Z351" s="543"/>
      <c r="AA351" s="642"/>
      <c r="AC351" s="1082"/>
      <c r="AD351" s="749"/>
    </row>
    <row r="352" spans="1:30" ht="15.75" customHeight="1">
      <c r="A352" s="1091"/>
      <c r="B352" s="315"/>
      <c r="C352" s="643"/>
      <c r="D352" s="806"/>
      <c r="E352" s="750"/>
      <c r="F352" s="645"/>
      <c r="G352" s="750"/>
      <c r="H352" s="751"/>
      <c r="I352" s="731"/>
      <c r="J352" s="752"/>
      <c r="K352" s="753"/>
      <c r="L352" s="734"/>
      <c r="M352" s="754"/>
      <c r="N352" s="750"/>
      <c r="O352" s="755"/>
      <c r="P352" s="651"/>
      <c r="Q352" s="651"/>
      <c r="R352" s="652"/>
      <c r="S352" s="756"/>
      <c r="T352" s="583"/>
      <c r="U352" s="654"/>
      <c r="V352" s="657"/>
      <c r="W352" s="583"/>
      <c r="X352" s="738"/>
      <c r="Y352" s="583"/>
      <c r="Z352" s="544"/>
      <c r="AA352" s="657"/>
      <c r="AC352" s="1082"/>
      <c r="AD352" s="757"/>
    </row>
    <row r="353" spans="1:30" ht="15.75" customHeight="1">
      <c r="A353" s="1091"/>
      <c r="B353" s="160" t="s">
        <v>149</v>
      </c>
      <c r="C353" s="659" t="s">
        <v>332</v>
      </c>
      <c r="D353" s="818">
        <v>2000</v>
      </c>
      <c r="E353" s="729" t="s">
        <v>7</v>
      </c>
      <c r="F353" s="759">
        <v>0.85</v>
      </c>
      <c r="G353" s="729" t="s">
        <v>72</v>
      </c>
      <c r="H353" s="730" t="s">
        <v>23</v>
      </c>
      <c r="I353" s="731"/>
      <c r="J353" s="732" t="s">
        <v>22</v>
      </c>
      <c r="K353" s="733" t="s">
        <v>352</v>
      </c>
      <c r="L353" s="734"/>
      <c r="M353" s="735" t="s">
        <v>2</v>
      </c>
      <c r="N353" s="729" t="s">
        <v>126</v>
      </c>
      <c r="O353" s="736"/>
      <c r="P353" s="668">
        <v>8.9</v>
      </c>
      <c r="Q353" s="668"/>
      <c r="R353" s="680"/>
      <c r="S353" s="739"/>
      <c r="T353" s="583"/>
      <c r="U353" s="671">
        <f>P353/F353</f>
        <v>10.470588235294118</v>
      </c>
      <c r="V353" s="674" t="s">
        <v>70</v>
      </c>
      <c r="W353" s="583"/>
      <c r="X353" s="740"/>
      <c r="Y353" s="583"/>
      <c r="Z353" s="542">
        <f>U353</f>
        <v>10.470588235294118</v>
      </c>
      <c r="AA353" s="674" t="s">
        <v>70</v>
      </c>
      <c r="AC353" s="1082"/>
      <c r="AD353" s="739"/>
    </row>
    <row r="354" spans="1:30" ht="15.75" customHeight="1">
      <c r="A354" s="1091"/>
      <c r="B354" s="160"/>
      <c r="C354" s="659"/>
      <c r="D354" s="807"/>
      <c r="E354" s="729"/>
      <c r="F354" s="661"/>
      <c r="G354" s="729"/>
      <c r="H354" s="730"/>
      <c r="I354" s="731"/>
      <c r="J354" s="732"/>
      <c r="K354" s="733"/>
      <c r="L354" s="734"/>
      <c r="M354" s="735"/>
      <c r="N354" s="729"/>
      <c r="O354" s="736"/>
      <c r="P354" s="668"/>
      <c r="Q354" s="668"/>
      <c r="R354" s="680"/>
      <c r="S354" s="739"/>
      <c r="T354" s="583"/>
      <c r="U354" s="671"/>
      <c r="V354" s="674"/>
      <c r="W354" s="583"/>
      <c r="X354" s="760"/>
      <c r="Y354" s="583"/>
      <c r="Z354" s="542"/>
      <c r="AA354" s="674"/>
      <c r="AC354" s="1082"/>
      <c r="AD354" s="739"/>
    </row>
    <row r="355" spans="1:30" ht="15.75" customHeight="1">
      <c r="A355" s="1091"/>
      <c r="B355" s="315"/>
      <c r="C355" s="643"/>
      <c r="D355" s="810"/>
      <c r="E355" s="644"/>
      <c r="F355" s="645"/>
      <c r="G355" s="644"/>
      <c r="H355" s="761"/>
      <c r="I355" s="585"/>
      <c r="J355" s="647"/>
      <c r="K355" s="648"/>
      <c r="L355" s="593"/>
      <c r="M355" s="649"/>
      <c r="N355" s="644"/>
      <c r="O355" s="650"/>
      <c r="P355" s="651"/>
      <c r="Q355" s="651"/>
      <c r="R355" s="652"/>
      <c r="S355" s="653"/>
      <c r="U355" s="654"/>
      <c r="V355" s="655"/>
      <c r="X355" s="673"/>
      <c r="Z355" s="539"/>
      <c r="AA355" s="657"/>
      <c r="AC355" s="1082"/>
      <c r="AD355" s="658"/>
    </row>
    <row r="356" spans="1:30" ht="15.75" customHeight="1">
      <c r="A356" s="1091"/>
      <c r="B356" s="312" t="s">
        <v>900</v>
      </c>
      <c r="C356" s="1112" t="s">
        <v>332</v>
      </c>
      <c r="D356" s="813">
        <v>2006</v>
      </c>
      <c r="E356" s="662" t="s">
        <v>7</v>
      </c>
      <c r="F356" s="716">
        <v>0.71</v>
      </c>
      <c r="G356" s="762" t="s">
        <v>72</v>
      </c>
      <c r="H356" s="675" t="s">
        <v>148</v>
      </c>
      <c r="J356" s="684" t="s">
        <v>22</v>
      </c>
      <c r="K356" s="691" t="s">
        <v>99</v>
      </c>
      <c r="L356" s="593"/>
      <c r="M356" s="678" t="s">
        <v>19</v>
      </c>
      <c r="N356" s="662" t="s">
        <v>99</v>
      </c>
      <c r="O356" s="679"/>
      <c r="P356" s="717">
        <v>15.17</v>
      </c>
      <c r="Q356" s="717"/>
      <c r="R356" s="680"/>
      <c r="S356" s="718"/>
      <c r="U356" s="671">
        <f>P356/F356</f>
        <v>21.366197183098592</v>
      </c>
      <c r="V356" s="672" t="s">
        <v>70</v>
      </c>
      <c r="X356" s="673"/>
      <c r="Z356" s="540">
        <f>U356</f>
        <v>21.366197183098592</v>
      </c>
      <c r="AA356" s="674" t="s">
        <v>70</v>
      </c>
      <c r="AC356" s="1082"/>
      <c r="AD356" s="675"/>
    </row>
    <row r="357" spans="1:30" ht="15.75" customHeight="1">
      <c r="A357" s="1091"/>
      <c r="B357" s="312" t="s">
        <v>900</v>
      </c>
      <c r="C357" s="1112"/>
      <c r="D357" s="813">
        <v>2006</v>
      </c>
      <c r="E357" s="662" t="s">
        <v>7</v>
      </c>
      <c r="F357" s="716">
        <v>0.71</v>
      </c>
      <c r="G357" s="762" t="s">
        <v>72</v>
      </c>
      <c r="H357" s="675" t="s">
        <v>148</v>
      </c>
      <c r="J357" s="684" t="s">
        <v>22</v>
      </c>
      <c r="K357" s="691" t="s">
        <v>347</v>
      </c>
      <c r="L357" s="593"/>
      <c r="M357" s="678" t="s">
        <v>19</v>
      </c>
      <c r="N357" s="662" t="s">
        <v>99</v>
      </c>
      <c r="O357" s="679"/>
      <c r="P357" s="717">
        <v>19.41</v>
      </c>
      <c r="Q357" s="717"/>
      <c r="R357" s="680"/>
      <c r="S357" s="718"/>
      <c r="U357" s="671">
        <f>P357/F357</f>
        <v>27.338028169014088</v>
      </c>
      <c r="V357" s="672" t="s">
        <v>70</v>
      </c>
      <c r="X357" s="673"/>
      <c r="Z357" s="540">
        <f>U357</f>
        <v>27.338028169014088</v>
      </c>
      <c r="AA357" s="674" t="s">
        <v>70</v>
      </c>
      <c r="AC357" s="1082"/>
      <c r="AD357" s="675"/>
    </row>
    <row r="358" spans="1:30" ht="15.75" customHeight="1">
      <c r="A358" s="1091"/>
      <c r="B358" s="312"/>
      <c r="C358" s="659"/>
      <c r="D358" s="813"/>
      <c r="E358" s="662"/>
      <c r="F358" s="716"/>
      <c r="G358" s="662"/>
      <c r="H358" s="676"/>
      <c r="I358" s="585"/>
      <c r="J358" s="684"/>
      <c r="K358" s="691"/>
      <c r="L358" s="593"/>
      <c r="M358" s="678"/>
      <c r="N358" s="662"/>
      <c r="O358" s="679"/>
      <c r="P358" s="717"/>
      <c r="Q358" s="717"/>
      <c r="R358" s="680"/>
      <c r="S358" s="718"/>
      <c r="U358" s="671"/>
      <c r="V358" s="672"/>
      <c r="X358" s="673"/>
      <c r="Z358" s="540"/>
      <c r="AA358" s="674"/>
      <c r="AC358" s="1082"/>
      <c r="AD358" s="675"/>
    </row>
    <row r="359" spans="1:30" ht="15.75" customHeight="1">
      <c r="A359" s="1091"/>
      <c r="B359" s="312" t="s">
        <v>900</v>
      </c>
      <c r="C359" s="1112" t="s">
        <v>77</v>
      </c>
      <c r="D359" s="813">
        <v>2006</v>
      </c>
      <c r="E359" s="662" t="s">
        <v>7</v>
      </c>
      <c r="F359" s="716">
        <v>0.71</v>
      </c>
      <c r="G359" s="662" t="s">
        <v>72</v>
      </c>
      <c r="H359" s="676" t="s">
        <v>147</v>
      </c>
      <c r="I359" s="585"/>
      <c r="J359" s="684" t="s">
        <v>22</v>
      </c>
      <c r="K359" s="691" t="s">
        <v>99</v>
      </c>
      <c r="L359" s="593"/>
      <c r="M359" s="678" t="s">
        <v>19</v>
      </c>
      <c r="N359" s="662" t="s">
        <v>99</v>
      </c>
      <c r="O359" s="679"/>
      <c r="P359" s="717">
        <v>-8.3800000000000008</v>
      </c>
      <c r="Q359" s="681"/>
      <c r="R359" s="680"/>
      <c r="S359" s="675"/>
      <c r="U359" s="671">
        <f>P359/F359</f>
        <v>-11.802816901408452</v>
      </c>
      <c r="V359" s="672" t="s">
        <v>70</v>
      </c>
      <c r="X359" s="673"/>
      <c r="Z359" s="540">
        <f>U359</f>
        <v>-11.802816901408452</v>
      </c>
      <c r="AA359" s="674" t="s">
        <v>70</v>
      </c>
      <c r="AC359" s="1082"/>
      <c r="AD359" s="675"/>
    </row>
    <row r="360" spans="1:30" ht="17" customHeight="1">
      <c r="A360" s="1091"/>
      <c r="B360" s="312" t="s">
        <v>900</v>
      </c>
      <c r="C360" s="1112"/>
      <c r="D360" s="813">
        <v>2006</v>
      </c>
      <c r="E360" s="662" t="s">
        <v>7</v>
      </c>
      <c r="F360" s="716">
        <v>0.71</v>
      </c>
      <c r="G360" s="662" t="s">
        <v>72</v>
      </c>
      <c r="H360" s="676" t="s">
        <v>147</v>
      </c>
      <c r="I360" s="585"/>
      <c r="J360" s="684" t="s">
        <v>22</v>
      </c>
      <c r="K360" s="691" t="s">
        <v>347</v>
      </c>
      <c r="L360" s="593"/>
      <c r="M360" s="678" t="s">
        <v>19</v>
      </c>
      <c r="N360" s="662" t="s">
        <v>99</v>
      </c>
      <c r="O360" s="679"/>
      <c r="P360" s="717">
        <v>-10.35</v>
      </c>
      <c r="Q360" s="717"/>
      <c r="R360" s="680"/>
      <c r="S360" s="675"/>
      <c r="U360" s="671">
        <f>P360/F360</f>
        <v>-14.577464788732394</v>
      </c>
      <c r="V360" s="672" t="s">
        <v>70</v>
      </c>
      <c r="X360" s="673"/>
      <c r="Z360" s="540">
        <f>U360</f>
        <v>-14.577464788732394</v>
      </c>
      <c r="AA360" s="674" t="s">
        <v>70</v>
      </c>
      <c r="AC360" s="1082"/>
      <c r="AD360" s="675"/>
    </row>
    <row r="361" spans="1:30" s="5" customFormat="1" ht="17.75" customHeight="1">
      <c r="A361" s="1091"/>
      <c r="B361" s="312"/>
      <c r="C361" s="659"/>
      <c r="D361" s="813"/>
      <c r="E361" s="662"/>
      <c r="F361" s="716"/>
      <c r="G361" s="662"/>
      <c r="H361" s="676"/>
      <c r="I361" s="585"/>
      <c r="J361" s="684"/>
      <c r="K361" s="691"/>
      <c r="L361" s="593"/>
      <c r="M361" s="678"/>
      <c r="N361" s="662"/>
      <c r="O361" s="679"/>
      <c r="P361" s="717"/>
      <c r="Q361" s="717"/>
      <c r="R361" s="680"/>
      <c r="S361" s="675"/>
      <c r="T361" s="549"/>
      <c r="U361" s="671"/>
      <c r="V361" s="672"/>
      <c r="W361" s="549"/>
      <c r="X361" s="673"/>
      <c r="Y361" s="549"/>
      <c r="Z361" s="540"/>
      <c r="AA361" s="674"/>
      <c r="AB361" s="583"/>
      <c r="AC361" s="1082"/>
      <c r="AD361" s="675"/>
    </row>
    <row r="362" spans="1:30" s="5" customFormat="1" ht="15.75" customHeight="1">
      <c r="A362" s="1091"/>
      <c r="B362" s="312" t="s">
        <v>900</v>
      </c>
      <c r="C362" s="1112" t="s">
        <v>334</v>
      </c>
      <c r="D362" s="813">
        <v>2006</v>
      </c>
      <c r="E362" s="662" t="s">
        <v>7</v>
      </c>
      <c r="F362" s="716">
        <v>0.71</v>
      </c>
      <c r="G362" s="662" t="s">
        <v>72</v>
      </c>
      <c r="H362" s="676" t="s">
        <v>147</v>
      </c>
      <c r="I362" s="585"/>
      <c r="J362" s="684" t="s">
        <v>22</v>
      </c>
      <c r="K362" s="691" t="s">
        <v>99</v>
      </c>
      <c r="L362" s="593"/>
      <c r="M362" s="678" t="s">
        <v>19</v>
      </c>
      <c r="N362" s="662" t="s">
        <v>99</v>
      </c>
      <c r="O362" s="679"/>
      <c r="P362" s="717">
        <v>-5.01</v>
      </c>
      <c r="Q362" s="717"/>
      <c r="R362" s="680"/>
      <c r="S362" s="675"/>
      <c r="T362" s="549"/>
      <c r="U362" s="671">
        <f>P362/F362</f>
        <v>-7.056338028169014</v>
      </c>
      <c r="V362" s="672" t="s">
        <v>70</v>
      </c>
      <c r="W362" s="549"/>
      <c r="X362" s="673"/>
      <c r="Y362" s="549"/>
      <c r="Z362" s="540">
        <f>U362</f>
        <v>-7.056338028169014</v>
      </c>
      <c r="AA362" s="674" t="s">
        <v>70</v>
      </c>
      <c r="AB362" s="583"/>
      <c r="AC362" s="1082"/>
      <c r="AD362" s="675"/>
    </row>
    <row r="363" spans="1:30" s="5" customFormat="1" ht="15.75" customHeight="1">
      <c r="A363" s="1091"/>
      <c r="B363" s="312" t="s">
        <v>900</v>
      </c>
      <c r="C363" s="1112"/>
      <c r="D363" s="813">
        <v>2006</v>
      </c>
      <c r="E363" s="662" t="s">
        <v>7</v>
      </c>
      <c r="F363" s="716">
        <v>0.71</v>
      </c>
      <c r="G363" s="662" t="s">
        <v>72</v>
      </c>
      <c r="H363" s="676" t="s">
        <v>147</v>
      </c>
      <c r="I363" s="585"/>
      <c r="J363" s="684" t="s">
        <v>22</v>
      </c>
      <c r="K363" s="691" t="s">
        <v>347</v>
      </c>
      <c r="L363" s="593"/>
      <c r="M363" s="678" t="s">
        <v>19</v>
      </c>
      <c r="N363" s="662" t="s">
        <v>99</v>
      </c>
      <c r="O363" s="679"/>
      <c r="P363" s="717">
        <v>-5.28</v>
      </c>
      <c r="Q363" s="717"/>
      <c r="R363" s="680"/>
      <c r="S363" s="675"/>
      <c r="T363" s="549"/>
      <c r="U363" s="671">
        <f>P363/F363</f>
        <v>-7.4366197183098599</v>
      </c>
      <c r="V363" s="672" t="s">
        <v>70</v>
      </c>
      <c r="W363" s="549"/>
      <c r="X363" s="673"/>
      <c r="Y363" s="549"/>
      <c r="Z363" s="540">
        <f>U363</f>
        <v>-7.4366197183098599</v>
      </c>
      <c r="AA363" s="674" t="s">
        <v>70</v>
      </c>
      <c r="AB363" s="583"/>
      <c r="AC363" s="1082"/>
      <c r="AD363" s="675"/>
    </row>
    <row r="364" spans="1:30" s="5" customFormat="1" ht="15.75" customHeight="1">
      <c r="A364" s="1091"/>
      <c r="B364" s="312"/>
      <c r="C364" s="659"/>
      <c r="D364" s="813"/>
      <c r="E364" s="662"/>
      <c r="F364" s="716"/>
      <c r="G364" s="662"/>
      <c r="H364" s="676"/>
      <c r="I364" s="585"/>
      <c r="J364" s="684"/>
      <c r="K364" s="691"/>
      <c r="L364" s="593"/>
      <c r="M364" s="678"/>
      <c r="N364" s="662"/>
      <c r="O364" s="679"/>
      <c r="P364" s="717"/>
      <c r="Q364" s="717"/>
      <c r="R364" s="680"/>
      <c r="S364" s="675"/>
      <c r="T364" s="549"/>
      <c r="U364" s="671"/>
      <c r="V364" s="672"/>
      <c r="W364" s="549"/>
      <c r="X364" s="673"/>
      <c r="Y364" s="549"/>
      <c r="Z364" s="540"/>
      <c r="AA364" s="674"/>
      <c r="AB364" s="583"/>
      <c r="AC364" s="1082"/>
      <c r="AD364" s="675"/>
    </row>
    <row r="365" spans="1:30" s="5" customFormat="1" ht="15.75" customHeight="1">
      <c r="A365" s="1091"/>
      <c r="B365" s="312" t="s">
        <v>900</v>
      </c>
      <c r="C365" s="1112" t="s">
        <v>73</v>
      </c>
      <c r="D365" s="813">
        <v>2006</v>
      </c>
      <c r="E365" s="662" t="s">
        <v>7</v>
      </c>
      <c r="F365" s="716">
        <v>0.71</v>
      </c>
      <c r="G365" s="662" t="s">
        <v>72</v>
      </c>
      <c r="H365" s="676" t="s">
        <v>147</v>
      </c>
      <c r="I365" s="585"/>
      <c r="J365" s="684" t="s">
        <v>22</v>
      </c>
      <c r="K365" s="691" t="s">
        <v>99</v>
      </c>
      <c r="L365" s="593"/>
      <c r="M365" s="678" t="s">
        <v>19</v>
      </c>
      <c r="N365" s="662" t="s">
        <v>99</v>
      </c>
      <c r="O365" s="679"/>
      <c r="P365" s="717">
        <v>-1.34</v>
      </c>
      <c r="Q365" s="717"/>
      <c r="R365" s="680"/>
      <c r="S365" s="675"/>
      <c r="T365" s="549"/>
      <c r="U365" s="671">
        <f>P365/F365</f>
        <v>-1.887323943661972</v>
      </c>
      <c r="V365" s="672" t="s">
        <v>70</v>
      </c>
      <c r="W365" s="549"/>
      <c r="X365" s="673"/>
      <c r="Y365" s="549"/>
      <c r="Z365" s="540">
        <f>U365</f>
        <v>-1.887323943661972</v>
      </c>
      <c r="AA365" s="674" t="s">
        <v>70</v>
      </c>
      <c r="AB365" s="583"/>
      <c r="AC365" s="1082"/>
      <c r="AD365" s="675"/>
    </row>
    <row r="366" spans="1:30" s="5" customFormat="1" ht="15.75" customHeight="1">
      <c r="A366" s="1091"/>
      <c r="B366" s="312" t="s">
        <v>900</v>
      </c>
      <c r="C366" s="1112"/>
      <c r="D366" s="813">
        <v>2006</v>
      </c>
      <c r="E366" s="662" t="s">
        <v>7</v>
      </c>
      <c r="F366" s="716">
        <v>0.71</v>
      </c>
      <c r="G366" s="662" t="s">
        <v>72</v>
      </c>
      <c r="H366" s="676" t="s">
        <v>147</v>
      </c>
      <c r="I366" s="585"/>
      <c r="J366" s="684" t="s">
        <v>22</v>
      </c>
      <c r="K366" s="691" t="s">
        <v>347</v>
      </c>
      <c r="L366" s="593"/>
      <c r="M366" s="678" t="s">
        <v>19</v>
      </c>
      <c r="N366" s="662" t="s">
        <v>99</v>
      </c>
      <c r="O366" s="679"/>
      <c r="P366" s="717">
        <v>-1.45</v>
      </c>
      <c r="Q366" s="717"/>
      <c r="R366" s="680"/>
      <c r="S366" s="675"/>
      <c r="T366" s="549"/>
      <c r="U366" s="671">
        <f>P366/F366</f>
        <v>-2.0422535211267605</v>
      </c>
      <c r="V366" s="672" t="s">
        <v>70</v>
      </c>
      <c r="W366" s="549"/>
      <c r="X366" s="673"/>
      <c r="Y366" s="549"/>
      <c r="Z366" s="540">
        <f>U366</f>
        <v>-2.0422535211267605</v>
      </c>
      <c r="AA366" s="674" t="s">
        <v>70</v>
      </c>
      <c r="AB366" s="583"/>
      <c r="AC366" s="1082"/>
      <c r="AD366" s="675"/>
    </row>
    <row r="367" spans="1:30" s="5" customFormat="1" ht="15.75" customHeight="1" thickBot="1">
      <c r="A367" s="1092"/>
      <c r="B367" s="317"/>
      <c r="C367" s="763"/>
      <c r="D367" s="819"/>
      <c r="E367" s="764"/>
      <c r="F367" s="765"/>
      <c r="G367" s="764"/>
      <c r="H367" s="766"/>
      <c r="I367" s="585"/>
      <c r="J367" s="767"/>
      <c r="K367" s="768"/>
      <c r="L367" s="769"/>
      <c r="M367" s="770"/>
      <c r="N367" s="764"/>
      <c r="O367" s="771"/>
      <c r="P367" s="772"/>
      <c r="Q367" s="772"/>
      <c r="R367" s="773"/>
      <c r="S367" s="774"/>
      <c r="T367" s="549"/>
      <c r="U367" s="775"/>
      <c r="V367" s="776"/>
      <c r="W367" s="549"/>
      <c r="X367" s="777"/>
      <c r="Y367" s="549"/>
      <c r="Z367" s="545"/>
      <c r="AA367" s="778"/>
      <c r="AB367" s="583"/>
      <c r="AC367" s="1083"/>
      <c r="AD367" s="779"/>
    </row>
    <row r="368" spans="1:30" s="5" customFormat="1" ht="15.75" customHeight="1">
      <c r="A368" s="1080"/>
      <c r="B368" s="309"/>
      <c r="C368" s="550"/>
      <c r="D368" s="1086"/>
      <c r="E368" s="1086"/>
      <c r="F368" s="1086"/>
      <c r="G368" s="1086"/>
      <c r="H368" s="1086"/>
      <c r="I368" s="1086"/>
      <c r="J368" s="1086"/>
      <c r="K368" s="1086"/>
      <c r="L368" s="1086"/>
      <c r="M368" s="1086"/>
      <c r="N368" s="1086"/>
      <c r="O368" s="1086"/>
      <c r="P368" s="1086"/>
      <c r="Q368" s="1086"/>
      <c r="R368" s="1086"/>
      <c r="S368" s="1086"/>
      <c r="T368" s="1086"/>
      <c r="U368" s="1086"/>
      <c r="V368" s="1086"/>
      <c r="W368" s="1086"/>
      <c r="X368" s="1086"/>
      <c r="Y368" s="1086"/>
      <c r="Z368" s="1086"/>
      <c r="AA368" s="1086"/>
      <c r="AB368" s="1086"/>
      <c r="AC368" s="1086"/>
      <c r="AD368" s="1086"/>
    </row>
    <row r="369" spans="1:30" s="5" customFormat="1" ht="15.75" customHeight="1">
      <c r="A369" s="1080"/>
      <c r="B369" s="203"/>
      <c r="C369" s="781" t="s">
        <v>286</v>
      </c>
      <c r="D369" s="1084" t="s">
        <v>321</v>
      </c>
      <c r="E369" s="1084"/>
      <c r="F369" s="1084"/>
      <c r="G369" s="1084"/>
      <c r="H369" s="1084"/>
      <c r="I369" s="1084"/>
      <c r="J369" s="1084"/>
      <c r="K369" s="1084"/>
      <c r="L369" s="1084"/>
      <c r="M369" s="1084"/>
      <c r="N369" s="1084"/>
      <c r="O369" s="1084"/>
      <c r="P369" s="1084"/>
      <c r="Q369" s="1084"/>
      <c r="R369" s="1084"/>
      <c r="S369" s="1084"/>
      <c r="T369" s="1084"/>
      <c r="U369" s="1084"/>
      <c r="V369" s="1084"/>
      <c r="W369" s="1084"/>
      <c r="X369" s="1084"/>
      <c r="Y369" s="1084"/>
      <c r="Z369" s="1084"/>
      <c r="AA369" s="1084"/>
      <c r="AB369" s="1084"/>
      <c r="AC369" s="1084"/>
      <c r="AD369" s="1084"/>
    </row>
    <row r="370" spans="1:30" ht="15.75" customHeight="1">
      <c r="A370" s="1080"/>
      <c r="B370" s="205"/>
      <c r="C370" s="782" t="s">
        <v>288</v>
      </c>
      <c r="D370" s="1084" t="s">
        <v>322</v>
      </c>
      <c r="E370" s="1084"/>
      <c r="F370" s="1084"/>
      <c r="G370" s="1084"/>
      <c r="H370" s="1084"/>
      <c r="I370" s="1084"/>
      <c r="J370" s="1084"/>
      <c r="K370" s="1084"/>
      <c r="L370" s="1084"/>
      <c r="M370" s="1084"/>
      <c r="N370" s="1084"/>
      <c r="O370" s="1084"/>
      <c r="P370" s="1084"/>
      <c r="Q370" s="1084"/>
      <c r="R370" s="1084"/>
      <c r="S370" s="1084"/>
      <c r="T370" s="1084"/>
      <c r="U370" s="1084"/>
      <c r="V370" s="1084"/>
      <c r="W370" s="1084"/>
      <c r="X370" s="1084"/>
      <c r="Y370" s="1084"/>
      <c r="Z370" s="1084"/>
      <c r="AA370" s="1084"/>
      <c r="AB370" s="1084"/>
      <c r="AC370" s="1084"/>
      <c r="AD370" s="1084"/>
    </row>
    <row r="371" spans="1:30" ht="15.75" customHeight="1">
      <c r="A371" s="1080"/>
      <c r="B371" s="310"/>
      <c r="C371" s="783" t="s">
        <v>320</v>
      </c>
      <c r="D371" s="1085" t="s">
        <v>356</v>
      </c>
      <c r="E371" s="1085"/>
      <c r="F371" s="1085"/>
      <c r="G371" s="1085"/>
      <c r="H371" s="1085"/>
      <c r="I371" s="1085"/>
      <c r="J371" s="1085"/>
      <c r="K371" s="1085"/>
      <c r="L371" s="1085"/>
      <c r="M371" s="1085"/>
      <c r="N371" s="1085"/>
      <c r="O371" s="1085"/>
      <c r="P371" s="1085"/>
      <c r="Q371" s="1085"/>
      <c r="R371" s="1085"/>
      <c r="S371" s="1085"/>
      <c r="T371" s="1085"/>
      <c r="U371" s="1085"/>
      <c r="V371" s="1085"/>
      <c r="W371" s="1085"/>
      <c r="X371" s="1085"/>
      <c r="Y371" s="1085"/>
      <c r="Z371" s="1085"/>
      <c r="AA371" s="1085"/>
      <c r="AB371" s="1085"/>
      <c r="AC371" s="1085"/>
      <c r="AD371" s="1085"/>
    </row>
    <row r="372" spans="1:30" ht="15.75" customHeight="1">
      <c r="A372" s="1080"/>
      <c r="B372" s="299"/>
      <c r="C372" s="784" t="s">
        <v>331</v>
      </c>
      <c r="D372" s="1084" t="s">
        <v>323</v>
      </c>
      <c r="E372" s="1087"/>
      <c r="F372" s="1087"/>
      <c r="G372" s="1087"/>
      <c r="H372" s="1087"/>
      <c r="I372" s="1087"/>
      <c r="J372" s="1087"/>
      <c r="K372" s="1087"/>
      <c r="L372" s="1087"/>
      <c r="M372" s="1087"/>
      <c r="N372" s="1087"/>
      <c r="O372" s="1087"/>
      <c r="P372" s="1087"/>
      <c r="Q372" s="1087"/>
      <c r="R372" s="1087"/>
      <c r="S372" s="1087"/>
      <c r="T372" s="1087"/>
      <c r="U372" s="1087"/>
      <c r="V372" s="1087"/>
      <c r="W372" s="1087"/>
      <c r="X372" s="1087"/>
      <c r="Y372" s="1087"/>
      <c r="Z372" s="1087"/>
      <c r="AA372" s="1087"/>
      <c r="AB372" s="1087"/>
      <c r="AC372" s="1087"/>
      <c r="AD372" s="1087"/>
    </row>
    <row r="373" spans="1:30" ht="15.75" hidden="1" customHeight="1">
      <c r="A373" s="298"/>
      <c r="B373" s="308"/>
      <c r="AC373" s="786"/>
    </row>
    <row r="374" spans="1:30" ht="15.75" hidden="1" customHeight="1">
      <c r="A374" s="298"/>
      <c r="B374" s="308"/>
      <c r="AC374" s="786"/>
    </row>
    <row r="375" spans="1:30" ht="15.75" hidden="1" customHeight="1">
      <c r="A375" s="298"/>
      <c r="B375" s="308"/>
      <c r="AC375" s="786"/>
    </row>
    <row r="376" spans="1:30" ht="15.75" hidden="1" customHeight="1">
      <c r="A376" s="298"/>
      <c r="B376" s="308"/>
      <c r="AC376" s="786"/>
    </row>
    <row r="377" spans="1:30" ht="15.75" hidden="1" customHeight="1">
      <c r="A377" s="298"/>
      <c r="B377" s="308"/>
      <c r="AC377" s="786"/>
    </row>
    <row r="378" spans="1:30" ht="15.75" hidden="1" customHeight="1">
      <c r="A378" s="298"/>
      <c r="B378" s="308"/>
      <c r="AC378" s="786"/>
    </row>
    <row r="379" spans="1:30" ht="15.75" hidden="1" customHeight="1">
      <c r="A379" s="298"/>
      <c r="B379" s="308"/>
      <c r="AC379" s="786"/>
    </row>
    <row r="380" spans="1:30" ht="15.75" hidden="1" customHeight="1">
      <c r="A380" s="298"/>
      <c r="B380" s="308"/>
      <c r="AC380" s="786"/>
    </row>
    <row r="381" spans="1:30" ht="15.75" hidden="1" customHeight="1">
      <c r="A381" s="298"/>
      <c r="B381" s="308"/>
      <c r="AC381" s="786"/>
    </row>
    <row r="382" spans="1:30" ht="15.75" hidden="1" customHeight="1" thickBot="1">
      <c r="A382" s="298"/>
      <c r="B382" s="308"/>
      <c r="AC382" s="787"/>
    </row>
    <row r="383" spans="1:30" ht="15.75" hidden="1" customHeight="1" thickTop="1">
      <c r="A383" s="8"/>
      <c r="B383" s="308"/>
      <c r="AC383" s="780"/>
    </row>
    <row r="384" spans="1:30" ht="15.75" hidden="1" customHeight="1">
      <c r="A384" s="8"/>
      <c r="B384" s="308"/>
    </row>
    <row r="385" spans="2:30" ht="15.75" hidden="1" customHeight="1">
      <c r="B385" s="308"/>
    </row>
    <row r="386" spans="2:30" s="2" customFormat="1" ht="15.75" hidden="1" customHeight="1">
      <c r="B386" s="308"/>
      <c r="C386" s="785"/>
      <c r="D386" s="820"/>
      <c r="E386" s="550"/>
      <c r="F386" s="550"/>
      <c r="G386" s="550"/>
      <c r="H386" s="549"/>
      <c r="I386" s="549"/>
      <c r="J386" s="549"/>
      <c r="K386" s="549"/>
      <c r="L386" s="549"/>
      <c r="M386" s="549"/>
      <c r="N386" s="550"/>
      <c r="O386" s="550"/>
      <c r="P386" s="550"/>
      <c r="Q386" s="550"/>
      <c r="R386" s="550"/>
      <c r="S386" s="549"/>
      <c r="T386" s="549"/>
      <c r="U386" s="550"/>
      <c r="V386" s="550"/>
      <c r="W386" s="549"/>
      <c r="X386" s="550"/>
      <c r="Y386" s="549"/>
      <c r="Z386" s="535"/>
      <c r="AA386" s="535"/>
      <c r="AB386" s="550"/>
      <c r="AC386" s="550"/>
      <c r="AD386" s="549"/>
    </row>
    <row r="387" spans="2:30" s="2" customFormat="1" ht="15.75" hidden="1" customHeight="1">
      <c r="B387" s="308"/>
      <c r="C387" s="785"/>
      <c r="D387" s="820"/>
      <c r="E387" s="550"/>
      <c r="F387" s="550"/>
      <c r="G387" s="550"/>
      <c r="H387" s="549"/>
      <c r="I387" s="549"/>
      <c r="J387" s="549"/>
      <c r="K387" s="549"/>
      <c r="L387" s="549"/>
      <c r="M387" s="549"/>
      <c r="N387" s="550"/>
      <c r="O387" s="550"/>
      <c r="P387" s="550"/>
      <c r="Q387" s="550"/>
      <c r="R387" s="550"/>
      <c r="S387" s="549"/>
      <c r="T387" s="549"/>
      <c r="U387" s="550"/>
      <c r="V387" s="550"/>
      <c r="W387" s="549"/>
      <c r="X387" s="550"/>
      <c r="Y387" s="549"/>
      <c r="Z387" s="535"/>
      <c r="AA387" s="535"/>
      <c r="AB387" s="550"/>
      <c r="AC387" s="550"/>
      <c r="AD387" s="549"/>
    </row>
    <row r="388" spans="2:30" s="2" customFormat="1" ht="15.75" hidden="1" customHeight="1">
      <c r="B388" s="308"/>
      <c r="C388" s="785"/>
      <c r="D388" s="820"/>
      <c r="E388" s="550"/>
      <c r="F388" s="550"/>
      <c r="G388" s="550"/>
      <c r="H388" s="549"/>
      <c r="I388" s="549"/>
      <c r="J388" s="549"/>
      <c r="K388" s="549"/>
      <c r="L388" s="549"/>
      <c r="M388" s="549"/>
      <c r="N388" s="550"/>
      <c r="O388" s="550"/>
      <c r="P388" s="550"/>
      <c r="Q388" s="550"/>
      <c r="R388" s="550"/>
      <c r="S388" s="549"/>
      <c r="T388" s="549"/>
      <c r="U388" s="550"/>
      <c r="V388" s="550"/>
      <c r="W388" s="549"/>
      <c r="X388" s="550"/>
      <c r="Y388" s="549"/>
      <c r="Z388" s="535"/>
      <c r="AA388" s="535"/>
      <c r="AB388" s="550"/>
      <c r="AC388" s="550"/>
      <c r="AD388" s="549"/>
    </row>
    <row r="389" spans="2:30" s="2" customFormat="1" ht="15.75" hidden="1" customHeight="1">
      <c r="B389" s="61"/>
      <c r="C389" s="785"/>
      <c r="D389" s="820"/>
      <c r="E389" s="550"/>
      <c r="F389" s="550"/>
      <c r="G389" s="550"/>
      <c r="H389" s="549"/>
      <c r="I389" s="549"/>
      <c r="J389" s="549"/>
      <c r="K389" s="549"/>
      <c r="L389" s="549"/>
      <c r="M389" s="549"/>
      <c r="N389" s="550"/>
      <c r="O389" s="550"/>
      <c r="P389" s="550"/>
      <c r="Q389" s="550"/>
      <c r="R389" s="550"/>
      <c r="S389" s="549"/>
      <c r="T389" s="549"/>
      <c r="U389" s="550"/>
      <c r="V389" s="550"/>
      <c r="W389" s="549"/>
      <c r="X389" s="550"/>
      <c r="Y389" s="549"/>
      <c r="Z389" s="535"/>
      <c r="AA389" s="535"/>
      <c r="AB389" s="550"/>
      <c r="AC389" s="550"/>
      <c r="AD389" s="549"/>
    </row>
  </sheetData>
  <mergeCells count="88">
    <mergeCell ref="C365:C366"/>
    <mergeCell ref="C312:C313"/>
    <mergeCell ref="C319:C323"/>
    <mergeCell ref="C325:C329"/>
    <mergeCell ref="C331:C335"/>
    <mergeCell ref="C337:C341"/>
    <mergeCell ref="C306:C307"/>
    <mergeCell ref="C309:C310"/>
    <mergeCell ref="C356:C357"/>
    <mergeCell ref="C359:C360"/>
    <mergeCell ref="C362:C363"/>
    <mergeCell ref="C277:C279"/>
    <mergeCell ref="C281:C283"/>
    <mergeCell ref="C285:C287"/>
    <mergeCell ref="C289:C291"/>
    <mergeCell ref="C303:C304"/>
    <mergeCell ref="C255:C257"/>
    <mergeCell ref="C260:C262"/>
    <mergeCell ref="C264:C266"/>
    <mergeCell ref="C268:C270"/>
    <mergeCell ref="C272:C274"/>
    <mergeCell ref="C234:C236"/>
    <mergeCell ref="C238:C240"/>
    <mergeCell ref="C243:C245"/>
    <mergeCell ref="C247:C249"/>
    <mergeCell ref="C251:C253"/>
    <mergeCell ref="C207:C211"/>
    <mergeCell ref="C213:C217"/>
    <mergeCell ref="C219:C223"/>
    <mergeCell ref="C226:C228"/>
    <mergeCell ref="C230:C232"/>
    <mergeCell ref="C176:C180"/>
    <mergeCell ref="C182:C186"/>
    <mergeCell ref="C188:C192"/>
    <mergeCell ref="C194:C198"/>
    <mergeCell ref="C201:C205"/>
    <mergeCell ref="C124:C126"/>
    <mergeCell ref="C147:C152"/>
    <mergeCell ref="C154:C159"/>
    <mergeCell ref="C161:C166"/>
    <mergeCell ref="C168:C173"/>
    <mergeCell ref="C99:C103"/>
    <mergeCell ref="C105:C109"/>
    <mergeCell ref="C112:C114"/>
    <mergeCell ref="C116:C118"/>
    <mergeCell ref="C120:C122"/>
    <mergeCell ref="C68:C72"/>
    <mergeCell ref="C74:C78"/>
    <mergeCell ref="C80:C84"/>
    <mergeCell ref="C87:C91"/>
    <mergeCell ref="C93:C97"/>
    <mergeCell ref="C41:C44"/>
    <mergeCell ref="C46:C49"/>
    <mergeCell ref="C51:C54"/>
    <mergeCell ref="C56:C59"/>
    <mergeCell ref="C62:C66"/>
    <mergeCell ref="J1:K7"/>
    <mergeCell ref="B1:B4"/>
    <mergeCell ref="B5:B7"/>
    <mergeCell ref="B8:B9"/>
    <mergeCell ref="J26:J32"/>
    <mergeCell ref="C13:C14"/>
    <mergeCell ref="C19:C20"/>
    <mergeCell ref="C22:C23"/>
    <mergeCell ref="Z1:AA4"/>
    <mergeCell ref="Z5:AA7"/>
    <mergeCell ref="A368:A372"/>
    <mergeCell ref="AC12:AC367"/>
    <mergeCell ref="D369:AD369"/>
    <mergeCell ref="D370:AD370"/>
    <mergeCell ref="D371:AD371"/>
    <mergeCell ref="D368:AD368"/>
    <mergeCell ref="D372:AD372"/>
    <mergeCell ref="M1:S7"/>
    <mergeCell ref="A12:A367"/>
    <mergeCell ref="U1:V7"/>
    <mergeCell ref="A1:A11"/>
    <mergeCell ref="D1:H7"/>
    <mergeCell ref="C8:C9"/>
    <mergeCell ref="AD8:AD9"/>
    <mergeCell ref="AC8:AC9"/>
    <mergeCell ref="D8:D9"/>
    <mergeCell ref="F8:G8"/>
    <mergeCell ref="O8:P8"/>
    <mergeCell ref="U8:V8"/>
    <mergeCell ref="Z8:AA8"/>
    <mergeCell ref="J8:J9"/>
    <mergeCell ref="K8:K9"/>
  </mergeCells>
  <hyperlinks>
    <hyperlink ref="B176" location="REFERENCES!A35" display="Sovde et al 2014" xr:uid="{00000000-0004-0000-0E00-000000000000}"/>
    <hyperlink ref="B226" location="REFERENCES!A27" display="Pitari et al 2015" xr:uid="{00000000-0004-0000-0E00-000001000000}"/>
    <hyperlink ref="B303" location="REFERENCES!A15" display="Khodayari et al 2014a" xr:uid="{00000000-0004-0000-0E00-000002000000}"/>
    <hyperlink ref="B316" location="REFERENCES!A16" display="Khodayari et al 2014b" xr:uid="{00000000-0004-0000-0E00-000003000000}"/>
    <hyperlink ref="B319" location="REFERENCES!A24" display="Olsen et al 2013" xr:uid="{00000000-0004-0000-0E00-000004000000}"/>
    <hyperlink ref="B294" location="REFERENCES!A34" display="Skowron et al 2015" xr:uid="{00000000-0004-0000-0E00-000005000000}"/>
    <hyperlink ref="B147" location="REFERENCES!A33" display="Skowron et al 2013" xr:uid="{00000000-0004-0000-0E00-000006000000}"/>
    <hyperlink ref="B112" location="REFERENCES!A11" display="Gottschaldt et al 2013" xr:uid="{00000000-0004-0000-0E00-000007000000}"/>
    <hyperlink ref="B344" location="REFERENCES!A20" display="Lund et al 2017" xr:uid="{00000000-0004-0000-0E00-000008000000}"/>
    <hyperlink ref="B353" location="REFERENCES!A14" display="Kapadia et al 2016" xr:uid="{00000000-0004-0000-0E00-000009000000}"/>
    <hyperlink ref="B356" location="REFERENCES!A28" display="Pitari et al 2016" xr:uid="{00000000-0004-0000-0E00-00000A000000}"/>
    <hyperlink ref="B35" location="REFERENCES!A7" display="Fromming et al 2012" xr:uid="{00000000-0004-0000-0E00-00000B000000}"/>
    <hyperlink ref="B38" location="REFERENCES!A23" display="Olivie et al 2012" xr:uid="{00000000-0004-0000-0E00-00000C000000}"/>
    <hyperlink ref="B41" location="REFERENCES!A36" display="Stordal et al 2006" xr:uid="{00000000-0004-0000-0E00-00000D000000}"/>
    <hyperlink ref="B62" location="REFERENCES!A12" display="Hoor et al 2009" xr:uid="{00000000-0004-0000-0E00-00000E000000}"/>
    <hyperlink ref="B87" location="REFERENCES!A22" display="Myhre et al 2011" xr:uid="{00000000-0004-0000-0E00-00000F000000}"/>
    <hyperlink ref="B129" location="REFERENCES!A17" display="Kohler et al 2008" xr:uid="{00000000-0004-0000-0E00-000010000000}"/>
    <hyperlink ref="B13" location="REFERENCES!A13" display="IPCC 1999" xr:uid="{00000000-0004-0000-0E00-000011000000}"/>
    <hyperlink ref="B14" location="REFERENCES!A13" display="IPCC 1999" xr:uid="{00000000-0004-0000-0E00-000012000000}"/>
    <hyperlink ref="B16" location="REFERENCES!A13" display="IPCC 1999" xr:uid="{00000000-0004-0000-0E00-000013000000}"/>
    <hyperlink ref="B17" location="REFERENCES!A13" display="IPCC 1999" xr:uid="{00000000-0004-0000-0E00-000014000000}"/>
    <hyperlink ref="B19" location="REFERENCES!A13" display="IPCC 1999" xr:uid="{00000000-0004-0000-0E00-000015000000}"/>
    <hyperlink ref="B20" location="REFERENCES!A13" display="IPCC 1999" xr:uid="{00000000-0004-0000-0E00-000016000000}"/>
    <hyperlink ref="B22" location="REFERENCES!A13" display="IPCC 1999" xr:uid="{00000000-0004-0000-0E00-000017000000}"/>
    <hyperlink ref="B23" location="REFERENCES!A13" display="IPCC 1999" xr:uid="{00000000-0004-0000-0E00-000018000000}"/>
    <hyperlink ref="B26" location="REFERENCES!A31" display="Sausen et al 2005" xr:uid="{00000000-0004-0000-0E00-000019000000}"/>
    <hyperlink ref="B138" location="REFERENCES!A18" display="Kohler et al 2013" xr:uid="{00000000-0004-0000-0E00-000060000000}"/>
    <hyperlink ref="B201" location="REFERENCES!A35" display="Sovde et al 2014" xr:uid="{00000000-0004-0000-0E00-00008E000000}"/>
    <hyperlink ref="B304" location="REFERENCES!A15" display="Khodayari et al 2014a" xr:uid="{00000000-0004-0000-0E00-0000D4000000}"/>
    <hyperlink ref="B306" location="REFERENCES!A15" display="Khodayari et al 2014a" xr:uid="{00000000-0004-0000-0E00-0000D5000000}"/>
    <hyperlink ref="B307" location="REFERENCES!A15" display="Khodayari et al 2014a" xr:uid="{00000000-0004-0000-0E00-0000D6000000}"/>
    <hyperlink ref="B309" location="REFERENCES!A15" display="Khodayari et al 2014a" xr:uid="{00000000-0004-0000-0E00-0000D7000000}"/>
    <hyperlink ref="B310" location="REFERENCES!A15" display="Khodayari et al 2014a" xr:uid="{00000000-0004-0000-0E00-0000D8000000}"/>
    <hyperlink ref="B312" location="REFERENCES!A15" display="Khodayari et al 2014a" xr:uid="{00000000-0004-0000-0E00-0000D9000000}"/>
    <hyperlink ref="B313" location="REFERENCES!A15" display="Khodayari et al 2014a" xr:uid="{00000000-0004-0000-0E00-0000DA000000}"/>
    <hyperlink ref="B320" location="REFERENCES!A24" display="Olsen et al 2013" xr:uid="{00000000-0004-0000-0E00-0000DB000000}"/>
    <hyperlink ref="B321" location="REFERENCES!A24" display="Olsen et al 2013" xr:uid="{00000000-0004-0000-0E00-0000DC000000}"/>
    <hyperlink ref="B322" location="REFERENCES!A24" display="Olsen et al 2013" xr:uid="{00000000-0004-0000-0E00-0000DD000000}"/>
    <hyperlink ref="B323" location="REFERENCES!A24" display="Olsen et al 2013" xr:uid="{00000000-0004-0000-0E00-0000DE000000}"/>
    <hyperlink ref="B325" location="REFERENCES!A24" display="Olsen et al 2013" xr:uid="{00000000-0004-0000-0E00-0000DF000000}"/>
    <hyperlink ref="B326" location="REFERENCES!A24" display="Olsen et al 2013" xr:uid="{00000000-0004-0000-0E00-0000E0000000}"/>
    <hyperlink ref="B327" location="REFERENCES!A24" display="Olsen et al 2013" xr:uid="{00000000-0004-0000-0E00-0000E1000000}"/>
    <hyperlink ref="B328" location="REFERENCES!A24" display="Olsen et al 2013" xr:uid="{00000000-0004-0000-0E00-0000E2000000}"/>
    <hyperlink ref="B329" location="REFERENCES!A24" display="Olsen et al 2013" xr:uid="{00000000-0004-0000-0E00-0000E3000000}"/>
    <hyperlink ref="B331" location="REFERENCES!A24" display="Olsen et al 2013" xr:uid="{00000000-0004-0000-0E00-0000E4000000}"/>
    <hyperlink ref="B332" location="REFERENCES!A24" display="Olsen et al 2013" xr:uid="{00000000-0004-0000-0E00-0000E5000000}"/>
    <hyperlink ref="B333" location="REFERENCES!A24" display="Olsen et al 2013" xr:uid="{00000000-0004-0000-0E00-0000E6000000}"/>
    <hyperlink ref="B334" location="REFERENCES!A24" display="Olsen et al 2013" xr:uid="{00000000-0004-0000-0E00-0000E7000000}"/>
    <hyperlink ref="B335" location="REFERENCES!A24" display="Olsen et al 2013" xr:uid="{00000000-0004-0000-0E00-0000E8000000}"/>
    <hyperlink ref="B337" location="REFERENCES!A24" display="Olsen et al 2013" xr:uid="{00000000-0004-0000-0E00-0000E9000000}"/>
    <hyperlink ref="B338" location="REFERENCES!A24" display="Olsen et al 2013" xr:uid="{00000000-0004-0000-0E00-0000EA000000}"/>
    <hyperlink ref="B339" location="REFERENCES!A24" display="Olsen et al 2013" xr:uid="{00000000-0004-0000-0E00-0000EB000000}"/>
    <hyperlink ref="B340" location="REFERENCES!A24" display="Olsen et al 2013" xr:uid="{00000000-0004-0000-0E00-0000EC000000}"/>
    <hyperlink ref="B341" location="REFERENCES!A24" display="Olsen et al 2013" xr:uid="{00000000-0004-0000-0E00-0000ED000000}"/>
    <hyperlink ref="B346" location="REFERENCES!A20" display="Lund et al 2017" xr:uid="{00000000-0004-0000-0E00-0000EE000000}"/>
    <hyperlink ref="B348" location="REFERENCES!A20" display="Lund et al 2017" xr:uid="{00000000-0004-0000-0E00-0000EF000000}"/>
    <hyperlink ref="B350" location="REFERENCES!A20" display="Lund et al 2017" xr:uid="{00000000-0004-0000-0E00-0000F0000000}"/>
    <hyperlink ref="B28" location="REFERENCES!A31" display="Sausen et al 2005" xr:uid="{7802B5FE-CE58-E244-9F81-C5109B603CA8}"/>
    <hyperlink ref="B30" location="REFERENCES!A31" display="Sausen et al 2005" xr:uid="{DA744B52-DBC3-604D-A378-C3AFBECEB26E}"/>
    <hyperlink ref="B32" location="REFERENCES!A31" display="Sausen et al 2005" xr:uid="{B8287A43-5D9A-A34D-9D91-6AEBAC4F1C6E}"/>
    <hyperlink ref="B42" location="REFERENCES!A36" display="Stordal et al 2006" xr:uid="{419F5EB6-BF07-DB40-9152-F3143E3F996A}"/>
    <hyperlink ref="B43" location="REFERENCES!A36" display="Stordal et al 2006" xr:uid="{75B335A2-0849-2F4D-B3EF-A89AB1FDFE9F}"/>
    <hyperlink ref="B44" location="REFERENCES!A36" display="Stordal et al 2006" xr:uid="{1137EB03-5575-474B-B7E1-CCD0D8F756D8}"/>
    <hyperlink ref="B46" location="REFERENCES!A36" display="Stordal et al 2006" xr:uid="{2BFE6397-003B-E040-9D49-C1BE05562CB7}"/>
    <hyperlink ref="B47" location="REFERENCES!A36" display="Stordal et al 2006" xr:uid="{960BA821-B28C-0B4D-A21C-44EB3DD1AFC6}"/>
    <hyperlink ref="B48" location="REFERENCES!A36" display="Stordal et al 2006" xr:uid="{2DA62CF7-EFD1-1346-8D7B-D2683EC559A6}"/>
    <hyperlink ref="B49" location="REFERENCES!A36" display="Stordal et al 2006" xr:uid="{50507C4A-96EC-524C-BE9B-E6C50B0D2D0C}"/>
    <hyperlink ref="B51" location="REFERENCES!A36" display="Stordal et al 2006" xr:uid="{8221961D-F7CB-4E41-B894-CCA8C5001395}"/>
    <hyperlink ref="B52" location="REFERENCES!A36" display="Stordal et al 2006" xr:uid="{0557FE71-DB2C-B741-81D4-F5FC3ECE3480}"/>
    <hyperlink ref="B53" location="REFERENCES!A36" display="Stordal et al 2006" xr:uid="{82AFCFF1-E227-D24F-932B-1BDFF570FA97}"/>
    <hyperlink ref="B54" location="REFERENCES!A36" display="Stordal et al 2006" xr:uid="{B5AF3A89-F57C-814B-88D7-BF6E782B6A6D}"/>
    <hyperlink ref="B56" location="REFERENCES!A36" display="Stordal et al 2006" xr:uid="{840EF1F9-D0B4-7343-AA51-B3430953F958}"/>
    <hyperlink ref="B57" location="REFERENCES!A36" display="Stordal et al 2006" xr:uid="{EA2504A5-8D1A-924A-8899-83B06E4B9569}"/>
    <hyperlink ref="B58" location="REFERENCES!A36" display="Stordal et al 2006" xr:uid="{001C0E5A-A0A7-FE4D-9987-968781C28387}"/>
    <hyperlink ref="B59" location="REFERENCES!A36" display="Stordal et al 2006" xr:uid="{65AFE495-D39B-AC40-A562-76C825511D99}"/>
    <hyperlink ref="B113" location="REFERENCES!A11" display="Gottschaldt et al 2013" xr:uid="{C79BA95B-969C-7349-8DE4-BF7DDA264180}"/>
    <hyperlink ref="B114" location="REFERENCES!A11" display="Gottschaldt et al 2013" xr:uid="{3ED52FF2-8836-2A45-BAB7-FCCC6359B8B0}"/>
    <hyperlink ref="B116" location="REFERENCES!A11" display="Gottschaldt et al 2013" xr:uid="{367499C2-36D7-C646-8783-9483329026B4}"/>
    <hyperlink ref="B117" location="REFERENCES!A11" display="Gottschaldt et al 2013" xr:uid="{E8B3C610-E5F6-A64A-A12D-355D1057D3B6}"/>
    <hyperlink ref="B118" location="REFERENCES!A11" display="Gottschaldt et al 2013" xr:uid="{24501DE1-DE16-BC48-83F8-CB3C9D8083BD}"/>
    <hyperlink ref="B120" location="REFERENCES!A11" display="Gottschaldt et al 2013" xr:uid="{A5AAB8DB-89E6-0043-A0D6-A34EF952D7CB}"/>
    <hyperlink ref="B121" location="REFERENCES!A11" display="Gottschaldt et al 2013" xr:uid="{D69DEDC2-7C0F-614B-93A5-BAEAA0BA3D3A}"/>
    <hyperlink ref="B122" location="REFERENCES!A11" display="Gottschaldt et al 2013" xr:uid="{4F1D9DD8-FACA-664D-97FE-BFB12C90E472}"/>
    <hyperlink ref="B124" location="REFERENCES!A11" display="Gottschaldt et al 2013" xr:uid="{4C4CBF5F-E336-6347-8096-39E843C36881}"/>
    <hyperlink ref="B125" location="REFERENCES!A11" display="Gottschaldt et al 2013" xr:uid="{1B5938A1-BDDF-354E-8DBE-D260045EC4EF}"/>
    <hyperlink ref="B126" location="REFERENCES!A11" display="Gottschaldt et al 2013" xr:uid="{6F246EC9-EBC9-0D4B-A26C-ECB049491949}"/>
    <hyperlink ref="B88" location="REFERENCES!A22" display="Myhre et al 2011" xr:uid="{E6772420-6DFF-E94B-8B56-BEE8CEEBB1D4}"/>
    <hyperlink ref="B89" location="REFERENCES!A22" display="Myhre et al 2011" xr:uid="{A70DE70A-6048-C14C-AAC4-90C6F8F70E00}"/>
    <hyperlink ref="B90" location="REFERENCES!A22" display="Myhre et al 2011" xr:uid="{4C86B0E9-2692-174C-A3DF-82462A0FBEAA}"/>
    <hyperlink ref="B91" location="REFERENCES!A22" display="Myhre et al 2011" xr:uid="{7B53ABC1-499C-5A48-9348-49AC11CB6CB5}"/>
    <hyperlink ref="B93" location="REFERENCES!A22" display="Myhre et al 2011" xr:uid="{C616BD0D-9199-7A4E-AA84-D496AED73494}"/>
    <hyperlink ref="B94" location="REFERENCES!A22" display="Myhre et al 2011" xr:uid="{C77A1FA5-06D0-CD41-950E-21F3DD292EFD}"/>
    <hyperlink ref="B95" location="REFERENCES!A22" display="Myhre et al 2011" xr:uid="{133D1EF2-4E8E-6E44-AC70-2F82231C04F0}"/>
    <hyperlink ref="B96" location="REFERENCES!A22" display="Myhre et al 2011" xr:uid="{5D4818F1-C542-374E-9150-43BE144B8840}"/>
    <hyperlink ref="B97" location="REFERENCES!A22" display="Myhre et al 2011" xr:uid="{B3785EEA-A178-A742-BDE0-883300C0F117}"/>
    <hyperlink ref="B99" location="REFERENCES!A22" display="Myhre et al 2011" xr:uid="{BC13EBE1-3C92-D34A-BD83-374FBBC0F64B}"/>
    <hyperlink ref="B100" location="REFERENCES!A22" display="Myhre et al 2011" xr:uid="{41A053F7-0FFF-EC44-8A47-757A694FA97E}"/>
    <hyperlink ref="B101" location="REFERENCES!A22" display="Myhre et al 2011" xr:uid="{11D8A332-96C9-7742-8BF1-C104EDCB3B61}"/>
    <hyperlink ref="B102" location="REFERENCES!A22" display="Myhre et al 2011" xr:uid="{97BA1C36-7B23-A44D-B6ED-103CEA0B6994}"/>
    <hyperlink ref="B103" location="REFERENCES!A22" display="Myhre et al 2011" xr:uid="{1D81BB68-BA0C-504C-A003-E6721ED3379A}"/>
    <hyperlink ref="B105" location="REFERENCES!A22" display="Myhre et al 2011" xr:uid="{B6B99480-4A49-2249-9ED9-751743C3FA1D}"/>
    <hyperlink ref="B106" location="REFERENCES!A22" display="Myhre et al 2011" xr:uid="{47B222B0-B1DF-9644-93E4-B38BF475151A}"/>
    <hyperlink ref="B107" location="REFERENCES!A22" display="Myhre et al 2011" xr:uid="{366991BF-E661-554B-B416-DCE2DCEAD4AA}"/>
    <hyperlink ref="B108" location="REFERENCES!A22" display="Myhre et al 2011" xr:uid="{57251334-4E6B-6B45-A821-58EE3F1D1C47}"/>
    <hyperlink ref="B109" location="REFERENCES!A22" display="Myhre et al 2011" xr:uid="{6661B14F-48BD-4443-955C-EB91DA6F7533}"/>
    <hyperlink ref="B63" location="REFERENCES!A12" display="Hoor et al 2009" xr:uid="{8580708D-89B9-C94A-94FB-9E504A876995}"/>
    <hyperlink ref="B64" location="REFERENCES!A12" display="Hoor et al 2009" xr:uid="{27352A61-080E-274B-BD02-2B1EA74873A3}"/>
    <hyperlink ref="B65" location="REFERENCES!A12" display="Hoor et al 2009" xr:uid="{A166EBBC-5348-544A-946B-26B73ECA5A81}"/>
    <hyperlink ref="B66" location="REFERENCES!A12" display="Hoor et al 2009" xr:uid="{7668D8D7-96BA-B94F-A4A5-2A7F04B021A8}"/>
    <hyperlink ref="B68" location="REFERENCES!A12" display="Hoor et al 2009" xr:uid="{8D5CD719-E2FE-1B4A-B3BA-261EC47D891A}"/>
    <hyperlink ref="B69" location="REFERENCES!A12" display="Hoor et al 2009" xr:uid="{60453D83-CA62-4F4C-BEDD-FC6BF847E421}"/>
    <hyperlink ref="B70" location="REFERENCES!A12" display="Hoor et al 2009" xr:uid="{F8978215-BD5F-7D44-9F7B-44909D5D31DD}"/>
    <hyperlink ref="B71" location="REFERENCES!A12" display="Hoor et al 2009" xr:uid="{A0A92C77-4CC3-5944-893F-DCB5809CE701}"/>
    <hyperlink ref="B72" location="REFERENCES!A12" display="Hoor et al 2009" xr:uid="{FEB1FF9F-A594-1D47-BD44-D2FE88399701}"/>
    <hyperlink ref="B74" location="REFERENCES!A12" display="Hoor et al 2009" xr:uid="{FFF44CF9-3D57-924C-BA9C-D99185B8BE3B}"/>
    <hyperlink ref="B75" location="REFERENCES!A12" display="Hoor et al 2009" xr:uid="{CA00CBC2-BD80-3C48-9A5D-4A0EC933DA0C}"/>
    <hyperlink ref="B76" location="REFERENCES!A12" display="Hoor et al 2009" xr:uid="{14FF3496-C067-8D48-8115-7A06DD6B9FB1}"/>
    <hyperlink ref="B77" location="REFERENCES!A12" display="Hoor et al 2009" xr:uid="{EE469892-E722-0341-BD9E-322F709260CC}"/>
    <hyperlink ref="B78" location="REFERENCES!A12" display="Hoor et al 2009" xr:uid="{B4FF79DF-9F7E-094A-936D-27989C6B8D18}"/>
    <hyperlink ref="B80" location="REFERENCES!A12" display="Hoor et al 2009" xr:uid="{56DBB516-8F2B-0C45-86CD-A388872257B0}"/>
    <hyperlink ref="B81" location="REFERENCES!A12" display="Hoor et al 2009" xr:uid="{AF3E81BF-52D1-944A-B74B-A33B3E308A81}"/>
    <hyperlink ref="B82" location="REFERENCES!A12" display="Hoor et al 2009" xr:uid="{294BFF7D-8A3F-4148-BF82-FF0D0FA544A5}"/>
    <hyperlink ref="B83" location="REFERENCES!A12" display="Hoor et al 2009" xr:uid="{D5BDDE47-E4B6-8248-BEFB-B67B1B843730}"/>
    <hyperlink ref="B84" location="REFERENCES!A12" display="Hoor et al 2009" xr:uid="{66C5B204-8B9D-3A4C-A70F-2149EADD4444}"/>
    <hyperlink ref="B131" location="REFERENCES!A17" display="Kohler et al 2008" xr:uid="{0F4DA74C-1159-A54B-875C-DF489CB06622}"/>
    <hyperlink ref="B133" location="REFERENCES!A17" display="Kohler et al 2008" xr:uid="{AC4D18F9-29F2-2D4E-A1BF-890C71D220F7}"/>
    <hyperlink ref="B135" location="REFERENCES!A17" display="Kohler et al 2008" xr:uid="{80243464-D80D-EB4B-BD71-03EEC1E964ED}"/>
    <hyperlink ref="B140" location="REFERENCES!A18" display="Kohler et al 2013" xr:uid="{62198CF3-FFD7-A94E-8D7A-A415E51F9478}"/>
    <hyperlink ref="B142" location="REFERENCES!A18" display="Kohler et al 2013" xr:uid="{7B9FD6B4-DF85-DC47-B873-8B3260EC20A5}"/>
    <hyperlink ref="B144" location="REFERENCES!A18" display="Kohler et al 2013" xr:uid="{FD0C8872-59F2-4746-BCCA-332F01450096}"/>
    <hyperlink ref="B148" location="REFERENCES!A33" display="Skowron et al 2013" xr:uid="{3409B1A9-80CC-614C-9943-E0AF784C22AD}"/>
    <hyperlink ref="B149" location="REFERENCES!A33" display="Skowron et al 2013" xr:uid="{4E610F6B-002E-2448-8DF2-CF148E0A4788}"/>
    <hyperlink ref="B150" location="REFERENCES!A33" display="Skowron et al 2013" xr:uid="{1C9E78B3-570F-4A4B-A379-DEA5C32BC1DF}"/>
    <hyperlink ref="B151" location="REFERENCES!A33" display="Skowron et al 2013" xr:uid="{16108D77-9BB0-B743-A56B-DBA157C38DED}"/>
    <hyperlink ref="B152" location="REFERENCES!A33" display="Skowron et al 2013" xr:uid="{64F76329-7606-6C42-9B61-4D55D4999A9D}"/>
    <hyperlink ref="B154" location="REFERENCES!A33" display="Skowron et al 2013" xr:uid="{191A2A9C-24F3-A94A-9564-E6C0BE940C36}"/>
    <hyperlink ref="B155" location="REFERENCES!A33" display="Skowron et al 2013" xr:uid="{BF47758F-694E-7D42-A343-1DBB4A841970}"/>
    <hyperlink ref="B156" location="REFERENCES!A33" display="Skowron et al 2013" xr:uid="{8E82A78F-23C8-2743-9464-44658D8654B9}"/>
    <hyperlink ref="B157" location="REFERENCES!A33" display="Skowron et al 2013" xr:uid="{07EA83A5-08C9-EE47-A6CA-325C1F064A0A}"/>
    <hyperlink ref="B158" location="REFERENCES!A33" display="Skowron et al 2013" xr:uid="{CF7CE312-4601-874E-8ADC-A8A104499426}"/>
    <hyperlink ref="B159" location="REFERENCES!A33" display="Skowron et al 2013" xr:uid="{1076C95E-EFD4-894F-959C-098D373392EC}"/>
    <hyperlink ref="B161" location="REFERENCES!A33" display="Skowron et al 2013" xr:uid="{55DEBACE-C5EF-1C46-953B-141528AF5523}"/>
    <hyperlink ref="B162" location="REFERENCES!A33" display="Skowron et al 2013" xr:uid="{3E42D906-DC8E-AC45-A5AC-F18A8F09A15A}"/>
    <hyperlink ref="B163" location="REFERENCES!A33" display="Skowron et al 2013" xr:uid="{EF2FB801-B918-4345-953A-967386FA72EC}"/>
    <hyperlink ref="B164" location="REFERENCES!A33" display="Skowron et al 2013" xr:uid="{3C707D27-9E7F-CE4A-A902-5FF0B35BB0E7}"/>
    <hyperlink ref="B165" location="REFERENCES!A33" display="Skowron et al 2013" xr:uid="{932FB7AD-0C41-4D4D-A35E-C693D5E27B0B}"/>
    <hyperlink ref="B166" location="REFERENCES!A33" display="Skowron et al 2013" xr:uid="{1D68802B-81AB-214D-B6F1-2E037A6AC746}"/>
    <hyperlink ref="B168" location="REFERENCES!A33" display="Skowron et al 2013" xr:uid="{7750EB31-8755-9D45-A94B-16688F61432F}"/>
    <hyperlink ref="B169" location="REFERENCES!A33" display="Skowron et al 2013" xr:uid="{47DADCB7-456B-7348-8E24-7EA251738C1B}"/>
    <hyperlink ref="B170" location="REFERENCES!A33" display="Skowron et al 2013" xr:uid="{FF08698E-A7B1-1A4F-9378-80362AB13343}"/>
    <hyperlink ref="B171" location="REFERENCES!A33" display="Skowron et al 2013" xr:uid="{61BD5CDC-FEBE-A540-B019-4EB5919C44FB}"/>
    <hyperlink ref="B172" location="REFERENCES!A33" display="Skowron et al 2013" xr:uid="{60F0429F-A810-BD48-B201-9B6D48CF3E8E}"/>
    <hyperlink ref="B173" location="REFERENCES!A33" display="Skowron et al 2013" xr:uid="{9508D41C-0809-594C-92B2-AE6FD5E35885}"/>
    <hyperlink ref="B177" location="REFERENCES!A35" display="Sovde et al 2014" xr:uid="{ACF9BD6E-8FCC-4341-8A8F-68CB4C18036B}"/>
    <hyperlink ref="B178" location="REFERENCES!A35" display="Sovde et al 2014" xr:uid="{BDE5F5DE-83F6-B54E-BA20-88FA865F9DA6}"/>
    <hyperlink ref="B179" location="REFERENCES!A35" display="Sovde et al 2014" xr:uid="{F11C0107-4758-1F4A-97AA-334DC9BB125B}"/>
    <hyperlink ref="B180" location="REFERENCES!A35" display="Sovde et al 2014" xr:uid="{3B97D04F-F361-884A-AD85-019B9C5A037A}"/>
    <hyperlink ref="B182" location="REFERENCES!A35" display="Sovde et al 2014" xr:uid="{7A8046FE-2EE7-904D-B5BD-D2A3E063B6D5}"/>
    <hyperlink ref="B183" location="REFERENCES!A35" display="Sovde et al 2014" xr:uid="{58D198C8-406A-5844-AE64-199EEB965AB7}"/>
    <hyperlink ref="B184" location="REFERENCES!A35" display="Sovde et al 2014" xr:uid="{4506BE7A-3993-C847-9BF3-EC6CAB602C3C}"/>
    <hyperlink ref="B185" location="REFERENCES!A35" display="Sovde et al 2014" xr:uid="{95A1BBAD-C73C-7743-801E-601AD4C2AAA3}"/>
    <hyperlink ref="B186" location="REFERENCES!A35" display="Sovde et al 2014" xr:uid="{80F48C7B-D04A-F146-AADC-26C21480631A}"/>
    <hyperlink ref="B188" location="REFERENCES!A35" display="Sovde et al 2014" xr:uid="{5740AA65-9716-0642-B1A7-A02AFB94CDD4}"/>
    <hyperlink ref="B189" location="REFERENCES!A35" display="Sovde et al 2014" xr:uid="{CF5F0269-006F-4441-8A63-A04F2F83D14B}"/>
    <hyperlink ref="B190" location="REFERENCES!A35" display="Sovde et al 2014" xr:uid="{6BE4862A-2449-4B43-AA16-857080B3C518}"/>
    <hyperlink ref="B191" location="REFERENCES!A35" display="Sovde et al 2014" xr:uid="{51416331-43F5-5D42-875C-72BD19437E65}"/>
    <hyperlink ref="B192" location="REFERENCES!A35" display="Sovde et al 2014" xr:uid="{92BCCE08-6E53-6D4F-8BB3-555600DC2825}"/>
    <hyperlink ref="B194" location="REFERENCES!A35" display="Sovde et al 2014" xr:uid="{A1FBC468-351B-8545-B9BE-F4D53B9D8E36}"/>
    <hyperlink ref="B195" location="REFERENCES!A35" display="Sovde et al 2014" xr:uid="{BDB561B5-1BA8-FB4A-8799-C256BB0E9889}"/>
    <hyperlink ref="B196" location="REFERENCES!A35" display="Sovde et al 2014" xr:uid="{AD762310-F2A6-D54D-AFAA-D02771245ED9}"/>
    <hyperlink ref="B197" location="REFERENCES!A35" display="Sovde et al 2014" xr:uid="{22C40DBB-67B3-4046-A128-77635611A15A}"/>
    <hyperlink ref="B198" location="REFERENCES!A35" display="Sovde et al 2014" xr:uid="{C01593C0-4C39-A044-93F4-50173D195580}"/>
    <hyperlink ref="B202" location="REFERENCES!A35" display="Sovde et al 2014" xr:uid="{FF6B410B-21A4-AF47-8B2D-F1AD710614C5}"/>
    <hyperlink ref="B203" location="REFERENCES!A35" display="Sovde et al 2014" xr:uid="{29514241-2D59-CB41-86C7-73EDAE6CAD10}"/>
    <hyperlink ref="B204" location="REFERENCES!A35" display="Sovde et al 2014" xr:uid="{D588B3A6-CD66-6141-91DB-87BF9E0B659B}"/>
    <hyperlink ref="B205" location="REFERENCES!A35" display="Sovde et al 2014" xr:uid="{511CF9A4-7F8B-9B4B-B47E-6A0838A78CD7}"/>
    <hyperlink ref="B207" location="REFERENCES!A35" display="Sovde et al 2014" xr:uid="{AE56C35D-9E6A-EE40-9ED7-30777D57A8E9}"/>
    <hyperlink ref="B208" location="REFERENCES!A35" display="Sovde et al 2014" xr:uid="{ED5C11EF-47C0-F64A-A02F-7B10B0C0A95D}"/>
    <hyperlink ref="B209" location="REFERENCES!A35" display="Sovde et al 2014" xr:uid="{398692CC-794A-E74E-B043-86CA8F4A5E40}"/>
    <hyperlink ref="B210" location="REFERENCES!A35" display="Sovde et al 2014" xr:uid="{5BB69808-ED1A-F64C-91BF-B1A27CE8DDF4}"/>
    <hyperlink ref="B211" location="REFERENCES!A35" display="Sovde et al 2014" xr:uid="{C214BCD6-9FA1-6445-9528-4D97EC144562}"/>
    <hyperlink ref="B213" location="REFERENCES!A35" display="Sovde et al 2014" xr:uid="{EB88583A-AAF9-F44F-AFEB-9AAF020F22A3}"/>
    <hyperlink ref="B214" location="REFERENCES!A35" display="Sovde et al 2014" xr:uid="{B11FC203-E0B3-264C-89F2-81FD48A4C801}"/>
    <hyperlink ref="B215" location="REFERENCES!A35" display="Sovde et al 2014" xr:uid="{02C868F9-042B-6B4A-8BB0-973C293F2E91}"/>
    <hyperlink ref="B216" location="REFERENCES!A35" display="Sovde et al 2014" xr:uid="{AAA6C13F-5B21-D847-A059-ADDB3DFC1027}"/>
    <hyperlink ref="B217" location="REFERENCES!A35" display="Sovde et al 2014" xr:uid="{E20ADE2F-011F-3C49-8B8E-954835EF53AF}"/>
    <hyperlink ref="B219" location="REFERENCES!A35" display="Sovde et al 2014" xr:uid="{ADD91152-A0E9-7F45-8911-A17E10BFC876}"/>
    <hyperlink ref="B220" location="REFERENCES!A35" display="Sovde et al 2014" xr:uid="{4154D95A-933F-4F40-8746-F707D48DE9D4}"/>
    <hyperlink ref="B221" location="REFERENCES!A35" display="Sovde et al 2014" xr:uid="{8C0E5F6D-C388-8C4C-8ED7-12D25489569E}"/>
    <hyperlink ref="B222" location="REFERENCES!A35" display="Sovde et al 2014" xr:uid="{3E594427-804B-A941-8203-004E8BEA845E}"/>
    <hyperlink ref="B223" location="REFERENCES!A35" display="Sovde et al 2014" xr:uid="{3860E2D3-C62A-1C47-A577-F9BC1404773E}"/>
    <hyperlink ref="B227" location="REFERENCES!A27" display="Pitari et al 2015" xr:uid="{66F17541-8F9F-FF4C-A2D7-F75EB66C7D8D}"/>
    <hyperlink ref="B228" location="REFERENCES!A27" display="Pitari et al 2015" xr:uid="{8AF1628D-419E-A34D-BE64-AA73F7D1591A}"/>
    <hyperlink ref="B230" location="REFERENCES!A27" display="Pitari et al 2015" xr:uid="{8726208A-4AF1-6741-873E-B1D5B65C1BED}"/>
    <hyperlink ref="B231" location="REFERENCES!A27" display="Pitari et al 2015" xr:uid="{706E12CA-A42E-BA48-B53D-7CB4640C2EF5}"/>
    <hyperlink ref="B232" location="REFERENCES!A27" display="Pitari et al 2015" xr:uid="{9AD9CFEA-2E07-1442-976C-683D998E1AC3}"/>
    <hyperlink ref="B234" location="REFERENCES!A27" display="Pitari et al 2015" xr:uid="{63C50C7B-308E-3F45-89C5-A39DEFB233B1}"/>
    <hyperlink ref="B235" location="REFERENCES!A27" display="Pitari et al 2015" xr:uid="{57113229-3635-4F4B-B33A-76AA695B7D95}"/>
    <hyperlink ref="B236" location="REFERENCES!A27" display="Pitari et al 2015" xr:uid="{12575E3B-1266-3B4F-9FFF-3CB1DB353894}"/>
    <hyperlink ref="B238" location="REFERENCES!A27" display="Pitari et al 2015" xr:uid="{D4F558FD-5B59-504A-80FC-A088A80250DD}"/>
    <hyperlink ref="B239" location="REFERENCES!A27" display="Pitari et al 2015" xr:uid="{963B433B-1BD5-C744-B7D5-D83887594D2B}"/>
    <hyperlink ref="B240" location="REFERENCES!A27" display="Pitari et al 2015" xr:uid="{FA84C68B-2892-3D4F-A6BE-79FF46B00962}"/>
    <hyperlink ref="B243" location="REFERENCES!A27" display="Pitari et al 2015" xr:uid="{85C29167-3ACB-8047-B4B5-411B19160464}"/>
    <hyperlink ref="B244" location="REFERENCES!A27" display="Pitari et al 2015" xr:uid="{72B1CC6F-A950-A649-8206-FDA1E99061AA}"/>
    <hyperlink ref="B245" location="REFERENCES!A27" display="Pitari et al 2015" xr:uid="{1925C5F6-AE34-D441-BD64-39CFBA5F1833}"/>
    <hyperlink ref="B247" location="REFERENCES!A27" display="Pitari et al 2015" xr:uid="{69B88910-544A-FF4C-BDCF-FF81D30EBB21}"/>
    <hyperlink ref="B248" location="REFERENCES!A27" display="Pitari et al 2015" xr:uid="{BD0EDBA0-0C0B-0843-BDC2-0E4A2F4E8B4A}"/>
    <hyperlink ref="B249" location="REFERENCES!A27" display="Pitari et al 2015" xr:uid="{0523D370-8CD4-ED4C-B1BE-6428AECA450A}"/>
    <hyperlink ref="B251" location="REFERENCES!A27" display="Pitari et al 2015" xr:uid="{B0F90EAE-C46B-7A44-9792-14C706BD99D6}"/>
    <hyperlink ref="B252" location="REFERENCES!A27" display="Pitari et al 2015" xr:uid="{A455CB71-6659-3640-A6B2-5A4AD8A96058}"/>
    <hyperlink ref="B253" location="REFERENCES!A27" display="Pitari et al 2015" xr:uid="{6D4E6EF4-AEF5-B24F-8797-737114C5E9F2}"/>
    <hyperlink ref="B255" location="REFERENCES!A27" display="Pitari et al 2015" xr:uid="{2C78EE01-3327-CA4C-85FD-E1C950EDDF25}"/>
    <hyperlink ref="B256" location="REFERENCES!A27" display="Pitari et al 2015" xr:uid="{108FD034-6B36-EC48-A779-AF547004C9AF}"/>
    <hyperlink ref="B257" location="REFERENCES!A27" display="Pitari et al 2015" xr:uid="{0A818DFF-0017-7246-8B8B-E1C840C1D863}"/>
    <hyperlink ref="B260" location="REFERENCES!A27" display="Pitari et al 2015" xr:uid="{319F60BE-37DA-6B45-A149-0BDF289E3F98}"/>
    <hyperlink ref="B261" location="REFERENCES!A27" display="Pitari et al 2015" xr:uid="{621729B6-B88D-DF45-B1F3-3F3D8A85C5AF}"/>
    <hyperlink ref="B262" location="REFERENCES!A27" display="Pitari et al 2015" xr:uid="{87158356-B543-124C-A1D2-370D989DA61B}"/>
    <hyperlink ref="B264" location="REFERENCES!A27" display="Pitari et al 2015" xr:uid="{B2FFD8BA-8157-5848-A720-C916B5EE238C}"/>
    <hyperlink ref="B265" location="REFERENCES!A27" display="Pitari et al 2015" xr:uid="{0D4775F1-1EAE-D747-903E-637DBA199F7B}"/>
    <hyperlink ref="B266" location="REFERENCES!A27" display="Pitari et al 2015" xr:uid="{54A75B4A-8534-B245-9436-A6414DD939FF}"/>
    <hyperlink ref="B268" location="REFERENCES!A27" display="Pitari et al 2015" xr:uid="{10B6C74C-B600-1A4B-88A2-33251C65F2C7}"/>
    <hyperlink ref="B269" location="REFERENCES!A27" display="Pitari et al 2015" xr:uid="{48045A3F-1AFA-7D48-9FBE-E9A1255D8801}"/>
    <hyperlink ref="B270" location="REFERENCES!A27" display="Pitari et al 2015" xr:uid="{ABB8CE1D-2949-F345-A27F-CFB5B8B87030}"/>
    <hyperlink ref="B272" location="REFERENCES!A27" display="Pitari et al 2015" xr:uid="{2D03055A-2A12-114C-A77C-DC186C23D4A4}"/>
    <hyperlink ref="B273" location="REFERENCES!A27" display="Pitari et al 2015" xr:uid="{D3F6587B-279B-6F48-9771-02DFD4F0E24D}"/>
    <hyperlink ref="B274" location="REFERENCES!A27" display="Pitari et al 2015" xr:uid="{17D14480-5700-7C44-A3C3-38BC5C0C474A}"/>
    <hyperlink ref="B277" location="REFERENCES!A27" display="Pitari et al 2015" xr:uid="{F5183419-CC9D-9A42-9BFD-C1FE72B17A39}"/>
    <hyperlink ref="B278" location="REFERENCES!A27" display="Pitari et al 2015" xr:uid="{58700CF0-70A4-3F42-9C9C-2F01072AF730}"/>
    <hyperlink ref="B279" location="REFERENCES!A27" display="Pitari et al 2015" xr:uid="{57FBC97D-8864-E841-AC7F-EC8BFCD5B568}"/>
    <hyperlink ref="B281" location="REFERENCES!A27" display="Pitari et al 2015" xr:uid="{D22156A2-D0ED-6F42-BAB4-00DF381CA4EC}"/>
    <hyperlink ref="B282" location="REFERENCES!A27" display="Pitari et al 2015" xr:uid="{5FBF5CE2-5848-B84A-B537-10F32769DB1C}"/>
    <hyperlink ref="B283" location="REFERENCES!A27" display="Pitari et al 2015" xr:uid="{6E85757F-AE6C-F54E-95B5-30CD5BE2CE22}"/>
    <hyperlink ref="B285" location="REFERENCES!A27" display="Pitari et al 2015" xr:uid="{30E77217-4080-534B-BA66-658E2E1BB720}"/>
    <hyperlink ref="B286" location="REFERENCES!A27" display="Pitari et al 2015" xr:uid="{11C05A9F-332D-0444-AD1F-E821F054FEA9}"/>
    <hyperlink ref="B287" location="REFERENCES!A27" display="Pitari et al 2015" xr:uid="{0A9CCEA5-615D-CB4D-B7D4-D857F9D45366}"/>
    <hyperlink ref="B289" location="REFERENCES!A27" display="Pitari et al 2015" xr:uid="{7589CF1A-7558-F141-AB0D-E3A928226F4F}"/>
    <hyperlink ref="B290" location="REFERENCES!A27" display="Pitari et al 2015" xr:uid="{9D69F1A9-EE00-DF40-B228-1F9E849CF184}"/>
    <hyperlink ref="B291" location="REFERENCES!A27" display="Pitari et al 2015" xr:uid="{C24857BB-93A7-B44F-A37B-77BC4CB6909C}"/>
    <hyperlink ref="B296" location="REFERENCES!A34" display="Skowron et al 2015" xr:uid="{10927000-B3A5-664C-833C-18888C074B1A}"/>
    <hyperlink ref="B298" location="REFERENCES!A34" display="Skowron et al 2015" xr:uid="{BB64B901-5607-844F-8618-D05D58B59768}"/>
    <hyperlink ref="B300" location="REFERENCES!A34" display="Skowron et al 2015" xr:uid="{2834940A-6C71-EA48-AEE4-31E9DAF44755}"/>
    <hyperlink ref="B357" location="REFERENCES!A28" display="Pitari et al 2016" xr:uid="{08703073-8EB2-944B-A269-0E225A025A48}"/>
    <hyperlink ref="B359" location="REFERENCES!A28" display="Pitari et al 2016" xr:uid="{4467E5DD-8700-894A-BAF2-A3E9A9A3EE50}"/>
    <hyperlink ref="B360" location="REFERENCES!A28" display="Pitari et al 2016" xr:uid="{695C0E64-5AE4-FC48-B9E3-8AD077547849}"/>
    <hyperlink ref="B362" location="REFERENCES!A28" display="Pitari et al 2016" xr:uid="{4B614E27-023F-FC45-9593-D6058FE1082D}"/>
    <hyperlink ref="B363" location="REFERENCES!A28" display="Pitari et al 2016" xr:uid="{C214D6CC-4DA7-DE47-AC60-F182E300E86D}"/>
    <hyperlink ref="B365" location="REFERENCES!A28" display="Pitari et al 2016" xr:uid="{FE1DFE77-EDAA-B94B-B3AC-0F3A5CC90104}"/>
    <hyperlink ref="B366" location="REFERENCES!A28" display="Pitari et al 2016" xr:uid="{3B49B680-FB46-304E-A8A8-FA533894FD3B}"/>
  </hyperlinks>
  <pageMargins left="0.7" right="0.7" top="0.75" bottom="0.75" header="0.3" footer="0.3"/>
  <pageSetup paperSize="9"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sheetPr>
  <dimension ref="A1:AK58"/>
  <sheetViews>
    <sheetView zoomScale="80" zoomScaleNormal="80" zoomScalePageLayoutView="80" workbookViewId="0">
      <pane xSplit="2" ySplit="11" topLeftCell="C12" activePane="bottomRight" state="frozen"/>
      <selection pane="topRight" activeCell="C1" sqref="C1"/>
      <selection pane="bottomLeft" activeCell="A12" sqref="A12"/>
      <selection pane="bottomRight" sqref="A1:A11"/>
    </sheetView>
  </sheetViews>
  <sheetFormatPr baseColWidth="10" defaultColWidth="0" defaultRowHeight="15" zeroHeight="1"/>
  <cols>
    <col min="1" max="1" width="14.6640625" style="1" customWidth="1"/>
    <col min="2" max="2" width="26.83203125" style="2" customWidth="1"/>
    <col min="3" max="3" width="8.6640625" style="2" customWidth="1"/>
    <col min="4" max="4" width="19.5" style="2" customWidth="1"/>
    <col min="5" max="5" width="12" style="2" customWidth="1"/>
    <col min="6" max="6" width="10" style="2" customWidth="1"/>
    <col min="7" max="7" width="47.5" style="1" customWidth="1"/>
    <col min="8" max="8" width="2.1640625" style="1" customWidth="1"/>
    <col min="9" max="9" width="14.83203125" style="1" customWidth="1"/>
    <col min="10" max="10" width="16.83203125" style="2" customWidth="1"/>
    <col min="11" max="11" width="13.33203125" style="2" customWidth="1"/>
    <col min="12" max="12" width="20.83203125" style="2" customWidth="1"/>
    <col min="13" max="13" width="50" style="1" customWidth="1"/>
    <col min="14" max="14" width="2.1640625" style="1" customWidth="1"/>
    <col min="15" max="15" width="24.1640625" style="801" customWidth="1"/>
    <col min="16" max="16" width="21" style="2" customWidth="1"/>
    <col min="17" max="18" width="2.1640625" style="1" customWidth="1"/>
    <col min="19" max="19" width="22.83203125" style="789" customWidth="1"/>
    <col min="20" max="20" width="24.83203125" style="52" customWidth="1"/>
    <col min="21" max="22" width="2.1640625" style="1" customWidth="1"/>
    <col min="23" max="23" width="47" style="1" customWidth="1"/>
    <col min="24" max="25" width="8.6640625" style="1" customWidth="1"/>
    <col min="26" max="36" width="8.6640625" style="1" hidden="1" customWidth="1"/>
    <col min="37" max="37" width="0" style="1" hidden="1" customWidth="1"/>
    <col min="38" max="16384" width="8.6640625" style="1" hidden="1"/>
  </cols>
  <sheetData>
    <row r="1" spans="1:23" ht="15" customHeight="1">
      <c r="A1" s="1095"/>
      <c r="B1" s="1104" t="s">
        <v>279</v>
      </c>
      <c r="C1" s="1123" t="s">
        <v>318</v>
      </c>
      <c r="D1" s="1123"/>
      <c r="E1" s="1123"/>
      <c r="F1" s="1123"/>
      <c r="G1" s="1123"/>
      <c r="I1" s="1128" t="s">
        <v>283</v>
      </c>
      <c r="J1" s="1128"/>
      <c r="K1" s="1128"/>
      <c r="L1" s="1128"/>
      <c r="M1" s="1128"/>
      <c r="O1" s="1130" t="s">
        <v>285</v>
      </c>
      <c r="P1" s="1130"/>
      <c r="S1" s="1132" t="s">
        <v>287</v>
      </c>
      <c r="T1" s="1132"/>
    </row>
    <row r="2" spans="1:23" ht="15" customHeight="1">
      <c r="A2" s="1095"/>
      <c r="B2" s="1104"/>
      <c r="C2" s="1123"/>
      <c r="D2" s="1123"/>
      <c r="E2" s="1123"/>
      <c r="F2" s="1123"/>
      <c r="G2" s="1123"/>
      <c r="I2" s="1128"/>
      <c r="J2" s="1128"/>
      <c r="K2" s="1128"/>
      <c r="L2" s="1128"/>
      <c r="M2" s="1128"/>
      <c r="O2" s="1130"/>
      <c r="P2" s="1130"/>
      <c r="S2" s="1132"/>
      <c r="T2" s="1132"/>
    </row>
    <row r="3" spans="1:23" ht="15" customHeight="1">
      <c r="A3" s="1095"/>
      <c r="B3" s="1104"/>
      <c r="C3" s="1123"/>
      <c r="D3" s="1123"/>
      <c r="E3" s="1123"/>
      <c r="F3" s="1123"/>
      <c r="G3" s="1123"/>
      <c r="I3" s="1128"/>
      <c r="J3" s="1128"/>
      <c r="K3" s="1128"/>
      <c r="L3" s="1128"/>
      <c r="M3" s="1128"/>
      <c r="O3" s="1130"/>
      <c r="P3" s="1130"/>
      <c r="S3" s="1132"/>
      <c r="T3" s="1132"/>
    </row>
    <row r="4" spans="1:23" ht="15" customHeight="1">
      <c r="A4" s="1095"/>
      <c r="B4" s="1104"/>
      <c r="C4" s="1123"/>
      <c r="D4" s="1123"/>
      <c r="E4" s="1123"/>
      <c r="F4" s="1123"/>
      <c r="G4" s="1123"/>
      <c r="I4" s="1128"/>
      <c r="J4" s="1128"/>
      <c r="K4" s="1128"/>
      <c r="L4" s="1128"/>
      <c r="M4" s="1128"/>
      <c r="O4" s="1130"/>
      <c r="P4" s="1130"/>
      <c r="S4" s="1132"/>
      <c r="T4" s="1132"/>
    </row>
    <row r="5" spans="1:23" ht="15" customHeight="1">
      <c r="A5" s="1095"/>
      <c r="B5" s="1105" t="s">
        <v>280</v>
      </c>
      <c r="C5" s="1123"/>
      <c r="D5" s="1123"/>
      <c r="E5" s="1123"/>
      <c r="F5" s="1123"/>
      <c r="G5" s="1123"/>
      <c r="I5" s="1128"/>
      <c r="J5" s="1128"/>
      <c r="K5" s="1128"/>
      <c r="L5" s="1128"/>
      <c r="M5" s="1128"/>
      <c r="O5" s="1130"/>
      <c r="P5" s="1130"/>
      <c r="S5" s="1133" t="s">
        <v>284</v>
      </c>
      <c r="T5" s="1133"/>
    </row>
    <row r="6" spans="1:23" ht="15" customHeight="1">
      <c r="A6" s="1095"/>
      <c r="B6" s="1105"/>
      <c r="C6" s="1123"/>
      <c r="D6" s="1123"/>
      <c r="E6" s="1123"/>
      <c r="F6" s="1123"/>
      <c r="G6" s="1123"/>
      <c r="I6" s="1128"/>
      <c r="J6" s="1128"/>
      <c r="K6" s="1128"/>
      <c r="L6" s="1128"/>
      <c r="M6" s="1128"/>
      <c r="O6" s="1130"/>
      <c r="P6" s="1130"/>
      <c r="S6" s="1133"/>
      <c r="T6" s="1133"/>
    </row>
    <row r="7" spans="1:23" ht="16" customHeight="1" thickBot="1">
      <c r="A7" s="1095"/>
      <c r="B7" s="1106"/>
      <c r="C7" s="1124"/>
      <c r="D7" s="1124"/>
      <c r="E7" s="1124"/>
      <c r="F7" s="1124"/>
      <c r="G7" s="1124"/>
      <c r="I7" s="1129"/>
      <c r="J7" s="1129"/>
      <c r="K7" s="1129"/>
      <c r="L7" s="1129"/>
      <c r="M7" s="1129"/>
      <c r="O7" s="1131"/>
      <c r="P7" s="1131"/>
      <c r="S7" s="1134"/>
      <c r="T7" s="1134"/>
    </row>
    <row r="8" spans="1:23" ht="18" thickTop="1">
      <c r="A8" s="1095"/>
      <c r="B8" s="1117" t="s">
        <v>50</v>
      </c>
      <c r="C8" s="1117" t="s">
        <v>61</v>
      </c>
      <c r="D8" s="188" t="s">
        <v>60</v>
      </c>
      <c r="E8" s="1143" t="s">
        <v>59</v>
      </c>
      <c r="F8" s="1143"/>
      <c r="G8" s="189" t="s">
        <v>49</v>
      </c>
      <c r="H8" s="7"/>
      <c r="I8" s="172" t="s">
        <v>56</v>
      </c>
      <c r="J8" s="188" t="s">
        <v>55</v>
      </c>
      <c r="K8" s="1143" t="s">
        <v>307</v>
      </c>
      <c r="L8" s="1143"/>
      <c r="M8" s="189" t="s">
        <v>49</v>
      </c>
      <c r="N8" s="7"/>
      <c r="O8" s="1107" t="s">
        <v>54</v>
      </c>
      <c r="P8" s="1114"/>
      <c r="Q8" s="2"/>
      <c r="S8" s="1115" t="s">
        <v>51</v>
      </c>
      <c r="T8" s="1116"/>
      <c r="V8" s="38"/>
      <c r="W8" s="1119" t="s">
        <v>499</v>
      </c>
    </row>
    <row r="9" spans="1:23" ht="16" thickBot="1">
      <c r="A9" s="1095"/>
      <c r="B9" s="1118"/>
      <c r="C9" s="1142"/>
      <c r="D9" s="45" t="s">
        <v>48</v>
      </c>
      <c r="E9" s="45" t="s">
        <v>37</v>
      </c>
      <c r="F9" s="45" t="s">
        <v>36</v>
      </c>
      <c r="G9" s="47" t="s">
        <v>47</v>
      </c>
      <c r="H9" s="7"/>
      <c r="I9" s="175" t="s">
        <v>44</v>
      </c>
      <c r="J9" s="45" t="s">
        <v>43</v>
      </c>
      <c r="K9" s="45" t="s">
        <v>42</v>
      </c>
      <c r="L9" s="281" t="s">
        <v>41</v>
      </c>
      <c r="M9" s="47" t="s">
        <v>40</v>
      </c>
      <c r="N9" s="7"/>
      <c r="O9" s="795" t="s">
        <v>37</v>
      </c>
      <c r="P9" s="191" t="s">
        <v>36</v>
      </c>
      <c r="Q9" s="42"/>
      <c r="S9" s="788" t="s">
        <v>37</v>
      </c>
      <c r="T9" s="40" t="s">
        <v>36</v>
      </c>
      <c r="V9" s="38"/>
      <c r="W9" s="1120"/>
    </row>
    <row r="10" spans="1:23" ht="16" thickTop="1">
      <c r="A10" s="1095"/>
      <c r="B10" s="159"/>
      <c r="C10" s="155"/>
      <c r="D10" s="156"/>
      <c r="E10" s="156"/>
      <c r="F10" s="156"/>
      <c r="G10" s="156"/>
      <c r="I10" s="169"/>
      <c r="J10" s="169"/>
      <c r="K10" s="208"/>
      <c r="L10" s="208"/>
      <c r="M10" s="209"/>
      <c r="O10" s="796"/>
      <c r="P10" s="152"/>
      <c r="V10" s="38"/>
      <c r="W10" s="38"/>
    </row>
    <row r="11" spans="1:23" ht="16" thickBot="1">
      <c r="A11" s="1121"/>
      <c r="B11" s="61"/>
      <c r="C11" s="154"/>
      <c r="D11" s="154"/>
      <c r="E11" s="154"/>
      <c r="F11" s="154"/>
      <c r="G11" s="290"/>
      <c r="H11" s="8"/>
      <c r="I11" s="168"/>
      <c r="J11" s="153"/>
      <c r="K11" s="153"/>
      <c r="L11" s="153"/>
      <c r="M11" s="168"/>
      <c r="O11" s="796"/>
      <c r="P11" s="152"/>
    </row>
    <row r="12" spans="1:23" ht="16" thickTop="1">
      <c r="A12" s="1135" t="s">
        <v>299</v>
      </c>
      <c r="B12" s="282"/>
      <c r="C12" s="37"/>
      <c r="D12" s="35"/>
      <c r="E12" s="220"/>
      <c r="F12" s="35"/>
      <c r="G12" s="190"/>
      <c r="H12" s="38"/>
      <c r="I12" s="37"/>
      <c r="J12" s="35"/>
      <c r="K12" s="35"/>
      <c r="L12" s="236"/>
      <c r="M12" s="55"/>
      <c r="N12" s="7"/>
      <c r="O12" s="797"/>
      <c r="P12" s="251"/>
      <c r="Q12" s="7"/>
      <c r="R12" s="7"/>
      <c r="S12" s="790"/>
      <c r="T12" s="251"/>
      <c r="W12" s="1139" t="s">
        <v>500</v>
      </c>
    </row>
    <row r="13" spans="1:23" ht="17">
      <c r="A13" s="1136"/>
      <c r="B13" s="247" t="s">
        <v>156</v>
      </c>
      <c r="C13" s="171">
        <v>2015</v>
      </c>
      <c r="D13" s="15" t="s">
        <v>203</v>
      </c>
      <c r="E13" s="157">
        <f>324*1.26</f>
        <v>408.24</v>
      </c>
      <c r="F13" s="292" t="s">
        <v>310</v>
      </c>
      <c r="G13" s="54" t="s">
        <v>204</v>
      </c>
      <c r="H13" s="38"/>
      <c r="I13" s="171"/>
      <c r="J13" s="15"/>
      <c r="K13" s="15"/>
      <c r="L13" s="192">
        <v>3</v>
      </c>
      <c r="M13" s="54"/>
      <c r="N13" s="7"/>
      <c r="O13" s="798">
        <f>L13/E13</f>
        <v>7.3486184597295707E-3</v>
      </c>
      <c r="P13" s="280" t="s">
        <v>311</v>
      </c>
      <c r="Q13" s="7"/>
      <c r="R13" s="7"/>
      <c r="S13" s="791">
        <f>O13</f>
        <v>7.3486184597295707E-3</v>
      </c>
      <c r="T13" s="280" t="s">
        <v>311</v>
      </c>
      <c r="W13" s="1140"/>
    </row>
    <row r="14" spans="1:23">
      <c r="A14" s="1136"/>
      <c r="B14" s="283"/>
      <c r="C14" s="21"/>
      <c r="D14" s="19"/>
      <c r="E14" s="158"/>
      <c r="F14" s="19"/>
      <c r="G14" s="24"/>
      <c r="H14" s="38"/>
      <c r="I14" s="21"/>
      <c r="J14" s="19"/>
      <c r="K14" s="19"/>
      <c r="L14" s="288"/>
      <c r="M14" s="24"/>
      <c r="N14" s="7"/>
      <c r="O14" s="799"/>
      <c r="P14" s="194"/>
      <c r="Q14" s="7"/>
      <c r="R14" s="7"/>
      <c r="S14" s="792"/>
      <c r="T14" s="194"/>
      <c r="W14" s="1140"/>
    </row>
    <row r="15" spans="1:23">
      <c r="A15" s="1136"/>
      <c r="B15" s="247"/>
      <c r="C15" s="171"/>
      <c r="D15" s="15"/>
      <c r="E15" s="157"/>
      <c r="F15" s="15"/>
      <c r="G15" s="54"/>
      <c r="H15" s="38"/>
      <c r="I15" s="171"/>
      <c r="J15" s="15"/>
      <c r="K15" s="15"/>
      <c r="L15" s="192"/>
      <c r="M15" s="54"/>
      <c r="N15" s="7"/>
      <c r="O15" s="798"/>
      <c r="P15" s="196"/>
      <c r="Q15" s="7"/>
      <c r="R15" s="7"/>
      <c r="S15" s="791"/>
      <c r="T15" s="196"/>
      <c r="W15" s="1140"/>
    </row>
    <row r="16" spans="1:23" ht="17">
      <c r="A16" s="1136"/>
      <c r="B16" s="247" t="s">
        <v>206</v>
      </c>
      <c r="C16" s="171">
        <v>2050</v>
      </c>
      <c r="D16" s="15"/>
      <c r="E16" s="157">
        <f>471*1.26</f>
        <v>593.46</v>
      </c>
      <c r="F16" s="292" t="s">
        <v>310</v>
      </c>
      <c r="G16" s="54" t="s">
        <v>205</v>
      </c>
      <c r="H16" s="38"/>
      <c r="I16" s="171"/>
      <c r="J16" s="15"/>
      <c r="K16" s="15"/>
      <c r="L16" s="192">
        <v>1.9</v>
      </c>
      <c r="M16" s="54"/>
      <c r="N16" s="7"/>
      <c r="O16" s="798">
        <f>L16/E16</f>
        <v>3.201563711117851E-3</v>
      </c>
      <c r="P16" s="280" t="s">
        <v>311</v>
      </c>
      <c r="Q16" s="7"/>
      <c r="R16" s="7"/>
      <c r="S16" s="791">
        <f>O16</f>
        <v>3.201563711117851E-3</v>
      </c>
      <c r="T16" s="280" t="s">
        <v>311</v>
      </c>
      <c r="W16" s="1140"/>
    </row>
    <row r="17" spans="1:23">
      <c r="A17" s="1136"/>
      <c r="B17" s="283"/>
      <c r="C17" s="21"/>
      <c r="D17" s="19"/>
      <c r="E17" s="158"/>
      <c r="F17" s="19"/>
      <c r="G17" s="24"/>
      <c r="H17" s="38"/>
      <c r="I17" s="21"/>
      <c r="J17" s="19"/>
      <c r="K17" s="19"/>
      <c r="L17" s="288"/>
      <c r="M17" s="24"/>
      <c r="N17" s="7"/>
      <c r="O17" s="799"/>
      <c r="P17" s="194"/>
      <c r="Q17" s="7"/>
      <c r="R17" s="7"/>
      <c r="S17" s="792"/>
      <c r="T17" s="194"/>
      <c r="W17" s="1140"/>
    </row>
    <row r="18" spans="1:23">
      <c r="A18" s="1136"/>
      <c r="B18" s="247"/>
      <c r="C18" s="171"/>
      <c r="D18" s="15"/>
      <c r="E18" s="157"/>
      <c r="F18" s="15"/>
      <c r="G18" s="54"/>
      <c r="H18" s="38"/>
      <c r="I18" s="171"/>
      <c r="J18" s="15"/>
      <c r="K18" s="15"/>
      <c r="L18" s="192"/>
      <c r="M18" s="54"/>
      <c r="N18" s="7"/>
      <c r="O18" s="798"/>
      <c r="P18" s="196"/>
      <c r="Q18" s="7"/>
      <c r="R18" s="7"/>
      <c r="S18" s="791"/>
      <c r="T18" s="196"/>
      <c r="W18" s="1140"/>
    </row>
    <row r="19" spans="1:23" ht="17">
      <c r="A19" s="1136"/>
      <c r="B19" s="247" t="s">
        <v>209</v>
      </c>
      <c r="C19" s="171">
        <v>2015</v>
      </c>
      <c r="D19" s="15" t="s">
        <v>207</v>
      </c>
      <c r="E19" s="157">
        <v>340</v>
      </c>
      <c r="F19" s="292" t="s">
        <v>310</v>
      </c>
      <c r="G19" s="54" t="s">
        <v>208</v>
      </c>
      <c r="H19" s="38"/>
      <c r="I19" s="171"/>
      <c r="J19" s="15"/>
      <c r="K19" s="15"/>
      <c r="L19" s="192">
        <v>0.8</v>
      </c>
      <c r="M19" s="54"/>
      <c r="N19" s="7"/>
      <c r="O19" s="798">
        <f>L19/E19</f>
        <v>2.3529411764705885E-3</v>
      </c>
      <c r="P19" s="280" t="s">
        <v>311</v>
      </c>
      <c r="Q19" s="7"/>
      <c r="R19" s="7"/>
      <c r="S19" s="791">
        <f>O19</f>
        <v>2.3529411764705885E-3</v>
      </c>
      <c r="T19" s="280" t="s">
        <v>311</v>
      </c>
      <c r="W19" s="1140"/>
    </row>
    <row r="20" spans="1:23">
      <c r="A20" s="1136"/>
      <c r="B20" s="283"/>
      <c r="C20" s="21"/>
      <c r="D20" s="19"/>
      <c r="E20" s="158"/>
      <c r="F20" s="19"/>
      <c r="G20" s="24"/>
      <c r="H20" s="38"/>
      <c r="I20" s="21"/>
      <c r="J20" s="19"/>
      <c r="K20" s="19"/>
      <c r="L20" s="288"/>
      <c r="M20" s="24"/>
      <c r="N20" s="7"/>
      <c r="O20" s="799"/>
      <c r="P20" s="194"/>
      <c r="Q20" s="7"/>
      <c r="R20" s="7"/>
      <c r="S20" s="792"/>
      <c r="T20" s="194"/>
      <c r="W20" s="1140"/>
    </row>
    <row r="21" spans="1:23">
      <c r="A21" s="1136"/>
      <c r="B21" s="247"/>
      <c r="C21" s="171"/>
      <c r="D21" s="15"/>
      <c r="E21" s="157"/>
      <c r="F21" s="15"/>
      <c r="G21" s="54"/>
      <c r="H21" s="38"/>
      <c r="I21" s="171"/>
      <c r="J21" s="15"/>
      <c r="K21" s="15"/>
      <c r="L21" s="192"/>
      <c r="M21" s="54"/>
      <c r="N21" s="7"/>
      <c r="O21" s="798"/>
      <c r="P21" s="196"/>
      <c r="Q21" s="7"/>
      <c r="R21" s="7"/>
      <c r="S21" s="791"/>
      <c r="T21" s="196"/>
      <c r="W21" s="1140"/>
    </row>
    <row r="22" spans="1:23" ht="17">
      <c r="A22" s="1136"/>
      <c r="B22" s="247" t="s">
        <v>309</v>
      </c>
      <c r="C22" s="171">
        <v>2015</v>
      </c>
      <c r="D22" s="15" t="s">
        <v>210</v>
      </c>
      <c r="E22" s="157">
        <v>380</v>
      </c>
      <c r="F22" s="292" t="s">
        <v>310</v>
      </c>
      <c r="G22" s="54" t="s">
        <v>211</v>
      </c>
      <c r="H22" s="38"/>
      <c r="I22" s="171" t="s">
        <v>11</v>
      </c>
      <c r="J22" s="15" t="s">
        <v>212</v>
      </c>
      <c r="K22" s="192">
        <v>2.6</v>
      </c>
      <c r="L22" s="192" t="s">
        <v>213</v>
      </c>
      <c r="M22" s="285"/>
      <c r="N22" s="7"/>
      <c r="O22" s="798">
        <f>K22/E22</f>
        <v>6.842105263157895E-3</v>
      </c>
      <c r="P22" s="280" t="s">
        <v>311</v>
      </c>
      <c r="Q22" s="7"/>
      <c r="R22" s="7"/>
      <c r="S22" s="791">
        <f>O22</f>
        <v>6.842105263157895E-3</v>
      </c>
      <c r="T22" s="280" t="s">
        <v>311</v>
      </c>
      <c r="W22" s="1140"/>
    </row>
    <row r="23" spans="1:23">
      <c r="A23" s="1136"/>
      <c r="B23" s="283"/>
      <c r="C23" s="21"/>
      <c r="D23" s="19"/>
      <c r="E23" s="158"/>
      <c r="F23" s="19"/>
      <c r="G23" s="24"/>
      <c r="H23" s="38"/>
      <c r="I23" s="21"/>
      <c r="J23" s="19"/>
      <c r="K23" s="19"/>
      <c r="L23" s="288"/>
      <c r="M23" s="24"/>
      <c r="N23" s="7"/>
      <c r="O23" s="799"/>
      <c r="P23" s="194"/>
      <c r="Q23" s="7"/>
      <c r="R23" s="7"/>
      <c r="S23" s="792"/>
      <c r="T23" s="194"/>
      <c r="W23" s="1140"/>
    </row>
    <row r="24" spans="1:23">
      <c r="A24" s="1136"/>
      <c r="B24" s="247"/>
      <c r="C24" s="171"/>
      <c r="D24" s="15"/>
      <c r="E24" s="157"/>
      <c r="F24" s="15"/>
      <c r="G24" s="54"/>
      <c r="H24" s="38"/>
      <c r="I24" s="171"/>
      <c r="J24" s="15"/>
      <c r="K24" s="15"/>
      <c r="L24" s="192"/>
      <c r="M24" s="54"/>
      <c r="N24" s="7"/>
      <c r="O24" s="798"/>
      <c r="P24" s="196"/>
      <c r="Q24" s="7"/>
      <c r="R24" s="7"/>
      <c r="S24" s="791"/>
      <c r="T24" s="196"/>
      <c r="W24" s="1140"/>
    </row>
    <row r="25" spans="1:23" ht="17">
      <c r="A25" s="1137"/>
      <c r="B25" s="247" t="s">
        <v>64</v>
      </c>
      <c r="C25" s="171">
        <v>2000</v>
      </c>
      <c r="D25" s="15" t="s">
        <v>7</v>
      </c>
      <c r="E25" s="157">
        <v>192</v>
      </c>
      <c r="F25" s="292" t="s">
        <v>310</v>
      </c>
      <c r="G25" s="54" t="s">
        <v>145</v>
      </c>
      <c r="H25" s="38"/>
      <c r="I25" s="171" t="s">
        <v>66</v>
      </c>
      <c r="J25" s="15" t="s">
        <v>65</v>
      </c>
      <c r="K25" s="15"/>
      <c r="L25" s="197">
        <v>1.5</v>
      </c>
      <c r="M25" s="248" t="s">
        <v>308</v>
      </c>
      <c r="N25" s="7"/>
      <c r="O25" s="798">
        <f>L25/E25</f>
        <v>7.8125E-3</v>
      </c>
      <c r="P25" s="280" t="s">
        <v>311</v>
      </c>
      <c r="Q25" s="7"/>
      <c r="R25" s="7"/>
      <c r="S25" s="791">
        <f>O25</f>
        <v>7.8125E-3</v>
      </c>
      <c r="T25" s="280" t="s">
        <v>311</v>
      </c>
      <c r="W25" s="1140"/>
    </row>
    <row r="26" spans="1:23">
      <c r="A26" s="1137"/>
      <c r="B26" s="283"/>
      <c r="C26" s="21"/>
      <c r="D26" s="19"/>
      <c r="E26" s="158"/>
      <c r="F26" s="19"/>
      <c r="G26" s="24"/>
      <c r="H26" s="38"/>
      <c r="I26" s="21"/>
      <c r="J26" s="19"/>
      <c r="K26" s="19"/>
      <c r="L26" s="288"/>
      <c r="M26" s="24"/>
      <c r="N26" s="7"/>
      <c r="O26" s="799"/>
      <c r="P26" s="194"/>
      <c r="Q26" s="7"/>
      <c r="R26" s="7"/>
      <c r="S26" s="792"/>
      <c r="T26" s="194"/>
      <c r="W26" s="1140"/>
    </row>
    <row r="27" spans="1:23">
      <c r="A27" s="1137"/>
      <c r="B27" s="247"/>
      <c r="C27" s="171"/>
      <c r="D27" s="15"/>
      <c r="E27" s="157"/>
      <c r="F27" s="15"/>
      <c r="G27" s="54"/>
      <c r="H27" s="38"/>
      <c r="I27" s="171"/>
      <c r="J27" s="15"/>
      <c r="K27" s="15"/>
      <c r="L27" s="199"/>
      <c r="M27" s="54"/>
      <c r="N27" s="7"/>
      <c r="O27" s="798"/>
      <c r="P27" s="196"/>
      <c r="Q27" s="7"/>
      <c r="R27" s="7"/>
      <c r="S27" s="791"/>
      <c r="T27" s="196"/>
      <c r="W27" s="1140"/>
    </row>
    <row r="28" spans="1:23" ht="17">
      <c r="A28" s="1137"/>
      <c r="B28" s="247" t="s">
        <v>144</v>
      </c>
      <c r="C28" s="171">
        <v>2000</v>
      </c>
      <c r="D28" s="15" t="s">
        <v>7</v>
      </c>
      <c r="E28" s="157">
        <v>266</v>
      </c>
      <c r="F28" s="292" t="s">
        <v>310</v>
      </c>
      <c r="G28" s="54" t="s">
        <v>214</v>
      </c>
      <c r="H28" s="38"/>
      <c r="I28" s="171"/>
      <c r="J28" s="15"/>
      <c r="K28" s="15"/>
      <c r="L28" s="289">
        <f>L30/1.7</f>
        <v>0.50588235294117645</v>
      </c>
      <c r="M28" s="54" t="s">
        <v>215</v>
      </c>
      <c r="N28" s="7"/>
      <c r="O28" s="798">
        <f>L28/E28</f>
        <v>1.901813356921716E-3</v>
      </c>
      <c r="P28" s="280" t="s">
        <v>311</v>
      </c>
      <c r="Q28" s="7"/>
      <c r="R28" s="7"/>
      <c r="S28" s="791">
        <f>O28</f>
        <v>1.901813356921716E-3</v>
      </c>
      <c r="T28" s="280" t="s">
        <v>311</v>
      </c>
      <c r="W28" s="1140"/>
    </row>
    <row r="29" spans="1:23" ht="17">
      <c r="A29" s="1137"/>
      <c r="B29" s="247" t="s">
        <v>144</v>
      </c>
      <c r="C29" s="171">
        <v>2002</v>
      </c>
      <c r="D29" s="15" t="s">
        <v>31</v>
      </c>
      <c r="E29" s="157">
        <v>191</v>
      </c>
      <c r="F29" s="292" t="s">
        <v>310</v>
      </c>
      <c r="G29" s="54" t="s">
        <v>216</v>
      </c>
      <c r="H29" s="38"/>
      <c r="I29" s="171"/>
      <c r="J29" s="15"/>
      <c r="K29" s="15"/>
      <c r="L29" s="192">
        <f>L30/2</f>
        <v>0.43</v>
      </c>
      <c r="M29" s="54" t="s">
        <v>217</v>
      </c>
      <c r="N29" s="7"/>
      <c r="O29" s="798">
        <f>L29/E29</f>
        <v>2.2513089005235603E-3</v>
      </c>
      <c r="P29" s="280" t="s">
        <v>311</v>
      </c>
      <c r="Q29" s="7"/>
      <c r="R29" s="7"/>
      <c r="S29" s="791">
        <f>O29</f>
        <v>2.2513089005235603E-3</v>
      </c>
      <c r="T29" s="280" t="s">
        <v>311</v>
      </c>
      <c r="W29" s="1140"/>
    </row>
    <row r="30" spans="1:23" ht="17">
      <c r="A30" s="1137"/>
      <c r="B30" s="247" t="s">
        <v>144</v>
      </c>
      <c r="C30" s="171">
        <v>2006</v>
      </c>
      <c r="D30" s="15" t="s">
        <v>13</v>
      </c>
      <c r="E30" s="157">
        <v>233</v>
      </c>
      <c r="F30" s="292" t="s">
        <v>310</v>
      </c>
      <c r="G30" s="54" t="s">
        <v>218</v>
      </c>
      <c r="H30" s="38"/>
      <c r="I30" s="171"/>
      <c r="J30" s="15" t="s">
        <v>24</v>
      </c>
      <c r="K30" s="15"/>
      <c r="L30" s="192">
        <v>0.86</v>
      </c>
      <c r="M30" s="54" t="s">
        <v>219</v>
      </c>
      <c r="N30" s="7"/>
      <c r="O30" s="798">
        <f>L30/E30</f>
        <v>3.6909871244635191E-3</v>
      </c>
      <c r="P30" s="280" t="s">
        <v>311</v>
      </c>
      <c r="Q30" s="7"/>
      <c r="R30" s="7"/>
      <c r="S30" s="791">
        <f>O30</f>
        <v>3.6909871244635191E-3</v>
      </c>
      <c r="T30" s="280" t="s">
        <v>311</v>
      </c>
      <c r="W30" s="1140"/>
    </row>
    <row r="31" spans="1:23">
      <c r="A31" s="1137"/>
      <c r="B31" s="283"/>
      <c r="C31" s="21"/>
      <c r="D31" s="19"/>
      <c r="E31" s="158"/>
      <c r="F31" s="19"/>
      <c r="G31" s="24"/>
      <c r="H31" s="38"/>
      <c r="I31" s="21"/>
      <c r="J31" s="19"/>
      <c r="K31" s="19"/>
      <c r="L31" s="198"/>
      <c r="M31" s="24"/>
      <c r="N31" s="7"/>
      <c r="O31" s="799"/>
      <c r="P31" s="194"/>
      <c r="Q31" s="7"/>
      <c r="R31" s="7"/>
      <c r="S31" s="792"/>
      <c r="T31" s="194"/>
      <c r="W31" s="1140"/>
    </row>
    <row r="32" spans="1:23">
      <c r="A32" s="1137"/>
      <c r="B32" s="247"/>
      <c r="C32" s="171"/>
      <c r="D32" s="15"/>
      <c r="E32" s="157"/>
      <c r="F32" s="15"/>
      <c r="G32" s="54"/>
      <c r="H32" s="38"/>
      <c r="I32" s="171"/>
      <c r="J32" s="15"/>
      <c r="K32" s="15"/>
      <c r="L32" s="192"/>
      <c r="M32" s="54"/>
      <c r="N32" s="7"/>
      <c r="O32" s="798"/>
      <c r="P32" s="196"/>
      <c r="Q32" s="7"/>
      <c r="R32" s="7"/>
      <c r="S32" s="791"/>
      <c r="T32" s="196"/>
      <c r="W32" s="1140"/>
    </row>
    <row r="33" spans="1:23" ht="17">
      <c r="A33" s="1137"/>
      <c r="B33" s="247" t="s">
        <v>136</v>
      </c>
      <c r="C33" s="171">
        <v>2006</v>
      </c>
      <c r="D33" s="15" t="s">
        <v>13</v>
      </c>
      <c r="E33" s="157">
        <v>232</v>
      </c>
      <c r="F33" s="292" t="s">
        <v>310</v>
      </c>
      <c r="G33" s="54" t="s">
        <v>143</v>
      </c>
      <c r="H33" s="38"/>
      <c r="I33" s="171"/>
      <c r="J33" s="15"/>
      <c r="K33" s="15"/>
      <c r="L33" s="192">
        <v>2</v>
      </c>
      <c r="M33" s="54" t="s">
        <v>142</v>
      </c>
      <c r="N33" s="7"/>
      <c r="O33" s="798">
        <f>L33/E33</f>
        <v>8.6206896551724137E-3</v>
      </c>
      <c r="P33" s="280" t="s">
        <v>311</v>
      </c>
      <c r="Q33" s="7"/>
      <c r="R33" s="7"/>
      <c r="S33" s="791">
        <f>O33</f>
        <v>8.6206896551724137E-3</v>
      </c>
      <c r="T33" s="280" t="s">
        <v>311</v>
      </c>
      <c r="W33" s="1140"/>
    </row>
    <row r="34" spans="1:23">
      <c r="A34" s="1137"/>
      <c r="B34" s="283"/>
      <c r="C34" s="21"/>
      <c r="D34" s="19"/>
      <c r="E34" s="158"/>
      <c r="F34" s="19"/>
      <c r="G34" s="24"/>
      <c r="H34" s="38"/>
      <c r="I34" s="21"/>
      <c r="J34" s="19"/>
      <c r="K34" s="19"/>
      <c r="L34" s="198"/>
      <c r="M34" s="24"/>
      <c r="N34" s="7"/>
      <c r="O34" s="799"/>
      <c r="P34" s="194"/>
      <c r="Q34" s="7"/>
      <c r="R34" s="7"/>
      <c r="S34" s="792"/>
      <c r="T34" s="194"/>
      <c r="W34" s="1140"/>
    </row>
    <row r="35" spans="1:23">
      <c r="A35" s="1137"/>
      <c r="B35" s="247"/>
      <c r="C35" s="171"/>
      <c r="D35" s="15"/>
      <c r="E35" s="157"/>
      <c r="F35" s="15"/>
      <c r="G35" s="54"/>
      <c r="H35" s="38"/>
      <c r="I35" s="171"/>
      <c r="J35" s="15"/>
      <c r="K35" s="15"/>
      <c r="L35" s="192"/>
      <c r="M35" s="54"/>
      <c r="N35" s="7"/>
      <c r="O35" s="798"/>
      <c r="P35" s="196"/>
      <c r="Q35" s="7"/>
      <c r="R35" s="7"/>
      <c r="S35" s="791"/>
      <c r="T35" s="196"/>
      <c r="W35" s="1140"/>
    </row>
    <row r="36" spans="1:23" ht="17">
      <c r="A36" s="1137"/>
      <c r="B36" s="247" t="s">
        <v>0</v>
      </c>
      <c r="C36" s="171">
        <v>2006</v>
      </c>
      <c r="D36" s="78" t="s">
        <v>7</v>
      </c>
      <c r="E36" s="157">
        <v>220</v>
      </c>
      <c r="F36" s="292" t="s">
        <v>310</v>
      </c>
      <c r="G36" s="286" t="s">
        <v>220</v>
      </c>
      <c r="H36" s="38"/>
      <c r="I36" s="79" t="s">
        <v>221</v>
      </c>
      <c r="J36" s="78" t="s">
        <v>222</v>
      </c>
      <c r="K36" s="15"/>
      <c r="L36" s="192">
        <v>0.6</v>
      </c>
      <c r="M36" s="286" t="s">
        <v>223</v>
      </c>
      <c r="N36" s="7"/>
      <c r="O36" s="798">
        <f>L36/E36</f>
        <v>2.7272727272727271E-3</v>
      </c>
      <c r="P36" s="280" t="s">
        <v>311</v>
      </c>
      <c r="Q36" s="7"/>
      <c r="R36" s="7"/>
      <c r="S36" s="791">
        <f>O36</f>
        <v>2.7272727272727271E-3</v>
      </c>
      <c r="T36" s="280" t="s">
        <v>311</v>
      </c>
      <c r="W36" s="1140"/>
    </row>
    <row r="37" spans="1:23">
      <c r="A37" s="1137"/>
      <c r="B37" s="520"/>
      <c r="C37" s="171"/>
      <c r="D37" s="15"/>
      <c r="E37" s="157"/>
      <c r="F37" s="15"/>
      <c r="G37" s="54"/>
      <c r="H37" s="38"/>
      <c r="I37" s="171"/>
      <c r="J37" s="15"/>
      <c r="K37" s="15"/>
      <c r="L37" s="192"/>
      <c r="M37" s="54"/>
      <c r="N37" s="7"/>
      <c r="O37" s="798"/>
      <c r="P37" s="196"/>
      <c r="Q37" s="7"/>
      <c r="R37" s="7"/>
      <c r="S37" s="791"/>
      <c r="T37" s="196"/>
      <c r="W37" s="1140"/>
    </row>
    <row r="38" spans="1:23">
      <c r="A38" s="1137"/>
      <c r="B38" s="512"/>
      <c r="C38" s="171"/>
      <c r="D38" s="15"/>
      <c r="E38" s="157"/>
      <c r="F38" s="15"/>
      <c r="G38" s="54"/>
      <c r="H38" s="38"/>
      <c r="I38" s="171"/>
      <c r="J38" s="15"/>
      <c r="K38" s="15"/>
      <c r="L38" s="192"/>
      <c r="M38" s="54"/>
      <c r="N38" s="7"/>
      <c r="O38" s="798"/>
      <c r="P38" s="196"/>
      <c r="Q38" s="7"/>
      <c r="R38" s="7"/>
      <c r="S38" s="791"/>
      <c r="T38" s="196"/>
      <c r="W38" s="1140"/>
    </row>
    <row r="39" spans="1:23">
      <c r="A39" s="1137"/>
      <c r="B39" s="520"/>
      <c r="C39" s="171"/>
      <c r="D39" s="15"/>
      <c r="E39" s="157"/>
      <c r="F39" s="15"/>
      <c r="G39" s="54"/>
      <c r="H39" s="38"/>
      <c r="I39" s="171"/>
      <c r="J39" s="15"/>
      <c r="K39" s="15"/>
      <c r="L39" s="192"/>
      <c r="M39" s="54"/>
      <c r="N39" s="7"/>
      <c r="O39" s="798"/>
      <c r="P39" s="196"/>
      <c r="Q39" s="7"/>
      <c r="R39" s="7"/>
      <c r="S39" s="791"/>
      <c r="T39" s="196"/>
      <c r="W39" s="1140"/>
    </row>
    <row r="40" spans="1:23">
      <c r="A40" s="1137"/>
      <c r="B40" s="283"/>
      <c r="C40" s="21"/>
      <c r="D40" s="19"/>
      <c r="E40" s="158"/>
      <c r="F40" s="19"/>
      <c r="G40" s="24"/>
      <c r="H40" s="38"/>
      <c r="I40" s="21"/>
      <c r="J40" s="19"/>
      <c r="K40" s="19"/>
      <c r="L40" s="198"/>
      <c r="M40" s="24"/>
      <c r="N40" s="7"/>
      <c r="O40" s="799"/>
      <c r="P40" s="194"/>
      <c r="Q40" s="7"/>
      <c r="R40" s="7"/>
      <c r="S40" s="792"/>
      <c r="T40" s="194"/>
      <c r="W40" s="1140"/>
    </row>
    <row r="41" spans="1:23">
      <c r="A41" s="1137"/>
      <c r="B41" s="247"/>
      <c r="C41" s="171"/>
      <c r="D41" s="15"/>
      <c r="E41" s="157"/>
      <c r="F41" s="15"/>
      <c r="G41" s="54"/>
      <c r="H41" s="38"/>
      <c r="I41" s="171"/>
      <c r="J41" s="15"/>
      <c r="K41" s="15"/>
      <c r="L41" s="192"/>
      <c r="M41" s="54"/>
      <c r="N41" s="7"/>
      <c r="O41" s="798"/>
      <c r="P41" s="196"/>
      <c r="Q41" s="7"/>
      <c r="R41" s="7"/>
      <c r="S41" s="791"/>
      <c r="T41" s="196"/>
      <c r="W41" s="1140"/>
    </row>
    <row r="42" spans="1:23" ht="17">
      <c r="A42" s="1137"/>
      <c r="B42" s="247" t="s">
        <v>580</v>
      </c>
      <c r="C42" s="171">
        <v>2006</v>
      </c>
      <c r="D42" s="15" t="s">
        <v>7</v>
      </c>
      <c r="E42" s="157">
        <v>225</v>
      </c>
      <c r="F42" s="292" t="s">
        <v>310</v>
      </c>
      <c r="G42" s="54" t="s">
        <v>141</v>
      </c>
      <c r="H42" s="38"/>
      <c r="I42" s="171" t="s">
        <v>2</v>
      </c>
      <c r="J42" s="15"/>
      <c r="K42" s="15"/>
      <c r="L42" s="192">
        <v>1.5</v>
      </c>
      <c r="M42" s="54"/>
      <c r="N42" s="7"/>
      <c r="O42" s="798">
        <f>L42/E42</f>
        <v>6.6666666666666671E-3</v>
      </c>
      <c r="P42" s="280" t="s">
        <v>311</v>
      </c>
      <c r="Q42" s="7"/>
      <c r="R42" s="7"/>
      <c r="S42" s="791">
        <f>O42</f>
        <v>6.6666666666666671E-3</v>
      </c>
      <c r="T42" s="280" t="s">
        <v>311</v>
      </c>
      <c r="W42" s="1140"/>
    </row>
    <row r="43" spans="1:23" ht="16" thickBot="1">
      <c r="A43" s="1138"/>
      <c r="B43" s="284"/>
      <c r="C43" s="173"/>
      <c r="D43" s="11"/>
      <c r="E43" s="200"/>
      <c r="F43" s="11"/>
      <c r="G43" s="53"/>
      <c r="H43" s="7"/>
      <c r="I43" s="173"/>
      <c r="J43" s="11"/>
      <c r="K43" s="11"/>
      <c r="L43" s="201"/>
      <c r="M43" s="53"/>
      <c r="N43" s="7"/>
      <c r="O43" s="800"/>
      <c r="P43" s="202"/>
      <c r="Q43" s="7"/>
      <c r="R43" s="7"/>
      <c r="S43" s="793"/>
      <c r="T43" s="202"/>
      <c r="W43" s="1141"/>
    </row>
    <row r="44" spans="1:23" ht="16" thickTop="1">
      <c r="A44" s="1122"/>
      <c r="C44" s="1125"/>
      <c r="D44" s="1125"/>
      <c r="E44" s="1125"/>
      <c r="F44" s="1125"/>
      <c r="G44" s="1125"/>
      <c r="H44" s="1125"/>
      <c r="I44" s="1125"/>
      <c r="J44" s="1125"/>
      <c r="K44" s="1125"/>
      <c r="L44" s="1125"/>
      <c r="M44" s="1125"/>
      <c r="N44" s="1125"/>
      <c r="O44" s="1125"/>
      <c r="P44" s="1125"/>
      <c r="Q44" s="1125"/>
      <c r="R44" s="1125"/>
      <c r="S44" s="1125"/>
      <c r="T44" s="1125"/>
      <c r="U44" s="1125"/>
      <c r="V44" s="1125"/>
      <c r="W44" s="1125"/>
    </row>
    <row r="45" spans="1:23" ht="19">
      <c r="A45" s="1122"/>
      <c r="B45" s="203" t="s">
        <v>286</v>
      </c>
      <c r="C45" s="1126" t="s">
        <v>294</v>
      </c>
      <c r="D45" s="1127"/>
      <c r="E45" s="1127"/>
      <c r="F45" s="1127"/>
      <c r="G45" s="1127"/>
      <c r="H45" s="1127"/>
      <c r="I45" s="1127"/>
      <c r="J45" s="1127"/>
      <c r="K45" s="1127"/>
      <c r="L45" s="1127"/>
      <c r="M45" s="1127"/>
      <c r="N45" s="1127"/>
      <c r="O45" s="1127"/>
      <c r="P45" s="1127"/>
      <c r="Q45" s="1127"/>
      <c r="R45" s="1127"/>
      <c r="S45" s="1127"/>
      <c r="T45" s="1127"/>
      <c r="U45" s="1127"/>
      <c r="V45" s="1127"/>
      <c r="W45" s="1127"/>
    </row>
    <row r="46" spans="1:23" ht="18">
      <c r="A46" s="1122"/>
      <c r="B46" s="205" t="s">
        <v>288</v>
      </c>
      <c r="C46" s="1126" t="s">
        <v>293</v>
      </c>
      <c r="D46" s="1127"/>
      <c r="E46" s="1127"/>
      <c r="F46" s="1127"/>
      <c r="G46" s="1127"/>
      <c r="H46" s="1127"/>
      <c r="I46" s="1127"/>
      <c r="J46" s="1127"/>
      <c r="K46" s="1127"/>
      <c r="L46" s="1127"/>
      <c r="M46" s="1127"/>
      <c r="N46" s="1127"/>
      <c r="O46" s="1127"/>
      <c r="P46" s="1127"/>
      <c r="Q46" s="1127"/>
      <c r="R46" s="1127"/>
      <c r="S46" s="1127"/>
      <c r="T46" s="1127"/>
      <c r="U46" s="1127"/>
      <c r="V46" s="1127"/>
      <c r="W46" s="1127"/>
    </row>
    <row r="47" spans="1:23">
      <c r="A47" s="1122"/>
      <c r="C47" s="1125"/>
      <c r="D47" s="1125"/>
      <c r="E47" s="1125"/>
      <c r="F47" s="1125"/>
      <c r="G47" s="1125"/>
      <c r="H47" s="1125"/>
      <c r="I47" s="1125"/>
      <c r="J47" s="1125"/>
      <c r="K47" s="1125"/>
      <c r="L47" s="1125"/>
      <c r="M47" s="1125"/>
      <c r="N47" s="1125"/>
      <c r="O47" s="1125"/>
      <c r="P47" s="1125"/>
      <c r="Q47" s="1125"/>
      <c r="R47" s="1125"/>
      <c r="S47" s="1125"/>
      <c r="T47" s="1125"/>
      <c r="U47" s="1125"/>
      <c r="V47" s="1125"/>
      <c r="W47" s="1125"/>
    </row>
    <row r="48" spans="1:23">
      <c r="A48" s="1122"/>
      <c r="C48" s="1125"/>
      <c r="D48" s="1125"/>
      <c r="E48" s="1125"/>
      <c r="F48" s="1125"/>
      <c r="G48" s="1125"/>
      <c r="H48" s="1125"/>
      <c r="I48" s="1125"/>
      <c r="J48" s="1125"/>
      <c r="K48" s="1125"/>
      <c r="L48" s="1125"/>
      <c r="M48" s="1125"/>
      <c r="N48" s="1125"/>
      <c r="O48" s="1125"/>
      <c r="P48" s="1125"/>
      <c r="Q48" s="1125"/>
      <c r="R48" s="1125"/>
      <c r="S48" s="1125"/>
      <c r="T48" s="1125"/>
      <c r="U48" s="1125"/>
      <c r="V48" s="1125"/>
      <c r="W48" s="1125"/>
    </row>
    <row r="49" spans="19:20" hidden="1">
      <c r="S49" s="794"/>
      <c r="T49" s="4"/>
    </row>
    <row r="50" spans="19:20" hidden="1">
      <c r="S50" s="794"/>
      <c r="T50" s="4"/>
    </row>
    <row r="51" spans="19:20" hidden="1">
      <c r="S51" s="794"/>
      <c r="T51" s="4"/>
    </row>
    <row r="52" spans="19:20" hidden="1">
      <c r="S52" s="794"/>
      <c r="T52" s="4"/>
    </row>
    <row r="53" spans="19:20" hidden="1">
      <c r="S53" s="794"/>
      <c r="T53" s="4"/>
    </row>
    <row r="54" spans="19:20" hidden="1">
      <c r="S54" s="794"/>
      <c r="T54" s="4"/>
    </row>
    <row r="55" spans="19:20" hidden="1">
      <c r="S55" s="794"/>
      <c r="T55" s="4"/>
    </row>
    <row r="56" spans="19:20"/>
    <row r="57" spans="19:20"/>
    <row r="58" spans="19:20"/>
  </sheetData>
  <mergeCells count="23">
    <mergeCell ref="A44:A48"/>
    <mergeCell ref="C1:G7"/>
    <mergeCell ref="C44:W44"/>
    <mergeCell ref="C45:W45"/>
    <mergeCell ref="C46:W46"/>
    <mergeCell ref="C47:W47"/>
    <mergeCell ref="C48:W48"/>
    <mergeCell ref="I1:M7"/>
    <mergeCell ref="O1:P7"/>
    <mergeCell ref="S1:T4"/>
    <mergeCell ref="S5:T7"/>
    <mergeCell ref="A12:A43"/>
    <mergeCell ref="W12:W43"/>
    <mergeCell ref="C8:C9"/>
    <mergeCell ref="E8:F8"/>
    <mergeCell ref="K8:L8"/>
    <mergeCell ref="O8:P8"/>
    <mergeCell ref="S8:T8"/>
    <mergeCell ref="B8:B9"/>
    <mergeCell ref="W8:W9"/>
    <mergeCell ref="A1:A11"/>
    <mergeCell ref="B1:B4"/>
    <mergeCell ref="B5:B7"/>
  </mergeCells>
  <hyperlinks>
    <hyperlink ref="B33" location="REFERENCES!A4" display="Brasseur et al 2016" xr:uid="{00000000-0004-0000-0D00-000000000000}"/>
    <hyperlink ref="B25" location="REFERENCES!A7" display="Frömming et al 2012" xr:uid="{00000000-0004-0000-0D00-000001000000}"/>
    <hyperlink ref="B28" location="REFERENCES!A38" display="Wilcox et al 2012" xr:uid="{00000000-0004-0000-0D00-000002000000}"/>
    <hyperlink ref="B42" location="REFERENCES!A19" display="Lim et al 2015" xr:uid="{00000000-0004-0000-0D00-000003000000}"/>
    <hyperlink ref="B36" location="REFERENCES!A27" display="Pitari et al 2015" xr:uid="{00000000-0004-0000-0D00-000004000000}"/>
    <hyperlink ref="B16" location="REFERENCES!A29" display="Ponater et al. 2006" xr:uid="{00000000-0004-0000-0D00-000005000000}"/>
    <hyperlink ref="B19" location="REFERENCES!A21" display="Marquart et al. 2001" xr:uid="{00000000-0004-0000-0D00-000006000000}"/>
    <hyperlink ref="B22" location="REFERENCES!A9" display="Gauss et al. 2003" xr:uid="{00000000-0004-0000-0D00-000007000000}"/>
    <hyperlink ref="B29" location="REFERENCES!A38" display="Wilcox et al 2012" xr:uid="{00000000-0004-0000-0D00-000008000000}"/>
    <hyperlink ref="B30" location="REFERENCES!A38" display="Wilcox et al 2012" xr:uid="{00000000-0004-0000-0D00-000009000000}"/>
    <hyperlink ref="B13" location="REFERENCES!A13" display="IPCC 1999" xr:uid="{45770238-8488-194C-8E1D-08E7255CBAE4}"/>
  </hyperlinks>
  <pageMargins left="0.75" right="0.75" top="1" bottom="1" header="0.5" footer="0.5"/>
  <pageSetup paperSize="9" orientation="portrait" horizontalDpi="0" verticalDpi="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AK93"/>
  <sheetViews>
    <sheetView zoomScale="95" zoomScaleNormal="95" zoomScalePageLayoutView="80" workbookViewId="0">
      <pane xSplit="2" ySplit="11" topLeftCell="C12" activePane="bottomRight" state="frozen"/>
      <selection pane="topRight" activeCell="C1" sqref="C1"/>
      <selection pane="bottomLeft" activeCell="A12" sqref="A12"/>
      <selection pane="bottomRight" activeCell="B18" sqref="B18"/>
    </sheetView>
  </sheetViews>
  <sheetFormatPr baseColWidth="10" defaultColWidth="0" defaultRowHeight="0" customHeight="1" zeroHeight="1"/>
  <cols>
    <col min="1" max="1" width="14.6640625" style="1" customWidth="1"/>
    <col min="2" max="2" width="31.6640625" style="61" customWidth="1"/>
    <col min="3" max="3" width="8.6640625" style="154" customWidth="1"/>
    <col min="4" max="4" width="19.5" style="154" customWidth="1"/>
    <col min="5" max="5" width="12" style="828" customWidth="1"/>
    <col min="6" max="6" width="10" style="154" customWidth="1"/>
    <col min="7" max="7" width="24.1640625" style="1" customWidth="1"/>
    <col min="8" max="8" width="3.1640625" style="1" customWidth="1"/>
    <col min="9" max="9" width="14.6640625" style="2" customWidth="1"/>
    <col min="10" max="10" width="13.83203125" style="2" customWidth="1"/>
    <col min="11" max="11" width="18.5" style="153" customWidth="1"/>
    <col min="12" max="12" width="18.6640625" style="1" customWidth="1"/>
    <col min="13" max="13" width="14.5" style="1" customWidth="1"/>
    <col min="14" max="14" width="3.1640625" style="152" customWidth="1"/>
    <col min="15" max="15" width="19.6640625" style="550" customWidth="1"/>
    <col min="16" max="16" width="15" style="1" customWidth="1"/>
    <col min="17" max="17" width="2.33203125" style="151" customWidth="1"/>
    <col min="18" max="18" width="20.5" style="546" customWidth="1"/>
    <col min="19" max="19" width="23" style="1" customWidth="1"/>
    <col min="20" max="20" width="2.1640625" style="1" customWidth="1"/>
    <col min="21" max="21" width="1.6640625" style="1" customWidth="1"/>
    <col min="22" max="22" width="23.6640625" style="1" customWidth="1"/>
    <col min="23" max="23" width="8.6640625" style="1" customWidth="1"/>
    <col min="24" max="24" width="12" style="2" hidden="1" customWidth="1"/>
    <col min="25" max="25" width="14" style="2" hidden="1" customWidth="1"/>
    <col min="26" max="26" width="16.1640625" style="2" hidden="1" customWidth="1"/>
    <col min="27" max="27" width="12" style="2" hidden="1" customWidth="1"/>
    <col min="28" max="28" width="10" style="2" hidden="1" customWidth="1"/>
    <col min="29" max="29" width="81.6640625" style="1" hidden="1" customWidth="1"/>
    <col min="30" max="30" width="2.1640625" style="1" hidden="1" customWidth="1"/>
    <col min="31" max="31" width="8.6640625" style="1" hidden="1" customWidth="1"/>
    <col min="32" max="32" width="18.1640625" style="2" hidden="1" customWidth="1"/>
    <col min="33" max="33" width="11.5" style="2" hidden="1" customWidth="1"/>
    <col min="34" max="34" width="8.6640625" style="1" hidden="1" customWidth="1"/>
    <col min="35" max="37" width="47.5" style="1" hidden="1" customWidth="1"/>
    <col min="38" max="16384" width="8.6640625" style="1" hidden="1"/>
  </cols>
  <sheetData>
    <row r="1" spans="1:36" s="5" customFormat="1" ht="14" customHeight="1">
      <c r="A1" s="1162"/>
      <c r="B1" s="1104" t="s">
        <v>279</v>
      </c>
      <c r="C1" s="1123" t="s">
        <v>318</v>
      </c>
      <c r="D1" s="1123"/>
      <c r="E1" s="1123"/>
      <c r="F1" s="1123"/>
      <c r="G1" s="1123"/>
      <c r="H1" s="186"/>
      <c r="I1" s="1128" t="s">
        <v>283</v>
      </c>
      <c r="J1" s="1128"/>
      <c r="K1" s="1128"/>
      <c r="L1" s="1128"/>
      <c r="M1" s="1128"/>
      <c r="N1" s="186"/>
      <c r="O1" s="1130" t="s">
        <v>285</v>
      </c>
      <c r="P1" s="1130"/>
      <c r="Q1" s="186"/>
      <c r="R1" s="1132" t="s">
        <v>287</v>
      </c>
      <c r="S1" s="1132"/>
      <c r="T1" s="166"/>
      <c r="Y1" s="4"/>
      <c r="Z1" s="4"/>
      <c r="AA1" s="4"/>
      <c r="AB1" s="4"/>
      <c r="AC1" s="4"/>
      <c r="AG1" s="4"/>
      <c r="AH1" s="4"/>
    </row>
    <row r="2" spans="1:36" s="5" customFormat="1" ht="18" customHeight="1">
      <c r="A2" s="1162"/>
      <c r="B2" s="1104"/>
      <c r="C2" s="1123"/>
      <c r="D2" s="1123"/>
      <c r="E2" s="1123"/>
      <c r="F2" s="1123"/>
      <c r="G2" s="1123"/>
      <c r="H2" s="187"/>
      <c r="I2" s="1128"/>
      <c r="J2" s="1128"/>
      <c r="K2" s="1128"/>
      <c r="L2" s="1128"/>
      <c r="M2" s="1128"/>
      <c r="N2" s="187"/>
      <c r="O2" s="1130"/>
      <c r="P2" s="1130"/>
      <c r="Q2" s="187"/>
      <c r="R2" s="1132"/>
      <c r="S2" s="1132"/>
      <c r="T2" s="167"/>
      <c r="Y2" s="4"/>
      <c r="Z2" s="4"/>
      <c r="AA2" s="4"/>
      <c r="AB2" s="4"/>
      <c r="AC2" s="4"/>
      <c r="AG2" s="4"/>
      <c r="AH2" s="4"/>
    </row>
    <row r="3" spans="1:36" s="5" customFormat="1" ht="13" customHeight="1">
      <c r="A3" s="1162"/>
      <c r="B3" s="1104"/>
      <c r="C3" s="1123"/>
      <c r="D3" s="1123"/>
      <c r="E3" s="1123"/>
      <c r="F3" s="1123"/>
      <c r="G3" s="1123"/>
      <c r="H3" s="186"/>
      <c r="I3" s="1128"/>
      <c r="J3" s="1128"/>
      <c r="K3" s="1128"/>
      <c r="L3" s="1128"/>
      <c r="M3" s="1128"/>
      <c r="N3" s="186"/>
      <c r="O3" s="1130"/>
      <c r="P3" s="1130"/>
      <c r="Q3" s="186"/>
      <c r="R3" s="1132"/>
      <c r="S3" s="1132"/>
      <c r="T3" s="166"/>
      <c r="Y3" s="4"/>
      <c r="Z3" s="4"/>
      <c r="AA3" s="4"/>
      <c r="AB3" s="4"/>
      <c r="AC3" s="4"/>
      <c r="AG3" s="4"/>
      <c r="AH3" s="4"/>
    </row>
    <row r="4" spans="1:36" s="5" customFormat="1" ht="16" customHeight="1">
      <c r="A4" s="1162"/>
      <c r="B4" s="1104"/>
      <c r="C4" s="1123"/>
      <c r="D4" s="1123"/>
      <c r="E4" s="1123"/>
      <c r="F4" s="1123"/>
      <c r="G4" s="1123"/>
      <c r="H4" s="186"/>
      <c r="I4" s="1128"/>
      <c r="J4" s="1128"/>
      <c r="K4" s="1128"/>
      <c r="L4" s="1128"/>
      <c r="M4" s="1128"/>
      <c r="N4" s="186"/>
      <c r="O4" s="1130"/>
      <c r="P4" s="1130"/>
      <c r="Q4" s="186"/>
      <c r="R4" s="1132"/>
      <c r="S4" s="1132"/>
      <c r="T4" s="166"/>
      <c r="Y4" s="4"/>
      <c r="Z4" s="4"/>
      <c r="AA4" s="4"/>
      <c r="AB4" s="4"/>
      <c r="AC4" s="4"/>
      <c r="AG4" s="4"/>
      <c r="AH4" s="4"/>
    </row>
    <row r="5" spans="1:36" s="5" customFormat="1" ht="15" customHeight="1">
      <c r="A5" s="1162"/>
      <c r="B5" s="1105" t="s">
        <v>280</v>
      </c>
      <c r="C5" s="1123"/>
      <c r="D5" s="1123"/>
      <c r="E5" s="1123"/>
      <c r="F5" s="1123"/>
      <c r="G5" s="1123"/>
      <c r="H5" s="186"/>
      <c r="I5" s="1128"/>
      <c r="J5" s="1128"/>
      <c r="K5" s="1128"/>
      <c r="L5" s="1128"/>
      <c r="M5" s="1128"/>
      <c r="N5" s="186"/>
      <c r="O5" s="1130"/>
      <c r="P5" s="1130"/>
      <c r="Q5" s="186"/>
      <c r="R5" s="1133" t="s">
        <v>284</v>
      </c>
      <c r="S5" s="1133"/>
      <c r="T5" s="166"/>
      <c r="Y5" s="4"/>
      <c r="Z5" s="4"/>
      <c r="AA5" s="4"/>
      <c r="AB5" s="4"/>
      <c r="AC5" s="4"/>
      <c r="AG5" s="4"/>
      <c r="AH5" s="4"/>
    </row>
    <row r="6" spans="1:36" s="5" customFormat="1" ht="15" customHeight="1">
      <c r="A6" s="1162"/>
      <c r="B6" s="1105"/>
      <c r="C6" s="1123"/>
      <c r="D6" s="1123"/>
      <c r="E6" s="1123"/>
      <c r="F6" s="1123"/>
      <c r="G6" s="1123"/>
      <c r="H6" s="185"/>
      <c r="I6" s="1128"/>
      <c r="J6" s="1128"/>
      <c r="K6" s="1128"/>
      <c r="L6" s="1128"/>
      <c r="M6" s="1128"/>
      <c r="N6" s="185"/>
      <c r="O6" s="1130"/>
      <c r="P6" s="1130"/>
      <c r="Q6" s="185"/>
      <c r="R6" s="1133"/>
      <c r="S6" s="1133"/>
      <c r="Y6" s="4"/>
      <c r="Z6" s="4"/>
      <c r="AA6" s="4"/>
      <c r="AB6" s="4"/>
      <c r="AC6" s="4"/>
      <c r="AG6" s="4"/>
      <c r="AH6" s="4"/>
    </row>
    <row r="7" spans="1:36" ht="15.75" customHeight="1" thickBot="1">
      <c r="A7" s="1162"/>
      <c r="B7" s="1106"/>
      <c r="C7" s="1124"/>
      <c r="D7" s="1124"/>
      <c r="E7" s="1124"/>
      <c r="F7" s="1124"/>
      <c r="G7" s="1124"/>
      <c r="H7" s="184"/>
      <c r="I7" s="1129"/>
      <c r="J7" s="1129"/>
      <c r="K7" s="1129"/>
      <c r="L7" s="1129"/>
      <c r="M7" s="1129"/>
      <c r="N7" s="184"/>
      <c r="O7" s="1131"/>
      <c r="P7" s="1131"/>
      <c r="Q7" s="184"/>
      <c r="R7" s="1134"/>
      <c r="S7" s="1134"/>
      <c r="X7" s="1"/>
      <c r="AC7" s="2"/>
      <c r="AF7" s="1"/>
      <c r="AH7" s="2"/>
    </row>
    <row r="8" spans="1:36" ht="15.75" customHeight="1" thickTop="1">
      <c r="A8" s="1162"/>
      <c r="B8" s="1107" t="s">
        <v>50</v>
      </c>
      <c r="C8" s="1115" t="s">
        <v>61</v>
      </c>
      <c r="D8" s="258" t="s">
        <v>60</v>
      </c>
      <c r="E8" s="1158" t="s">
        <v>59</v>
      </c>
      <c r="F8" s="1158"/>
      <c r="G8" s="48" t="s">
        <v>49</v>
      </c>
      <c r="H8" s="2"/>
      <c r="I8" s="49" t="s">
        <v>56</v>
      </c>
      <c r="J8" s="174" t="s">
        <v>55</v>
      </c>
      <c r="K8" s="1159" t="s">
        <v>307</v>
      </c>
      <c r="L8" s="1160"/>
      <c r="M8" s="48" t="s">
        <v>49</v>
      </c>
      <c r="N8" s="2"/>
      <c r="O8" s="1115" t="s">
        <v>54</v>
      </c>
      <c r="P8" s="1161"/>
      <c r="Q8" s="2"/>
      <c r="R8" s="1115" t="s">
        <v>291</v>
      </c>
      <c r="S8" s="1116"/>
      <c r="T8" s="4"/>
      <c r="U8" s="38"/>
      <c r="V8" s="1148" t="s">
        <v>499</v>
      </c>
      <c r="X8" s="1"/>
      <c r="Y8" s="1148" t="s">
        <v>58</v>
      </c>
      <c r="Z8" s="49" t="s">
        <v>56</v>
      </c>
      <c r="AA8" s="149" t="s">
        <v>55</v>
      </c>
      <c r="AB8" s="1144" t="s">
        <v>57</v>
      </c>
      <c r="AC8" s="1145"/>
      <c r="AD8" s="145" t="s">
        <v>49</v>
      </c>
      <c r="AE8" s="39"/>
      <c r="AF8" s="1"/>
      <c r="AG8" s="1146" t="s">
        <v>52</v>
      </c>
      <c r="AH8" s="1147"/>
      <c r="AJ8" s="48" t="s">
        <v>49</v>
      </c>
    </row>
    <row r="9" spans="1:36" ht="15.75" customHeight="1" thickBot="1">
      <c r="A9" s="1162"/>
      <c r="B9" s="1108"/>
      <c r="C9" s="1157"/>
      <c r="D9" s="259" t="s">
        <v>48</v>
      </c>
      <c r="E9" s="826" t="s">
        <v>37</v>
      </c>
      <c r="F9" s="259" t="s">
        <v>36</v>
      </c>
      <c r="G9" s="47" t="s">
        <v>47</v>
      </c>
      <c r="H9" s="2"/>
      <c r="I9" s="223" t="s">
        <v>44</v>
      </c>
      <c r="J9" s="44" t="s">
        <v>43</v>
      </c>
      <c r="K9" s="259" t="s">
        <v>42</v>
      </c>
      <c r="L9" s="43" t="s">
        <v>41</v>
      </c>
      <c r="M9" s="206" t="s">
        <v>40</v>
      </c>
      <c r="N9" s="2"/>
      <c r="O9" s="534" t="s">
        <v>37</v>
      </c>
      <c r="P9" s="40" t="s">
        <v>36</v>
      </c>
      <c r="Q9" s="42"/>
      <c r="R9" s="534" t="s">
        <v>37</v>
      </c>
      <c r="S9" s="40" t="s">
        <v>36</v>
      </c>
      <c r="T9" s="2"/>
      <c r="U9" s="38"/>
      <c r="V9" s="1149"/>
      <c r="X9" s="1"/>
      <c r="Y9" s="1149"/>
      <c r="Z9" s="146" t="s">
        <v>46</v>
      </c>
      <c r="AA9" s="45" t="s">
        <v>45</v>
      </c>
      <c r="AB9" s="45" t="s">
        <v>37</v>
      </c>
      <c r="AC9" s="46" t="s">
        <v>36</v>
      </c>
      <c r="AD9" s="147" t="s">
        <v>40</v>
      </c>
      <c r="AE9" s="38"/>
      <c r="AF9" s="1"/>
      <c r="AG9" s="41" t="s">
        <v>37</v>
      </c>
      <c r="AH9" s="40" t="s">
        <v>38</v>
      </c>
      <c r="AJ9" s="47" t="s">
        <v>47</v>
      </c>
    </row>
    <row r="10" spans="1:36" ht="15.75" customHeight="1" thickTop="1">
      <c r="A10" s="1162"/>
      <c r="B10" s="159"/>
      <c r="D10" s="224"/>
      <c r="E10" s="827"/>
      <c r="F10" s="224"/>
      <c r="G10" s="156"/>
      <c r="H10" s="2"/>
      <c r="I10" s="208"/>
      <c r="J10" s="208"/>
      <c r="K10" s="208"/>
      <c r="L10" s="208"/>
      <c r="M10" s="208"/>
      <c r="N10" s="2"/>
      <c r="O10" s="579"/>
      <c r="P10" s="152"/>
      <c r="Q10" s="2"/>
      <c r="S10" s="151"/>
      <c r="T10" s="2"/>
      <c r="U10" s="38"/>
      <c r="V10" s="38"/>
      <c r="X10" s="1"/>
      <c r="Z10" s="38"/>
      <c r="AA10" s="38"/>
      <c r="AB10" s="38"/>
      <c r="AC10" s="38"/>
      <c r="AD10" s="38"/>
      <c r="AE10" s="38"/>
      <c r="AF10" s="1"/>
      <c r="AH10" s="2"/>
      <c r="AJ10" s="38"/>
    </row>
    <row r="11" spans="1:36" ht="15" customHeight="1" thickBot="1">
      <c r="A11" s="1163"/>
      <c r="G11" s="290"/>
      <c r="H11" s="39"/>
      <c r="I11" s="153"/>
      <c r="J11" s="153"/>
      <c r="L11" s="153"/>
      <c r="M11" s="153"/>
      <c r="N11" s="2"/>
      <c r="O11" s="579"/>
      <c r="P11" s="152"/>
      <c r="Q11" s="2"/>
      <c r="S11" s="151"/>
      <c r="T11" s="2"/>
      <c r="U11" s="7"/>
      <c r="V11" s="7"/>
      <c r="X11" s="1"/>
      <c r="AC11" s="2"/>
      <c r="AF11" s="1"/>
      <c r="AH11" s="2"/>
    </row>
    <row r="12" spans="1:36" s="179" customFormat="1" ht="15" customHeight="1" thickTop="1">
      <c r="A12" s="1150" t="s">
        <v>35</v>
      </c>
      <c r="B12" s="176"/>
      <c r="C12" s="260"/>
      <c r="D12" s="261"/>
      <c r="E12" s="829"/>
      <c r="F12" s="261"/>
      <c r="G12" s="36"/>
      <c r="H12" s="262"/>
      <c r="I12" s="263"/>
      <c r="J12" s="264"/>
      <c r="K12" s="264"/>
      <c r="L12" s="265"/>
      <c r="M12" s="266"/>
      <c r="N12" s="180"/>
      <c r="O12" s="833"/>
      <c r="P12" s="267"/>
      <c r="Q12" s="180"/>
      <c r="R12" s="834"/>
      <c r="S12" s="268"/>
      <c r="T12" s="180"/>
      <c r="U12" s="181"/>
      <c r="V12" s="1154" t="s">
        <v>34</v>
      </c>
      <c r="Y12" s="181"/>
      <c r="Z12" s="182"/>
      <c r="AA12" s="178"/>
      <c r="AB12" s="178"/>
      <c r="AC12" s="178"/>
      <c r="AD12" s="183"/>
      <c r="AE12" s="177"/>
      <c r="AG12" s="180"/>
      <c r="AH12" s="180"/>
      <c r="AJ12" s="183"/>
    </row>
    <row r="13" spans="1:36" ht="15.75" customHeight="1">
      <c r="A13" s="1151"/>
      <c r="B13" s="161" t="s">
        <v>156</v>
      </c>
      <c r="C13" s="59">
        <v>1992</v>
      </c>
      <c r="D13" s="30" t="s">
        <v>33</v>
      </c>
      <c r="E13" s="830">
        <f>160.3*0.00004</f>
        <v>6.412000000000001E-3</v>
      </c>
      <c r="F13" s="252" t="s">
        <v>298</v>
      </c>
      <c r="G13" s="287" t="s">
        <v>231</v>
      </c>
      <c r="H13" s="39"/>
      <c r="I13" s="22" t="s">
        <v>2</v>
      </c>
      <c r="J13" s="14"/>
      <c r="K13" s="30">
        <v>3</v>
      </c>
      <c r="L13" s="211">
        <v>3</v>
      </c>
      <c r="M13" s="269"/>
      <c r="N13" s="2"/>
      <c r="O13" s="671">
        <f>L13/E13</f>
        <v>467.87273861509664</v>
      </c>
      <c r="P13" s="242" t="s">
        <v>297</v>
      </c>
      <c r="Q13" s="2"/>
      <c r="R13" s="542">
        <f>O13</f>
        <v>467.87273861509664</v>
      </c>
      <c r="S13" s="242" t="s">
        <v>297</v>
      </c>
      <c r="T13" s="2"/>
      <c r="U13" s="7"/>
      <c r="V13" s="1155"/>
      <c r="X13" s="1"/>
      <c r="Y13" s="7"/>
      <c r="Z13" s="144" t="s">
        <v>32</v>
      </c>
      <c r="AA13" s="15" t="s">
        <v>11</v>
      </c>
      <c r="AB13" s="15"/>
      <c r="AC13" s="15"/>
      <c r="AD13" s="16"/>
      <c r="AE13" s="8"/>
      <c r="AF13" s="1"/>
      <c r="AH13" s="2"/>
      <c r="AJ13" s="77" t="s">
        <v>231</v>
      </c>
    </row>
    <row r="14" spans="1:36" ht="15.75" customHeight="1">
      <c r="A14" s="1151"/>
      <c r="B14" s="162"/>
      <c r="C14" s="83"/>
      <c r="D14" s="31"/>
      <c r="E14" s="831"/>
      <c r="F14" s="31"/>
      <c r="G14" s="24"/>
      <c r="H14" s="39"/>
      <c r="I14" s="23"/>
      <c r="J14" s="18"/>
      <c r="K14" s="31"/>
      <c r="L14" s="270"/>
      <c r="M14" s="232"/>
      <c r="N14" s="2"/>
      <c r="O14" s="639"/>
      <c r="P14" s="194"/>
      <c r="Q14" s="2"/>
      <c r="R14" s="543"/>
      <c r="S14" s="194"/>
      <c r="T14" s="2"/>
      <c r="U14" s="7"/>
      <c r="V14" s="1155"/>
      <c r="X14" s="1"/>
      <c r="Y14" s="7"/>
      <c r="Z14" s="21"/>
      <c r="AA14" s="19"/>
      <c r="AB14" s="19"/>
      <c r="AC14" s="19"/>
      <c r="AD14" s="20"/>
      <c r="AE14" s="8"/>
      <c r="AF14" s="1"/>
      <c r="AH14" s="2"/>
      <c r="AJ14" s="24"/>
    </row>
    <row r="15" spans="1:36" ht="15.75" customHeight="1">
      <c r="A15" s="1151"/>
      <c r="B15" s="161"/>
      <c r="C15" s="59"/>
      <c r="D15" s="30"/>
      <c r="E15" s="830"/>
      <c r="F15" s="30"/>
      <c r="G15" s="54"/>
      <c r="H15" s="39"/>
      <c r="I15" s="22"/>
      <c r="J15" s="14"/>
      <c r="K15" s="30"/>
      <c r="L15" s="271"/>
      <c r="M15" s="231"/>
      <c r="N15" s="2"/>
      <c r="O15" s="671"/>
      <c r="P15" s="196"/>
      <c r="Q15" s="2"/>
      <c r="R15" s="542"/>
      <c r="S15" s="196"/>
      <c r="T15" s="2"/>
      <c r="U15" s="7"/>
      <c r="V15" s="1155"/>
      <c r="X15" s="1"/>
      <c r="Y15" s="7"/>
      <c r="Z15" s="144"/>
      <c r="AA15" s="15"/>
      <c r="AB15" s="15"/>
      <c r="AC15" s="15"/>
      <c r="AD15" s="16"/>
      <c r="AE15" s="8"/>
      <c r="AF15" s="1"/>
      <c r="AH15" s="2"/>
      <c r="AJ15" s="54"/>
    </row>
    <row r="16" spans="1:36" ht="15.75" customHeight="1">
      <c r="A16" s="1151"/>
      <c r="B16" s="161" t="s">
        <v>139</v>
      </c>
      <c r="C16" s="59">
        <v>2000</v>
      </c>
      <c r="D16" s="30" t="s">
        <v>155</v>
      </c>
      <c r="E16" s="830">
        <f>169*0.00004</f>
        <v>6.7600000000000004E-3</v>
      </c>
      <c r="F16" s="252" t="s">
        <v>298</v>
      </c>
      <c r="G16" s="287" t="s">
        <v>231</v>
      </c>
      <c r="H16" s="39"/>
      <c r="I16" s="22"/>
      <c r="J16" s="14"/>
      <c r="K16" s="30"/>
      <c r="L16" s="213">
        <v>2.5</v>
      </c>
      <c r="M16" s="231"/>
      <c r="N16" s="2"/>
      <c r="O16" s="671">
        <f>L16/E16</f>
        <v>369.82248520710056</v>
      </c>
      <c r="P16" s="242" t="s">
        <v>297</v>
      </c>
      <c r="Q16" s="2"/>
      <c r="R16" s="542">
        <f>O16</f>
        <v>369.82248520710056</v>
      </c>
      <c r="S16" s="242" t="s">
        <v>297</v>
      </c>
      <c r="T16" s="2"/>
      <c r="U16" s="7"/>
      <c r="V16" s="1155"/>
      <c r="X16" s="1"/>
      <c r="Y16" s="7"/>
      <c r="Z16" s="144"/>
      <c r="AA16" s="15"/>
      <c r="AB16" s="15"/>
      <c r="AC16" s="15"/>
      <c r="AD16" s="16"/>
      <c r="AE16" s="8"/>
      <c r="AF16" s="1"/>
      <c r="AH16" s="2"/>
      <c r="AJ16" s="77" t="s">
        <v>231</v>
      </c>
    </row>
    <row r="17" spans="1:36" ht="15.75" customHeight="1">
      <c r="A17" s="1151"/>
      <c r="B17" s="162"/>
      <c r="C17" s="83"/>
      <c r="D17" s="31"/>
      <c r="E17" s="831"/>
      <c r="F17" s="31"/>
      <c r="G17" s="24"/>
      <c r="H17" s="39"/>
      <c r="I17" s="23"/>
      <c r="J17" s="18"/>
      <c r="K17" s="31"/>
      <c r="L17" s="270"/>
      <c r="M17" s="232"/>
      <c r="N17" s="2"/>
      <c r="O17" s="639"/>
      <c r="P17" s="194"/>
      <c r="Q17" s="2"/>
      <c r="R17" s="543"/>
      <c r="S17" s="194"/>
      <c r="T17" s="2"/>
      <c r="U17" s="7"/>
      <c r="V17" s="1155"/>
      <c r="X17" s="1"/>
      <c r="Y17" s="7"/>
      <c r="Z17" s="21"/>
      <c r="AA17" s="19"/>
      <c r="AB17" s="19"/>
      <c r="AC17" s="19"/>
      <c r="AD17" s="20"/>
      <c r="AE17" s="8"/>
      <c r="AF17" s="1"/>
      <c r="AH17" s="2"/>
      <c r="AJ17" s="24"/>
    </row>
    <row r="18" spans="1:36" s="5" customFormat="1" ht="15.75" customHeight="1">
      <c r="A18" s="1151"/>
      <c r="B18" s="161" t="s">
        <v>898</v>
      </c>
      <c r="C18" s="272">
        <v>2000</v>
      </c>
      <c r="D18" s="30" t="s">
        <v>31</v>
      </c>
      <c r="E18" s="830">
        <v>3.8E-3</v>
      </c>
      <c r="F18" s="252" t="s">
        <v>298</v>
      </c>
      <c r="G18" s="32"/>
      <c r="H18" s="42"/>
      <c r="I18" s="59" t="s">
        <v>19</v>
      </c>
      <c r="J18" s="30" t="s">
        <v>18</v>
      </c>
      <c r="K18" s="30"/>
      <c r="L18" s="211">
        <v>0.1</v>
      </c>
      <c r="M18" s="273" t="s">
        <v>29</v>
      </c>
      <c r="N18" s="4"/>
      <c r="O18" s="671">
        <f>L18/E18</f>
        <v>26.315789473684212</v>
      </c>
      <c r="P18" s="242" t="s">
        <v>297</v>
      </c>
      <c r="Q18" s="4"/>
      <c r="R18" s="542">
        <f>O18</f>
        <v>26.315789473684212</v>
      </c>
      <c r="S18" s="242" t="s">
        <v>297</v>
      </c>
      <c r="T18" s="4"/>
      <c r="U18" s="28"/>
      <c r="V18" s="1155"/>
      <c r="Y18" s="28"/>
      <c r="Z18" s="27" t="s">
        <v>22</v>
      </c>
      <c r="AA18" s="17" t="s">
        <v>21</v>
      </c>
      <c r="AB18" s="17"/>
      <c r="AC18" s="17"/>
      <c r="AD18" s="26" t="s">
        <v>30</v>
      </c>
      <c r="AE18" s="25"/>
      <c r="AG18" s="4"/>
      <c r="AH18" s="4"/>
      <c r="AJ18" s="32"/>
    </row>
    <row r="19" spans="1:36" ht="15.75" customHeight="1">
      <c r="A19" s="1151"/>
      <c r="B19" s="163"/>
      <c r="C19" s="83"/>
      <c r="D19" s="31"/>
      <c r="E19" s="831"/>
      <c r="F19" s="31"/>
      <c r="G19" s="20"/>
      <c r="H19" s="39"/>
      <c r="I19" s="23"/>
      <c r="J19" s="18"/>
      <c r="K19" s="31"/>
      <c r="L19" s="212"/>
      <c r="M19" s="227"/>
      <c r="N19" s="2"/>
      <c r="O19" s="639"/>
      <c r="P19" s="194"/>
      <c r="Q19" s="2"/>
      <c r="R19" s="543"/>
      <c r="S19" s="194"/>
      <c r="T19" s="2"/>
      <c r="U19" s="7"/>
      <c r="V19" s="1155"/>
      <c r="X19" s="1"/>
      <c r="Y19" s="7"/>
      <c r="Z19" s="21"/>
      <c r="AA19" s="19"/>
      <c r="AB19" s="19"/>
      <c r="AC19" s="19"/>
      <c r="AD19" s="20"/>
      <c r="AE19" s="8"/>
      <c r="AF19" s="1"/>
      <c r="AH19" s="2"/>
      <c r="AJ19" s="20"/>
    </row>
    <row r="20" spans="1:36" ht="15.75" customHeight="1">
      <c r="A20" s="1151"/>
      <c r="B20" s="164"/>
      <c r="C20" s="59"/>
      <c r="D20" s="30"/>
      <c r="E20" s="830"/>
      <c r="F20" s="30"/>
      <c r="G20" s="16"/>
      <c r="H20" s="39"/>
      <c r="I20" s="22"/>
      <c r="J20" s="14"/>
      <c r="K20" s="30"/>
      <c r="L20" s="211"/>
      <c r="M20" s="226"/>
      <c r="N20" s="2"/>
      <c r="O20" s="671"/>
      <c r="P20" s="196"/>
      <c r="Q20" s="2"/>
      <c r="R20" s="542"/>
      <c r="S20" s="196"/>
      <c r="T20" s="2"/>
      <c r="U20" s="7"/>
      <c r="V20" s="1155"/>
      <c r="X20" s="1"/>
      <c r="Y20" s="7"/>
      <c r="Z20" s="144"/>
      <c r="AA20" s="15"/>
      <c r="AB20" s="15"/>
      <c r="AC20" s="15"/>
      <c r="AD20" s="16"/>
      <c r="AE20" s="8"/>
      <c r="AF20" s="1"/>
      <c r="AH20" s="2"/>
      <c r="AJ20" s="16"/>
    </row>
    <row r="21" spans="1:36" ht="15.75" customHeight="1">
      <c r="A21" s="1151"/>
      <c r="B21" s="161" t="s">
        <v>152</v>
      </c>
      <c r="C21" s="59">
        <v>2006</v>
      </c>
      <c r="D21" s="30" t="s">
        <v>154</v>
      </c>
      <c r="E21" s="830">
        <v>5.96E-3</v>
      </c>
      <c r="F21" s="252" t="s">
        <v>298</v>
      </c>
      <c r="G21" s="16"/>
      <c r="H21" s="39"/>
      <c r="I21" s="22" t="s">
        <v>2</v>
      </c>
      <c r="J21" s="14"/>
      <c r="K21" s="30"/>
      <c r="L21" s="211">
        <v>0.6</v>
      </c>
      <c r="M21" s="226" t="s">
        <v>153</v>
      </c>
      <c r="N21" s="2"/>
      <c r="O21" s="671">
        <f>L21/E21</f>
        <v>100.67114093959731</v>
      </c>
      <c r="P21" s="242" t="s">
        <v>297</v>
      </c>
      <c r="Q21" s="2"/>
      <c r="R21" s="542">
        <f>O21</f>
        <v>100.67114093959731</v>
      </c>
      <c r="S21" s="242" t="s">
        <v>297</v>
      </c>
      <c r="T21" s="2"/>
      <c r="U21" s="7"/>
      <c r="V21" s="1155"/>
      <c r="X21" s="1"/>
      <c r="Y21" s="7"/>
      <c r="Z21" s="144" t="s">
        <v>5</v>
      </c>
      <c r="AA21" s="15" t="s">
        <v>14</v>
      </c>
      <c r="AB21" s="15"/>
      <c r="AC21" s="15"/>
      <c r="AD21" s="16"/>
      <c r="AE21" s="8"/>
      <c r="AF21" s="1"/>
      <c r="AH21" s="2"/>
      <c r="AJ21" s="16"/>
    </row>
    <row r="22" spans="1:36" ht="15.75" customHeight="1">
      <c r="A22" s="1151"/>
      <c r="B22" s="163"/>
      <c r="C22" s="83"/>
      <c r="D22" s="31"/>
      <c r="E22" s="831"/>
      <c r="F22" s="31"/>
      <c r="G22" s="20"/>
      <c r="H22" s="39"/>
      <c r="I22" s="23"/>
      <c r="J22" s="18"/>
      <c r="K22" s="31"/>
      <c r="L22" s="212"/>
      <c r="M22" s="227"/>
      <c r="N22" s="2"/>
      <c r="O22" s="639"/>
      <c r="P22" s="194"/>
      <c r="Q22" s="2"/>
      <c r="R22" s="543"/>
      <c r="S22" s="194"/>
      <c r="T22" s="2"/>
      <c r="U22" s="7"/>
      <c r="V22" s="1155"/>
      <c r="X22" s="1"/>
      <c r="Y22" s="7"/>
      <c r="Z22" s="21"/>
      <c r="AA22" s="19"/>
      <c r="AB22" s="19"/>
      <c r="AC22" s="19"/>
      <c r="AD22" s="20"/>
      <c r="AE22" s="8"/>
      <c r="AF22" s="1"/>
      <c r="AH22" s="2"/>
      <c r="AJ22" s="20"/>
    </row>
    <row r="23" spans="1:36" ht="15.75" customHeight="1">
      <c r="A23" s="1151"/>
      <c r="B23" s="164"/>
      <c r="C23" s="59"/>
      <c r="D23" s="30"/>
      <c r="E23" s="830"/>
      <c r="F23" s="30"/>
      <c r="G23" s="16"/>
      <c r="H23" s="39"/>
      <c r="I23" s="22"/>
      <c r="J23" s="14"/>
      <c r="K23" s="30"/>
      <c r="L23" s="211"/>
      <c r="M23" s="226"/>
      <c r="N23" s="2"/>
      <c r="O23" s="671"/>
      <c r="P23" s="196"/>
      <c r="Q23" s="2"/>
      <c r="R23" s="542"/>
      <c r="S23" s="196"/>
      <c r="T23" s="2"/>
      <c r="U23" s="7"/>
      <c r="V23" s="1155"/>
      <c r="X23" s="1"/>
      <c r="Y23" s="7"/>
      <c r="Z23" s="144"/>
      <c r="AA23" s="15"/>
      <c r="AB23" s="15"/>
      <c r="AC23" s="15"/>
      <c r="AD23" s="16"/>
      <c r="AE23" s="8"/>
      <c r="AF23" s="1"/>
      <c r="AH23" s="2"/>
      <c r="AJ23" s="16"/>
    </row>
    <row r="24" spans="1:36" s="5" customFormat="1" ht="15.75" customHeight="1">
      <c r="A24" s="1151"/>
      <c r="B24" s="161" t="s">
        <v>17</v>
      </c>
      <c r="C24" s="59">
        <v>2000</v>
      </c>
      <c r="D24" s="30" t="s">
        <v>7</v>
      </c>
      <c r="E24" s="830">
        <v>5.0299999999999997E-3</v>
      </c>
      <c r="F24" s="252" t="s">
        <v>298</v>
      </c>
      <c r="G24" s="29" t="s">
        <v>23</v>
      </c>
      <c r="H24" s="42"/>
      <c r="I24" s="59" t="s">
        <v>2</v>
      </c>
      <c r="J24" s="30" t="s">
        <v>27</v>
      </c>
      <c r="K24" s="274">
        <v>0.04</v>
      </c>
      <c r="L24" s="213">
        <v>0.04</v>
      </c>
      <c r="M24" s="275" t="s">
        <v>26</v>
      </c>
      <c r="N24" s="4"/>
      <c r="O24" s="671">
        <f>L24/E24</f>
        <v>7.9522862823061633</v>
      </c>
      <c r="P24" s="242" t="s">
        <v>297</v>
      </c>
      <c r="Q24" s="4"/>
      <c r="R24" s="542">
        <f>O24</f>
        <v>7.9522862823061633</v>
      </c>
      <c r="S24" s="242" t="s">
        <v>297</v>
      </c>
      <c r="T24" s="4"/>
      <c r="U24" s="28"/>
      <c r="V24" s="1155"/>
      <c r="Y24" s="28"/>
      <c r="Z24" s="27" t="s">
        <v>5</v>
      </c>
      <c r="AA24" s="17" t="s">
        <v>25</v>
      </c>
      <c r="AB24" s="17"/>
      <c r="AC24" s="17"/>
      <c r="AD24" s="26"/>
      <c r="AE24" s="25"/>
      <c r="AG24" s="4"/>
      <c r="AH24" s="4"/>
      <c r="AJ24" s="29" t="s">
        <v>23</v>
      </c>
    </row>
    <row r="25" spans="1:36" s="5" customFormat="1" ht="15.75" customHeight="1">
      <c r="A25" s="1151"/>
      <c r="B25" s="161" t="s">
        <v>17</v>
      </c>
      <c r="C25" s="59">
        <v>2000</v>
      </c>
      <c r="D25" s="30" t="s">
        <v>7</v>
      </c>
      <c r="E25" s="830">
        <v>5.0299999999999997E-3</v>
      </c>
      <c r="F25" s="252" t="s">
        <v>298</v>
      </c>
      <c r="G25" s="29" t="s">
        <v>23</v>
      </c>
      <c r="H25" s="42"/>
      <c r="I25" s="59" t="s">
        <v>19</v>
      </c>
      <c r="J25" s="30" t="s">
        <v>24</v>
      </c>
      <c r="K25" s="274">
        <v>0.04</v>
      </c>
      <c r="L25" s="213">
        <v>0.04</v>
      </c>
      <c r="M25" s="275"/>
      <c r="N25" s="4"/>
      <c r="O25" s="671">
        <f>L25/E25</f>
        <v>7.9522862823061633</v>
      </c>
      <c r="P25" s="242" t="s">
        <v>297</v>
      </c>
      <c r="Q25" s="4"/>
      <c r="R25" s="542">
        <f>O25</f>
        <v>7.9522862823061633</v>
      </c>
      <c r="S25" s="242" t="s">
        <v>297</v>
      </c>
      <c r="T25" s="4"/>
      <c r="U25" s="28"/>
      <c r="V25" s="1155"/>
      <c r="Y25" s="28"/>
      <c r="Z25" s="27" t="s">
        <v>5</v>
      </c>
      <c r="AA25" s="17" t="s">
        <v>25</v>
      </c>
      <c r="AB25" s="17"/>
      <c r="AC25" s="17"/>
      <c r="AD25" s="26"/>
      <c r="AE25" s="25"/>
      <c r="AG25" s="4"/>
      <c r="AH25" s="4"/>
      <c r="AJ25" s="29" t="s">
        <v>23</v>
      </c>
    </row>
    <row r="26" spans="1:36" s="5" customFormat="1" ht="15.75" customHeight="1">
      <c r="A26" s="1151"/>
      <c r="B26" s="161" t="s">
        <v>17</v>
      </c>
      <c r="C26" s="59">
        <v>2000</v>
      </c>
      <c r="D26" s="30" t="s">
        <v>7</v>
      </c>
      <c r="E26" s="830">
        <v>5.0299999999999997E-3</v>
      </c>
      <c r="F26" s="252" t="s">
        <v>298</v>
      </c>
      <c r="G26" s="29" t="s">
        <v>23</v>
      </c>
      <c r="H26" s="42"/>
      <c r="I26" s="59" t="s">
        <v>19</v>
      </c>
      <c r="J26" s="30" t="s">
        <v>18</v>
      </c>
      <c r="K26" s="274">
        <v>0.7</v>
      </c>
      <c r="L26" s="213">
        <v>0.7</v>
      </c>
      <c r="M26" s="275"/>
      <c r="N26" s="4"/>
      <c r="O26" s="671">
        <f>L26/E26</f>
        <v>139.16500994035786</v>
      </c>
      <c r="P26" s="242" t="s">
        <v>297</v>
      </c>
      <c r="Q26" s="4"/>
      <c r="R26" s="542">
        <f>O26</f>
        <v>139.16500994035786</v>
      </c>
      <c r="S26" s="242" t="s">
        <v>297</v>
      </c>
      <c r="T26" s="4"/>
      <c r="U26" s="28"/>
      <c r="V26" s="1155"/>
      <c r="Y26" s="28"/>
      <c r="Z26" s="27" t="s">
        <v>22</v>
      </c>
      <c r="AA26" s="17" t="s">
        <v>21</v>
      </c>
      <c r="AB26" s="17"/>
      <c r="AC26" s="17"/>
      <c r="AD26" s="26" t="s">
        <v>20</v>
      </c>
      <c r="AE26" s="25"/>
      <c r="AG26" s="4"/>
      <c r="AH26" s="4"/>
      <c r="AJ26" s="29" t="s">
        <v>23</v>
      </c>
    </row>
    <row r="27" spans="1:36" ht="15.75" customHeight="1">
      <c r="A27" s="1151"/>
      <c r="B27" s="163"/>
      <c r="C27" s="83"/>
      <c r="D27" s="31"/>
      <c r="E27" s="831"/>
      <c r="F27" s="31"/>
      <c r="G27" s="24"/>
      <c r="H27" s="39"/>
      <c r="I27" s="23"/>
      <c r="J27" s="18"/>
      <c r="K27" s="18"/>
      <c r="L27" s="212"/>
      <c r="M27" s="227"/>
      <c r="N27" s="2"/>
      <c r="O27" s="639"/>
      <c r="P27" s="194"/>
      <c r="Q27" s="2"/>
      <c r="R27" s="543"/>
      <c r="S27" s="194"/>
      <c r="T27" s="2"/>
      <c r="U27" s="7"/>
      <c r="V27" s="1155"/>
      <c r="X27" s="1"/>
      <c r="Y27" s="7"/>
      <c r="Z27" s="21"/>
      <c r="AA27" s="19"/>
      <c r="AB27" s="19"/>
      <c r="AC27" s="19"/>
      <c r="AD27" s="20"/>
      <c r="AE27" s="8"/>
      <c r="AF27" s="1"/>
      <c r="AH27" s="2"/>
      <c r="AJ27" s="24"/>
    </row>
    <row r="28" spans="1:36" ht="15.75" customHeight="1">
      <c r="A28" s="1151"/>
      <c r="B28" s="164"/>
      <c r="C28" s="59"/>
      <c r="D28" s="30"/>
      <c r="E28" s="830"/>
      <c r="F28" s="30"/>
      <c r="G28" s="16"/>
      <c r="H28" s="39"/>
      <c r="I28" s="22"/>
      <c r="J28" s="14"/>
      <c r="K28" s="14"/>
      <c r="L28" s="276"/>
      <c r="M28" s="277"/>
      <c r="N28" s="2"/>
      <c r="O28" s="671"/>
      <c r="P28" s="196"/>
      <c r="Q28" s="2"/>
      <c r="R28" s="542"/>
      <c r="S28" s="196"/>
      <c r="T28" s="2"/>
      <c r="U28" s="7"/>
      <c r="V28" s="1155"/>
      <c r="X28" s="1"/>
      <c r="Y28" s="7"/>
      <c r="Z28" s="144"/>
      <c r="AA28" s="15"/>
      <c r="AB28" s="15"/>
      <c r="AC28" s="15"/>
      <c r="AD28" s="16"/>
      <c r="AE28" s="8"/>
      <c r="AF28" s="1"/>
      <c r="AH28" s="2"/>
      <c r="AJ28" s="16"/>
    </row>
    <row r="29" spans="1:36" ht="15.75" customHeight="1">
      <c r="A29" s="1152"/>
      <c r="B29" s="161" t="s">
        <v>136</v>
      </c>
      <c r="C29" s="59">
        <v>2006</v>
      </c>
      <c r="D29" s="30" t="s">
        <v>13</v>
      </c>
      <c r="E29" s="830">
        <v>5.96E-3</v>
      </c>
      <c r="F29" s="252" t="s">
        <v>298</v>
      </c>
      <c r="G29" s="16" t="s">
        <v>12</v>
      </c>
      <c r="H29" s="2"/>
      <c r="I29" s="22"/>
      <c r="J29" s="14"/>
      <c r="K29" s="14"/>
      <c r="L29" s="211">
        <v>0.3</v>
      </c>
      <c r="M29" s="226"/>
      <c r="N29" s="2"/>
      <c r="O29" s="671">
        <f>L29/E29</f>
        <v>50.335570469798654</v>
      </c>
      <c r="P29" s="242" t="s">
        <v>297</v>
      </c>
      <c r="Q29" s="2"/>
      <c r="R29" s="542">
        <f>O29</f>
        <v>50.335570469798654</v>
      </c>
      <c r="S29" s="242" t="s">
        <v>297</v>
      </c>
      <c r="T29" s="2"/>
      <c r="U29" s="7"/>
      <c r="V29" s="1155"/>
      <c r="X29" s="1"/>
      <c r="Y29" s="7"/>
      <c r="Z29" s="144" t="s">
        <v>16</v>
      </c>
      <c r="AA29" s="15" t="s">
        <v>15</v>
      </c>
      <c r="AB29" s="15"/>
      <c r="AC29" s="15"/>
      <c r="AD29" s="16"/>
      <c r="AE29" s="8"/>
      <c r="AF29" s="1"/>
      <c r="AH29" s="2"/>
      <c r="AJ29" s="16" t="s">
        <v>12</v>
      </c>
    </row>
    <row r="30" spans="1:36" ht="15.75" customHeight="1">
      <c r="A30" s="1152"/>
      <c r="B30" s="162"/>
      <c r="C30" s="83"/>
      <c r="D30" s="31"/>
      <c r="E30" s="831"/>
      <c r="F30" s="31"/>
      <c r="G30" s="20"/>
      <c r="H30" s="2"/>
      <c r="I30" s="23"/>
      <c r="J30" s="18"/>
      <c r="K30" s="18"/>
      <c r="L30" s="212"/>
      <c r="M30" s="227"/>
      <c r="N30" s="2"/>
      <c r="O30" s="639"/>
      <c r="P30" s="194"/>
      <c r="Q30" s="2"/>
      <c r="R30" s="543"/>
      <c r="S30" s="194"/>
      <c r="T30" s="2"/>
      <c r="U30" s="7"/>
      <c r="V30" s="1155"/>
      <c r="X30" s="1"/>
      <c r="Y30" s="7"/>
      <c r="Z30" s="21"/>
      <c r="AA30" s="19"/>
      <c r="AB30" s="19"/>
      <c r="AC30" s="19"/>
      <c r="AD30" s="20"/>
      <c r="AE30" s="8"/>
      <c r="AF30" s="1"/>
      <c r="AH30" s="2"/>
      <c r="AJ30" s="20"/>
    </row>
    <row r="31" spans="1:36" ht="15.75" customHeight="1">
      <c r="A31" s="1152"/>
      <c r="B31" s="161"/>
      <c r="C31" s="59"/>
      <c r="D31" s="30"/>
      <c r="E31" s="830"/>
      <c r="F31" s="30"/>
      <c r="G31" s="16"/>
      <c r="H31" s="2"/>
      <c r="I31" s="22"/>
      <c r="J31" s="14"/>
      <c r="K31" s="14"/>
      <c r="L31" s="211"/>
      <c r="M31" s="226"/>
      <c r="N31" s="2"/>
      <c r="O31" s="671"/>
      <c r="P31" s="196"/>
      <c r="Q31" s="2"/>
      <c r="R31" s="542"/>
      <c r="S31" s="196"/>
      <c r="T31" s="2"/>
      <c r="U31" s="7"/>
      <c r="V31" s="1155"/>
      <c r="X31" s="1"/>
      <c r="Y31" s="7"/>
      <c r="Z31" s="144"/>
      <c r="AA31" s="15"/>
      <c r="AB31" s="15"/>
      <c r="AC31" s="15"/>
      <c r="AD31" s="16"/>
      <c r="AE31" s="8"/>
      <c r="AF31" s="1"/>
      <c r="AH31" s="2"/>
      <c r="AJ31" s="16"/>
    </row>
    <row r="32" spans="1:36" ht="15.75" customHeight="1">
      <c r="A32" s="1152"/>
      <c r="B32" s="161" t="s">
        <v>8</v>
      </c>
      <c r="C32" s="59">
        <v>2006</v>
      </c>
      <c r="D32" s="30" t="s">
        <v>13</v>
      </c>
      <c r="E32" s="830">
        <v>5.96E-3</v>
      </c>
      <c r="F32" s="252" t="s">
        <v>298</v>
      </c>
      <c r="G32" s="287" t="s">
        <v>257</v>
      </c>
      <c r="H32" s="2"/>
      <c r="I32" s="22"/>
      <c r="J32" s="14"/>
      <c r="K32" s="14"/>
      <c r="L32" s="213">
        <v>0</v>
      </c>
      <c r="M32" s="226" t="s">
        <v>9</v>
      </c>
      <c r="N32" s="2"/>
      <c r="O32" s="671">
        <f>L32/E32</f>
        <v>0</v>
      </c>
      <c r="P32" s="242" t="s">
        <v>297</v>
      </c>
      <c r="Q32" s="2"/>
      <c r="R32" s="542">
        <f>O32</f>
        <v>0</v>
      </c>
      <c r="S32" s="242" t="s">
        <v>297</v>
      </c>
      <c r="T32" s="2"/>
      <c r="U32" s="7"/>
      <c r="V32" s="1155"/>
      <c r="X32" s="1"/>
      <c r="Y32" s="7"/>
      <c r="Z32" s="144" t="s">
        <v>11</v>
      </c>
      <c r="AA32" s="15" t="s">
        <v>10</v>
      </c>
      <c r="AB32" s="15"/>
      <c r="AC32" s="15"/>
      <c r="AD32" s="16"/>
      <c r="AE32" s="8"/>
      <c r="AF32" s="1"/>
      <c r="AH32" s="2"/>
      <c r="AJ32" s="93" t="s">
        <v>257</v>
      </c>
    </row>
    <row r="33" spans="1:36" ht="15.75" customHeight="1">
      <c r="A33" s="1152"/>
      <c r="B33" s="162"/>
      <c r="C33" s="83"/>
      <c r="D33" s="31"/>
      <c r="E33" s="831"/>
      <c r="F33" s="31"/>
      <c r="G33" s="20"/>
      <c r="H33" s="2"/>
      <c r="I33" s="23"/>
      <c r="J33" s="18"/>
      <c r="K33" s="18"/>
      <c r="L33" s="212"/>
      <c r="M33" s="232"/>
      <c r="N33" s="2"/>
      <c r="O33" s="639"/>
      <c r="P33" s="194"/>
      <c r="Q33" s="2"/>
      <c r="R33" s="543"/>
      <c r="S33" s="194"/>
      <c r="T33" s="2"/>
      <c r="U33" s="7"/>
      <c r="V33" s="1155"/>
      <c r="X33" s="1"/>
      <c r="Y33" s="7"/>
      <c r="Z33" s="21"/>
      <c r="AA33" s="19"/>
      <c r="AB33" s="19"/>
      <c r="AC33" s="19"/>
      <c r="AD33" s="20"/>
      <c r="AE33" s="8"/>
      <c r="AF33" s="1"/>
      <c r="AH33" s="2"/>
      <c r="AJ33" s="20"/>
    </row>
    <row r="34" spans="1:36" ht="15.75" customHeight="1">
      <c r="A34" s="1152"/>
      <c r="B34" s="161"/>
      <c r="C34" s="59"/>
      <c r="D34" s="30"/>
      <c r="E34" s="830"/>
      <c r="F34" s="30"/>
      <c r="G34" s="16"/>
      <c r="H34" s="2"/>
      <c r="I34" s="22"/>
      <c r="J34" s="14"/>
      <c r="K34" s="14"/>
      <c r="L34" s="211"/>
      <c r="M34" s="231"/>
      <c r="N34" s="2"/>
      <c r="O34" s="671"/>
      <c r="P34" s="196"/>
      <c r="Q34" s="2"/>
      <c r="R34" s="542"/>
      <c r="S34" s="196"/>
      <c r="T34" s="2"/>
      <c r="U34" s="7"/>
      <c r="V34" s="1155"/>
      <c r="X34" s="1"/>
      <c r="Y34" s="7"/>
      <c r="Z34" s="144"/>
      <c r="AA34" s="15"/>
      <c r="AB34" s="15"/>
      <c r="AC34" s="15"/>
      <c r="AD34" s="16"/>
      <c r="AE34" s="8"/>
      <c r="AF34" s="1"/>
      <c r="AH34" s="2"/>
      <c r="AJ34" s="16"/>
    </row>
    <row r="35" spans="1:36" ht="15.75" customHeight="1">
      <c r="A35" s="1152"/>
      <c r="B35" s="161" t="s">
        <v>0</v>
      </c>
      <c r="C35" s="59">
        <v>2006</v>
      </c>
      <c r="D35" s="30" t="s">
        <v>7</v>
      </c>
      <c r="E35" s="830">
        <v>4.0699999999999998E-3</v>
      </c>
      <c r="F35" s="252" t="s">
        <v>298</v>
      </c>
      <c r="G35" s="16" t="s">
        <v>6</v>
      </c>
      <c r="H35" s="2"/>
      <c r="I35" s="22" t="s">
        <v>2</v>
      </c>
      <c r="J35" s="14"/>
      <c r="K35" s="14"/>
      <c r="L35" s="211">
        <v>0.78</v>
      </c>
      <c r="M35" s="231"/>
      <c r="N35" s="2"/>
      <c r="O35" s="671">
        <f>L35/E35</f>
        <v>191.64619164619165</v>
      </c>
      <c r="P35" s="242" t="s">
        <v>297</v>
      </c>
      <c r="Q35" s="2"/>
      <c r="R35" s="542">
        <f>O35</f>
        <v>191.64619164619165</v>
      </c>
      <c r="S35" s="242" t="s">
        <v>297</v>
      </c>
      <c r="T35" s="2"/>
      <c r="U35" s="7"/>
      <c r="V35" s="1155"/>
      <c r="X35" s="1"/>
      <c r="Y35" s="7"/>
      <c r="Z35" s="144" t="s">
        <v>5</v>
      </c>
      <c r="AA35" s="15" t="s">
        <v>4</v>
      </c>
      <c r="AB35" s="15"/>
      <c r="AC35" s="15"/>
      <c r="AD35" s="16" t="s">
        <v>3</v>
      </c>
      <c r="AE35" s="8"/>
      <c r="AF35" s="1"/>
      <c r="AH35" s="2"/>
      <c r="AJ35" s="16" t="s">
        <v>6</v>
      </c>
    </row>
    <row r="36" spans="1:36" ht="15.75" customHeight="1" thickBot="1">
      <c r="A36" s="1153"/>
      <c r="B36" s="165"/>
      <c r="C36" s="278"/>
      <c r="D36" s="279"/>
      <c r="E36" s="832"/>
      <c r="F36" s="279"/>
      <c r="G36" s="12"/>
      <c r="H36" s="2"/>
      <c r="I36" s="50"/>
      <c r="J36" s="10"/>
      <c r="K36" s="10"/>
      <c r="L36" s="219"/>
      <c r="M36" s="233"/>
      <c r="N36" s="2"/>
      <c r="O36" s="775"/>
      <c r="P36" s="9"/>
      <c r="Q36" s="2"/>
      <c r="R36" s="825"/>
      <c r="S36" s="222"/>
      <c r="T36" s="2"/>
      <c r="U36" s="7"/>
      <c r="V36" s="1156"/>
      <c r="X36" s="1"/>
      <c r="Y36" s="7"/>
      <c r="Z36" s="148"/>
      <c r="AA36" s="11"/>
      <c r="AB36" s="11"/>
      <c r="AC36" s="11"/>
      <c r="AD36" s="12"/>
      <c r="AE36" s="8"/>
      <c r="AF36" s="1"/>
      <c r="AH36" s="2"/>
      <c r="AJ36" s="12"/>
    </row>
    <row r="37" spans="1:36" s="5" customFormat="1" ht="15.75" customHeight="1" thickTop="1">
      <c r="A37" s="1122"/>
      <c r="B37" s="4"/>
      <c r="C37" s="1125"/>
      <c r="D37" s="1125"/>
      <c r="E37" s="1125"/>
      <c r="F37" s="1125"/>
      <c r="G37" s="1125"/>
      <c r="H37" s="1125"/>
      <c r="I37" s="1125"/>
      <c r="J37" s="1125"/>
      <c r="K37" s="1125"/>
      <c r="L37" s="1125"/>
      <c r="M37" s="1125"/>
      <c r="N37" s="1125"/>
      <c r="O37" s="1125"/>
      <c r="P37" s="1125"/>
      <c r="Q37" s="1125"/>
      <c r="R37" s="1125"/>
      <c r="S37" s="1125"/>
      <c r="T37" s="1125"/>
      <c r="U37" s="1125"/>
      <c r="V37" s="1125"/>
      <c r="W37" s="1125"/>
      <c r="X37" s="4"/>
      <c r="Y37" s="4"/>
      <c r="Z37" s="4"/>
      <c r="AA37" s="4"/>
      <c r="AB37" s="4"/>
      <c r="AF37" s="4"/>
      <c r="AG37" s="4"/>
    </row>
    <row r="38" spans="1:36" s="5" customFormat="1" ht="15.75" customHeight="1">
      <c r="A38" s="1122"/>
      <c r="B38" s="203" t="s">
        <v>286</v>
      </c>
      <c r="C38" s="1126" t="s">
        <v>294</v>
      </c>
      <c r="D38" s="1127"/>
      <c r="E38" s="1127"/>
      <c r="F38" s="1127"/>
      <c r="G38" s="1127"/>
      <c r="H38" s="1127"/>
      <c r="I38" s="1127"/>
      <c r="J38" s="1127"/>
      <c r="K38" s="1127"/>
      <c r="L38" s="1127"/>
      <c r="M38" s="1127"/>
      <c r="N38" s="1127"/>
      <c r="O38" s="1127"/>
      <c r="P38" s="1127"/>
      <c r="Q38" s="1127"/>
      <c r="R38" s="1127"/>
      <c r="S38" s="1127"/>
      <c r="T38" s="1127"/>
      <c r="U38" s="1127"/>
      <c r="V38" s="1127"/>
      <c r="W38" s="1127"/>
      <c r="X38" s="4"/>
      <c r="Y38" s="4"/>
      <c r="Z38" s="4"/>
      <c r="AA38" s="4"/>
      <c r="AB38" s="4"/>
      <c r="AF38" s="4"/>
      <c r="AG38" s="4"/>
    </row>
    <row r="39" spans="1:36" s="5" customFormat="1" ht="15.75" customHeight="1">
      <c r="A39" s="1122"/>
      <c r="B39" s="205" t="s">
        <v>288</v>
      </c>
      <c r="C39" s="1126" t="s">
        <v>293</v>
      </c>
      <c r="D39" s="1127"/>
      <c r="E39" s="1127"/>
      <c r="F39" s="1127"/>
      <c r="G39" s="1127"/>
      <c r="H39" s="1127"/>
      <c r="I39" s="1127"/>
      <c r="J39" s="1127"/>
      <c r="K39" s="1127"/>
      <c r="L39" s="1127"/>
      <c r="M39" s="1127"/>
      <c r="N39" s="1127"/>
      <c r="O39" s="1127"/>
      <c r="P39" s="1127"/>
      <c r="Q39" s="1127"/>
      <c r="R39" s="1127"/>
      <c r="S39" s="1127"/>
      <c r="T39" s="1127"/>
      <c r="U39" s="1127"/>
      <c r="V39" s="1127"/>
      <c r="W39" s="1127"/>
      <c r="X39" s="4"/>
      <c r="Y39" s="4"/>
      <c r="Z39" s="4"/>
      <c r="AA39" s="4"/>
      <c r="AB39" s="4"/>
      <c r="AF39" s="4"/>
      <c r="AG39" s="4"/>
    </row>
    <row r="40" spans="1:36" s="5" customFormat="1" ht="15.75" customHeight="1">
      <c r="A40" s="1122"/>
      <c r="B40" s="4"/>
      <c r="C40" s="1125"/>
      <c r="D40" s="1125"/>
      <c r="E40" s="1125"/>
      <c r="F40" s="1125"/>
      <c r="G40" s="1125"/>
      <c r="H40" s="1125"/>
      <c r="I40" s="1125"/>
      <c r="J40" s="1125"/>
      <c r="K40" s="1125"/>
      <c r="L40" s="1125"/>
      <c r="M40" s="1125"/>
      <c r="N40" s="1125"/>
      <c r="O40" s="1125"/>
      <c r="P40" s="1125"/>
      <c r="Q40" s="1125"/>
      <c r="R40" s="1125"/>
      <c r="S40" s="1125"/>
      <c r="T40" s="1125"/>
      <c r="U40" s="1125"/>
      <c r="V40" s="1125"/>
      <c r="W40" s="1125"/>
      <c r="X40" s="4"/>
      <c r="Y40" s="4"/>
      <c r="Z40" s="4"/>
      <c r="AA40" s="4"/>
      <c r="AB40" s="4"/>
      <c r="AF40" s="4"/>
      <c r="AG40" s="4"/>
    </row>
    <row r="41" spans="1:36" s="5" customFormat="1" ht="15.75" customHeight="1">
      <c r="A41" s="1122"/>
      <c r="B41" s="4"/>
      <c r="C41" s="1125"/>
      <c r="D41" s="1125"/>
      <c r="E41" s="1125"/>
      <c r="F41" s="1125"/>
      <c r="G41" s="1125"/>
      <c r="H41" s="1125"/>
      <c r="I41" s="1125"/>
      <c r="J41" s="1125"/>
      <c r="K41" s="1125"/>
      <c r="L41" s="1125"/>
      <c r="M41" s="1125"/>
      <c r="N41" s="1125"/>
      <c r="O41" s="1125"/>
      <c r="P41" s="1125"/>
      <c r="Q41" s="1125"/>
      <c r="R41" s="1125"/>
      <c r="S41" s="1125"/>
      <c r="T41" s="1125"/>
      <c r="U41" s="1125"/>
      <c r="V41" s="1125"/>
      <c r="W41" s="1125"/>
      <c r="X41" s="4"/>
      <c r="Y41" s="4"/>
      <c r="Z41" s="4"/>
      <c r="AA41" s="4"/>
      <c r="AB41" s="4"/>
      <c r="AF41" s="4"/>
      <c r="AG41" s="4"/>
    </row>
    <row r="42" spans="1:36" ht="15.75" hidden="1" customHeight="1">
      <c r="A42" s="166"/>
      <c r="H42" s="168"/>
      <c r="I42" s="153"/>
      <c r="J42" s="153"/>
      <c r="L42" s="168"/>
      <c r="O42" s="579"/>
    </row>
    <row r="43" spans="1:36" ht="15.75" hidden="1" customHeight="1">
      <c r="A43" s="166"/>
      <c r="H43" s="168"/>
      <c r="I43" s="153"/>
      <c r="J43" s="153"/>
      <c r="L43" s="168"/>
      <c r="O43" s="579"/>
    </row>
    <row r="44" spans="1:36" ht="15.75" hidden="1" customHeight="1">
      <c r="A44" s="5"/>
      <c r="H44" s="168"/>
      <c r="I44" s="153"/>
      <c r="J44" s="153"/>
      <c r="L44" s="168"/>
      <c r="O44" s="579"/>
    </row>
    <row r="45" spans="1:36" ht="15.75" hidden="1" customHeight="1">
      <c r="A45" s="5"/>
      <c r="H45" s="168"/>
      <c r="I45" s="153"/>
      <c r="J45" s="153"/>
      <c r="L45" s="168"/>
      <c r="O45" s="579"/>
    </row>
    <row r="46" spans="1:36" ht="15.75" hidden="1" customHeight="1">
      <c r="A46" s="5"/>
      <c r="H46" s="168"/>
      <c r="I46" s="153"/>
      <c r="J46" s="153"/>
      <c r="L46" s="168"/>
      <c r="O46" s="579"/>
    </row>
    <row r="47" spans="1:36" ht="15.75" hidden="1" customHeight="1">
      <c r="H47" s="168"/>
      <c r="I47" s="153"/>
      <c r="J47" s="153"/>
      <c r="L47" s="168"/>
      <c r="O47" s="579"/>
    </row>
    <row r="48" spans="1:36" ht="15.75" hidden="1" customHeight="1">
      <c r="H48" s="168"/>
      <c r="I48" s="153"/>
      <c r="J48" s="153"/>
      <c r="L48" s="168"/>
      <c r="O48" s="579"/>
    </row>
    <row r="49" spans="8:15" ht="15.75" hidden="1" customHeight="1">
      <c r="H49" s="168"/>
      <c r="I49" s="153"/>
      <c r="J49" s="153"/>
      <c r="L49" s="168"/>
      <c r="O49" s="579"/>
    </row>
    <row r="50" spans="8:15" ht="15.75" hidden="1" customHeight="1">
      <c r="H50" s="168"/>
      <c r="I50" s="153"/>
      <c r="J50" s="153"/>
      <c r="L50" s="168"/>
      <c r="O50" s="579"/>
    </row>
    <row r="51" spans="8:15" ht="15.75" hidden="1" customHeight="1">
      <c r="H51" s="168"/>
      <c r="I51" s="153"/>
      <c r="J51" s="153"/>
      <c r="L51" s="168"/>
      <c r="O51" s="579"/>
    </row>
    <row r="52" spans="8:15" ht="15.75" hidden="1" customHeight="1">
      <c r="H52" s="168"/>
      <c r="I52" s="153"/>
      <c r="J52" s="153"/>
      <c r="L52" s="168"/>
      <c r="O52" s="579"/>
    </row>
    <row r="53" spans="8:15" ht="15.75" hidden="1" customHeight="1">
      <c r="H53" s="168"/>
      <c r="I53" s="153"/>
      <c r="J53" s="153"/>
      <c r="L53" s="168"/>
      <c r="O53" s="579"/>
    </row>
    <row r="54" spans="8:15" ht="15.75" hidden="1" customHeight="1">
      <c r="H54" s="168"/>
      <c r="I54" s="153"/>
      <c r="J54" s="153"/>
      <c r="L54" s="168"/>
      <c r="O54" s="579"/>
    </row>
    <row r="55" spans="8:15" ht="15.75" hidden="1" customHeight="1">
      <c r="H55" s="168"/>
      <c r="I55" s="153"/>
      <c r="J55" s="153"/>
      <c r="L55" s="168"/>
      <c r="O55" s="579"/>
    </row>
    <row r="56" spans="8:15" ht="15.75" hidden="1" customHeight="1">
      <c r="H56" s="168"/>
      <c r="I56" s="153"/>
      <c r="J56" s="153"/>
      <c r="L56" s="168"/>
      <c r="O56" s="579"/>
    </row>
    <row r="57" spans="8:15" ht="15.75" hidden="1" customHeight="1">
      <c r="H57" s="168"/>
      <c r="I57" s="153"/>
      <c r="J57" s="153"/>
      <c r="L57" s="168"/>
      <c r="O57" s="579"/>
    </row>
    <row r="58" spans="8:15" ht="15.75" hidden="1" customHeight="1">
      <c r="H58" s="168"/>
      <c r="I58" s="153"/>
      <c r="J58" s="153"/>
      <c r="L58" s="168"/>
      <c r="O58" s="579"/>
    </row>
    <row r="59" spans="8:15" ht="15.75" hidden="1" customHeight="1">
      <c r="H59" s="168"/>
      <c r="I59" s="153"/>
      <c r="J59" s="153"/>
      <c r="L59" s="168"/>
      <c r="O59" s="579"/>
    </row>
    <row r="60" spans="8:15" ht="15.75" hidden="1" customHeight="1">
      <c r="H60" s="168"/>
      <c r="I60" s="153"/>
      <c r="J60" s="153"/>
      <c r="L60" s="168"/>
      <c r="O60" s="579"/>
    </row>
    <row r="61" spans="8:15" ht="15.75" hidden="1" customHeight="1">
      <c r="H61" s="168"/>
      <c r="I61" s="153"/>
      <c r="J61" s="153"/>
      <c r="L61" s="168"/>
      <c r="O61" s="579"/>
    </row>
    <row r="62" spans="8:15" ht="15.75" hidden="1" customHeight="1">
      <c r="H62" s="168"/>
      <c r="I62" s="153"/>
      <c r="J62" s="153"/>
      <c r="L62" s="168"/>
      <c r="O62" s="579"/>
    </row>
    <row r="63" spans="8:15" ht="15.75" hidden="1" customHeight="1">
      <c r="H63" s="168"/>
      <c r="I63" s="153"/>
      <c r="J63" s="153"/>
      <c r="L63" s="168"/>
      <c r="O63" s="579"/>
    </row>
    <row r="64" spans="8:15" ht="15.75" hidden="1" customHeight="1">
      <c r="H64" s="168"/>
      <c r="I64" s="153"/>
      <c r="J64" s="153"/>
      <c r="L64" s="168"/>
      <c r="O64" s="579"/>
    </row>
    <row r="65" spans="8:15" ht="15.75" hidden="1" customHeight="1">
      <c r="H65" s="168"/>
      <c r="I65" s="153"/>
      <c r="J65" s="153"/>
      <c r="L65" s="168"/>
      <c r="O65" s="579"/>
    </row>
    <row r="66" spans="8:15" ht="15.75" hidden="1" customHeight="1">
      <c r="H66" s="168"/>
      <c r="I66" s="153"/>
      <c r="J66" s="153"/>
      <c r="L66" s="168"/>
      <c r="O66" s="579"/>
    </row>
    <row r="67" spans="8:15" ht="15.75" hidden="1" customHeight="1">
      <c r="H67" s="168"/>
      <c r="I67" s="153"/>
      <c r="J67" s="153"/>
      <c r="L67" s="168"/>
      <c r="O67" s="579"/>
    </row>
    <row r="68" spans="8:15" ht="15.75" hidden="1" customHeight="1">
      <c r="H68" s="168"/>
      <c r="I68" s="153"/>
      <c r="J68" s="153"/>
      <c r="L68" s="168"/>
      <c r="O68" s="579"/>
    </row>
    <row r="69" spans="8:15" ht="15.75" hidden="1" customHeight="1">
      <c r="H69" s="168"/>
      <c r="I69" s="153"/>
      <c r="J69" s="153"/>
      <c r="L69" s="168"/>
      <c r="O69" s="579"/>
    </row>
    <row r="70" spans="8:15" ht="15.75" hidden="1" customHeight="1">
      <c r="H70" s="168"/>
      <c r="I70" s="153"/>
      <c r="J70" s="153"/>
      <c r="L70" s="168"/>
      <c r="O70" s="579"/>
    </row>
    <row r="71" spans="8:15" ht="15.75" hidden="1" customHeight="1">
      <c r="H71" s="168"/>
      <c r="I71" s="153"/>
      <c r="J71" s="153"/>
      <c r="L71" s="168"/>
      <c r="O71" s="579"/>
    </row>
    <row r="72" spans="8:15" ht="15.75" hidden="1" customHeight="1">
      <c r="H72" s="168"/>
      <c r="I72" s="153"/>
      <c r="J72" s="153"/>
      <c r="L72" s="168"/>
      <c r="O72" s="579"/>
    </row>
    <row r="73" spans="8:15" ht="15.75" hidden="1" customHeight="1">
      <c r="H73" s="168"/>
      <c r="I73" s="153"/>
      <c r="J73" s="153"/>
      <c r="L73" s="168"/>
      <c r="O73" s="579"/>
    </row>
    <row r="74" spans="8:15" ht="15.75" hidden="1" customHeight="1">
      <c r="H74" s="168"/>
      <c r="I74" s="153"/>
      <c r="J74" s="153"/>
      <c r="L74" s="168"/>
      <c r="O74" s="579"/>
    </row>
    <row r="75" spans="8:15" ht="15.75" hidden="1" customHeight="1">
      <c r="H75" s="168"/>
      <c r="I75" s="153"/>
      <c r="J75" s="153"/>
      <c r="L75" s="168"/>
      <c r="O75" s="579"/>
    </row>
    <row r="76" spans="8:15" ht="15.75" hidden="1" customHeight="1">
      <c r="H76" s="168"/>
      <c r="I76" s="153"/>
      <c r="J76" s="153"/>
      <c r="L76" s="168"/>
      <c r="O76" s="579"/>
    </row>
    <row r="77" spans="8:15" ht="15.75" hidden="1" customHeight="1">
      <c r="H77" s="168"/>
      <c r="I77" s="153"/>
      <c r="J77" s="153"/>
      <c r="L77" s="168"/>
      <c r="O77" s="579"/>
    </row>
    <row r="78" spans="8:15" ht="15.75" hidden="1" customHeight="1">
      <c r="H78" s="168"/>
      <c r="I78" s="153"/>
      <c r="J78" s="153"/>
      <c r="L78" s="168"/>
      <c r="O78" s="579"/>
    </row>
    <row r="79" spans="8:15" ht="15.75" hidden="1" customHeight="1">
      <c r="H79" s="168"/>
      <c r="I79" s="153"/>
      <c r="J79" s="153"/>
      <c r="L79" s="168"/>
      <c r="O79" s="579"/>
    </row>
    <row r="80" spans="8:15" ht="15.75" hidden="1" customHeight="1">
      <c r="H80" s="168"/>
      <c r="I80" s="153"/>
      <c r="J80" s="153"/>
      <c r="L80" s="168"/>
      <c r="O80" s="579"/>
    </row>
    <row r="81" spans="8:15" ht="15.75" hidden="1" customHeight="1">
      <c r="H81" s="168"/>
      <c r="I81" s="153"/>
      <c r="J81" s="153"/>
      <c r="L81" s="168"/>
      <c r="O81" s="579"/>
    </row>
    <row r="82" spans="8:15" ht="15.75" hidden="1" customHeight="1">
      <c r="H82" s="168"/>
      <c r="I82" s="153"/>
      <c r="J82" s="153"/>
      <c r="L82" s="168"/>
      <c r="O82" s="579"/>
    </row>
    <row r="83" spans="8:15" ht="15.75" hidden="1" customHeight="1">
      <c r="H83" s="168"/>
      <c r="I83" s="153"/>
      <c r="J83" s="153"/>
      <c r="L83" s="168"/>
      <c r="O83" s="579"/>
    </row>
    <row r="84" spans="8:15" ht="15.75" hidden="1" customHeight="1">
      <c r="H84" s="168"/>
      <c r="I84" s="153"/>
      <c r="J84" s="153"/>
      <c r="L84" s="168"/>
      <c r="O84" s="579"/>
    </row>
    <row r="85" spans="8:15" ht="15.75" hidden="1" customHeight="1">
      <c r="H85" s="168"/>
      <c r="I85" s="153"/>
      <c r="J85" s="153"/>
      <c r="L85" s="168"/>
      <c r="O85" s="579"/>
    </row>
    <row r="86" spans="8:15" ht="15.75" hidden="1" customHeight="1">
      <c r="H86" s="168"/>
      <c r="I86" s="153"/>
      <c r="J86" s="153"/>
      <c r="L86" s="168"/>
      <c r="O86" s="579"/>
    </row>
    <row r="87" spans="8:15" ht="15.75" hidden="1" customHeight="1">
      <c r="H87" s="168"/>
      <c r="I87" s="153"/>
      <c r="J87" s="153"/>
      <c r="L87" s="168"/>
      <c r="O87" s="579"/>
    </row>
    <row r="88" spans="8:15" ht="15.75" hidden="1" customHeight="1">
      <c r="H88" s="168"/>
      <c r="I88" s="153"/>
      <c r="J88" s="153"/>
      <c r="L88" s="168"/>
      <c r="O88" s="579"/>
    </row>
    <row r="89" spans="8:15" ht="15.75" hidden="1" customHeight="1">
      <c r="H89" s="168"/>
      <c r="I89" s="153"/>
      <c r="J89" s="153"/>
      <c r="L89" s="168"/>
      <c r="O89" s="579"/>
    </row>
    <row r="90" spans="8:15" ht="15.75" hidden="1" customHeight="1">
      <c r="H90" s="168"/>
      <c r="I90" s="153"/>
      <c r="J90" s="153"/>
      <c r="L90" s="168"/>
      <c r="O90" s="579"/>
    </row>
    <row r="91" spans="8:15" ht="15.75" hidden="1" customHeight="1">
      <c r="H91" s="168"/>
      <c r="I91" s="153"/>
      <c r="J91" s="153"/>
      <c r="L91" s="168"/>
      <c r="O91" s="579"/>
    </row>
    <row r="92" spans="8:15" ht="15.75" hidden="1" customHeight="1">
      <c r="H92" s="168"/>
      <c r="I92" s="153"/>
      <c r="J92" s="153"/>
      <c r="L92" s="168"/>
    </row>
    <row r="93" spans="8:15" ht="15.75" hidden="1" customHeight="1">
      <c r="H93" s="168"/>
      <c r="I93" s="153"/>
      <c r="J93" s="153"/>
    </row>
  </sheetData>
  <mergeCells count="26">
    <mergeCell ref="C40:W40"/>
    <mergeCell ref="C37:W37"/>
    <mergeCell ref="C41:W41"/>
    <mergeCell ref="C39:W39"/>
    <mergeCell ref="C38:W38"/>
    <mergeCell ref="A37:A41"/>
    <mergeCell ref="AB8:AC8"/>
    <mergeCell ref="AG8:AH8"/>
    <mergeCell ref="B8:B9"/>
    <mergeCell ref="V8:V9"/>
    <mergeCell ref="A12:A36"/>
    <mergeCell ref="V12:V36"/>
    <mergeCell ref="C8:C9"/>
    <mergeCell ref="E8:F8"/>
    <mergeCell ref="K8:L8"/>
    <mergeCell ref="O8:P8"/>
    <mergeCell ref="R8:S8"/>
    <mergeCell ref="A1:A11"/>
    <mergeCell ref="C1:G7"/>
    <mergeCell ref="O1:P7"/>
    <mergeCell ref="Y8:Y9"/>
    <mergeCell ref="B1:B4"/>
    <mergeCell ref="B5:B7"/>
    <mergeCell ref="I1:M7"/>
    <mergeCell ref="R5:S7"/>
    <mergeCell ref="R1:S4"/>
  </mergeCells>
  <hyperlinks>
    <hyperlink ref="B29" location="REFERENCES!A4" display="Brasseur et al 2016" xr:uid="{00000000-0004-0000-0B00-000000000000}"/>
    <hyperlink ref="B32" location="REFERENCES!A10" display="Gettelmann and Chen, 2013" xr:uid="{00000000-0004-0000-0B00-000001000000}"/>
    <hyperlink ref="B35" location="REFERENCES!A27" display="Pitari et al 2015" xr:uid="{00000000-0004-0000-0B00-000002000000}"/>
    <hyperlink ref="B18" location="REFERENCES!A8" display="Fuglesvedt et al 2008" xr:uid="{00000000-0004-0000-0B00-000003000000}"/>
    <hyperlink ref="B24" location="REFERENCES!A2" display="Balkanski et al 2010" xr:uid="{00000000-0004-0000-0B00-000004000000}"/>
    <hyperlink ref="B21" location="REFERENCES!A37" display="Unger et al 2013" xr:uid="{00000000-0004-0000-0B00-000005000000}"/>
    <hyperlink ref="B16" location="REFERENCES!A31" display="Sausen et al. 2005" xr:uid="{00000000-0004-0000-0B00-000006000000}"/>
    <hyperlink ref="B13" location="REFERENCES!A13" display="IPCC 1999" xr:uid="{00000000-0004-0000-0B00-000007000000}"/>
    <hyperlink ref="B25" location="REFERENCES!A2" display="Balkanski et al 2010" xr:uid="{00000000-0004-0000-0B00-000008000000}"/>
    <hyperlink ref="B26" location="REFERENCES!A2" display="Balkanski et al 2010" xr:uid="{00000000-0004-0000-0B00-000009000000}"/>
  </hyperlinks>
  <pageMargins left="0.7" right="0.7" top="0.75" bottom="0.75" header="0.3" footer="0.3"/>
  <pageSetup paperSize="9" orientation="portrait"/>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A1:X44"/>
  <sheetViews>
    <sheetView zoomScale="93" zoomScaleNormal="93" zoomScalePageLayoutView="80" workbookViewId="0">
      <pane xSplit="2" ySplit="11" topLeftCell="C12" activePane="bottomRight" state="frozen"/>
      <selection pane="topRight" activeCell="C1" sqref="C1"/>
      <selection pane="bottomLeft" activeCell="A12" sqref="A12"/>
      <selection pane="bottomRight" sqref="A1:A11"/>
    </sheetView>
  </sheetViews>
  <sheetFormatPr baseColWidth="10" defaultColWidth="0" defaultRowHeight="0" customHeight="1" zeroHeight="1"/>
  <cols>
    <col min="1" max="1" width="14.6640625" style="1" customWidth="1"/>
    <col min="2" max="2" width="28.5" style="2" customWidth="1"/>
    <col min="3" max="3" width="8.6640625" style="2" customWidth="1"/>
    <col min="4" max="4" width="19.83203125" style="2" customWidth="1"/>
    <col min="5" max="5" width="12" style="550" customWidth="1"/>
    <col min="6" max="6" width="10" style="2" customWidth="1"/>
    <col min="7" max="7" width="19.5" style="1" customWidth="1"/>
    <col min="8" max="8" width="5.5" style="1" customWidth="1"/>
    <col min="9" max="9" width="15.5" style="2" customWidth="1"/>
    <col min="10" max="10" width="16" style="2" customWidth="1"/>
    <col min="11" max="11" width="13.33203125" style="3" customWidth="1"/>
    <col min="12" max="12" width="19.5" style="1" customWidth="1"/>
    <col min="13" max="13" width="30.5" style="1" customWidth="1"/>
    <col min="14" max="14" width="9.5" style="4" customWidth="1"/>
    <col min="15" max="15" width="19.5" style="758" customWidth="1"/>
    <col min="16" max="16" width="17.83203125" style="1" customWidth="1"/>
    <col min="17" max="17" width="5.83203125" style="4" customWidth="1"/>
    <col min="18" max="18" width="20.6640625" style="758" customWidth="1"/>
    <col min="19" max="19" width="20.6640625" style="56" customWidth="1"/>
    <col min="20" max="20" width="5.83203125" style="1" customWidth="1"/>
    <col min="21" max="21" width="33.6640625" style="1" customWidth="1"/>
    <col min="22" max="22" width="2.83203125" style="1" customWidth="1"/>
    <col min="23" max="23" width="26" style="1" customWidth="1"/>
    <col min="24" max="24" width="8.6640625" style="1" customWidth="1"/>
    <col min="25" max="16384" width="8.6640625" style="1" hidden="1"/>
  </cols>
  <sheetData>
    <row r="1" spans="1:23" ht="15.75" customHeight="1">
      <c r="A1" s="1095"/>
      <c r="B1" s="1104" t="s">
        <v>279</v>
      </c>
      <c r="C1" s="1164" t="s">
        <v>281</v>
      </c>
      <c r="D1" s="1164"/>
      <c r="E1" s="1164"/>
      <c r="F1" s="1164"/>
      <c r="G1" s="1164"/>
      <c r="I1" s="1128" t="s">
        <v>283</v>
      </c>
      <c r="J1" s="1128"/>
      <c r="K1" s="1128"/>
      <c r="L1" s="1128"/>
      <c r="M1" s="1128"/>
      <c r="N1" s="1"/>
      <c r="O1" s="1130" t="s">
        <v>285</v>
      </c>
      <c r="P1" s="1130"/>
      <c r="Q1" s="1"/>
      <c r="R1" s="1132" t="s">
        <v>287</v>
      </c>
      <c r="S1" s="1132"/>
      <c r="T1" s="5"/>
    </row>
    <row r="2" spans="1:23" ht="15.75" customHeight="1">
      <c r="A2" s="1095"/>
      <c r="B2" s="1104"/>
      <c r="C2" s="1164"/>
      <c r="D2" s="1164"/>
      <c r="E2" s="1164"/>
      <c r="F2" s="1164"/>
      <c r="G2" s="1164"/>
      <c r="I2" s="1128"/>
      <c r="J2" s="1128"/>
      <c r="K2" s="1128"/>
      <c r="L2" s="1128"/>
      <c r="M2" s="1128"/>
      <c r="N2" s="1"/>
      <c r="O2" s="1130"/>
      <c r="P2" s="1130"/>
      <c r="Q2" s="1"/>
      <c r="R2" s="1132"/>
      <c r="S2" s="1132"/>
      <c r="T2" s="5"/>
    </row>
    <row r="3" spans="1:23" ht="15.75" customHeight="1">
      <c r="A3" s="1095"/>
      <c r="B3" s="1104"/>
      <c r="C3" s="1164"/>
      <c r="D3" s="1164"/>
      <c r="E3" s="1164"/>
      <c r="F3" s="1164"/>
      <c r="G3" s="1164"/>
      <c r="I3" s="1128"/>
      <c r="J3" s="1128"/>
      <c r="K3" s="1128"/>
      <c r="L3" s="1128"/>
      <c r="M3" s="1128"/>
      <c r="N3" s="1"/>
      <c r="O3" s="1130"/>
      <c r="P3" s="1130"/>
      <c r="Q3" s="1"/>
      <c r="R3" s="1132"/>
      <c r="S3" s="1132"/>
      <c r="T3" s="5"/>
    </row>
    <row r="4" spans="1:23" ht="15.75" customHeight="1">
      <c r="A4" s="1095"/>
      <c r="B4" s="1104"/>
      <c r="C4" s="1164"/>
      <c r="D4" s="1164"/>
      <c r="E4" s="1164"/>
      <c r="F4" s="1164"/>
      <c r="G4" s="1164"/>
      <c r="I4" s="1128"/>
      <c r="J4" s="1128"/>
      <c r="K4" s="1128"/>
      <c r="L4" s="1128"/>
      <c r="M4" s="1128"/>
      <c r="N4" s="1"/>
      <c r="O4" s="1130"/>
      <c r="P4" s="1130"/>
      <c r="Q4" s="1"/>
      <c r="R4" s="1132"/>
      <c r="S4" s="1132"/>
      <c r="T4" s="5"/>
    </row>
    <row r="5" spans="1:23" ht="15.75" customHeight="1">
      <c r="A5" s="1095"/>
      <c r="B5" s="1105" t="s">
        <v>280</v>
      </c>
      <c r="C5" s="1165" t="s">
        <v>282</v>
      </c>
      <c r="D5" s="1165"/>
      <c r="E5" s="1165"/>
      <c r="F5" s="1165"/>
      <c r="G5" s="1165"/>
      <c r="I5" s="1128"/>
      <c r="J5" s="1128"/>
      <c r="K5" s="1128"/>
      <c r="L5" s="1128"/>
      <c r="M5" s="1128"/>
      <c r="N5" s="1"/>
      <c r="O5" s="1130"/>
      <c r="P5" s="1130"/>
      <c r="Q5" s="1"/>
      <c r="R5" s="1133" t="s">
        <v>284</v>
      </c>
      <c r="S5" s="1133"/>
      <c r="T5" s="5"/>
    </row>
    <row r="6" spans="1:23" ht="15.75" customHeight="1">
      <c r="A6" s="1095"/>
      <c r="B6" s="1105"/>
      <c r="C6" s="1165"/>
      <c r="D6" s="1165"/>
      <c r="E6" s="1165"/>
      <c r="F6" s="1165"/>
      <c r="G6" s="1165"/>
      <c r="I6" s="1128"/>
      <c r="J6" s="1128"/>
      <c r="K6" s="1128"/>
      <c r="L6" s="1128"/>
      <c r="M6" s="1128"/>
      <c r="N6" s="1"/>
      <c r="O6" s="1130"/>
      <c r="P6" s="1130"/>
      <c r="Q6" s="1"/>
      <c r="R6" s="1133"/>
      <c r="S6" s="1133"/>
      <c r="T6" s="5"/>
    </row>
    <row r="7" spans="1:23" ht="15" customHeight="1" thickBot="1">
      <c r="A7" s="1095"/>
      <c r="B7" s="1106"/>
      <c r="C7" s="1166"/>
      <c r="D7" s="1166"/>
      <c r="E7" s="1166"/>
      <c r="F7" s="1166"/>
      <c r="G7" s="1166"/>
      <c r="I7" s="1129"/>
      <c r="J7" s="1129"/>
      <c r="K7" s="1129"/>
      <c r="L7" s="1129"/>
      <c r="M7" s="1129"/>
      <c r="N7" s="1"/>
      <c r="O7" s="1131"/>
      <c r="P7" s="1131"/>
      <c r="Q7" s="1"/>
      <c r="R7" s="1134"/>
      <c r="S7" s="1134"/>
      <c r="T7" s="5"/>
    </row>
    <row r="8" spans="1:23" ht="15.75" customHeight="1" thickTop="1">
      <c r="A8" s="1095"/>
      <c r="B8" s="1107" t="s">
        <v>50</v>
      </c>
      <c r="C8" s="1173" t="s">
        <v>61</v>
      </c>
      <c r="D8" s="174" t="s">
        <v>60</v>
      </c>
      <c r="E8" s="1176" t="s">
        <v>59</v>
      </c>
      <c r="F8" s="1176"/>
      <c r="G8" s="48" t="s">
        <v>49</v>
      </c>
      <c r="H8" s="39"/>
      <c r="I8" s="49" t="s">
        <v>56</v>
      </c>
      <c r="J8" s="174" t="s">
        <v>55</v>
      </c>
      <c r="K8" s="1177" t="s">
        <v>307</v>
      </c>
      <c r="L8" s="1178"/>
      <c r="M8" s="48" t="s">
        <v>49</v>
      </c>
      <c r="N8" s="2"/>
      <c r="O8" s="1115" t="s">
        <v>54</v>
      </c>
      <c r="P8" s="1116"/>
      <c r="Q8" s="2"/>
      <c r="R8" s="1170" t="s">
        <v>291</v>
      </c>
      <c r="S8" s="1171"/>
      <c r="T8" s="204"/>
      <c r="U8" s="1147" t="s">
        <v>49</v>
      </c>
      <c r="V8" s="38"/>
      <c r="W8" s="1119" t="s">
        <v>499</v>
      </c>
    </row>
    <row r="9" spans="1:23" ht="15.75" customHeight="1" thickBot="1">
      <c r="A9" s="1095"/>
      <c r="B9" s="1108"/>
      <c r="C9" s="1174"/>
      <c r="D9" s="44" t="s">
        <v>48</v>
      </c>
      <c r="E9" s="564" t="s">
        <v>37</v>
      </c>
      <c r="F9" s="44" t="s">
        <v>36</v>
      </c>
      <c r="G9" s="47" t="s">
        <v>47</v>
      </c>
      <c r="H9" s="39"/>
      <c r="I9" s="223" t="s">
        <v>44</v>
      </c>
      <c r="J9" s="44" t="s">
        <v>43</v>
      </c>
      <c r="K9" s="44" t="s">
        <v>42</v>
      </c>
      <c r="L9" s="43" t="s">
        <v>41</v>
      </c>
      <c r="M9" s="206" t="s">
        <v>40</v>
      </c>
      <c r="N9" s="2"/>
      <c r="O9" s="534" t="s">
        <v>37</v>
      </c>
      <c r="P9" s="40" t="s">
        <v>36</v>
      </c>
      <c r="Q9" s="2"/>
      <c r="R9" s="823" t="s">
        <v>37</v>
      </c>
      <c r="S9" s="58" t="s">
        <v>36</v>
      </c>
      <c r="T9" s="204"/>
      <c r="U9" s="1172"/>
      <c r="V9" s="38"/>
      <c r="W9" s="1120"/>
    </row>
    <row r="10" spans="1:23" ht="15.75" customHeight="1" thickTop="1">
      <c r="A10" s="1095"/>
      <c r="B10" s="207"/>
      <c r="C10" s="154"/>
      <c r="D10" s="224"/>
      <c r="E10" s="821"/>
      <c r="F10" s="224"/>
      <c r="G10" s="156"/>
      <c r="H10" s="39"/>
      <c r="I10" s="208"/>
      <c r="J10" s="208"/>
      <c r="K10" s="208"/>
      <c r="L10" s="208"/>
      <c r="M10" s="208"/>
      <c r="N10" s="2"/>
      <c r="O10" s="579"/>
      <c r="P10" s="152"/>
      <c r="Q10" s="2"/>
      <c r="R10" s="546"/>
      <c r="S10" s="151"/>
      <c r="T10" s="204"/>
      <c r="U10" s="39"/>
      <c r="V10" s="38"/>
      <c r="W10" s="38"/>
    </row>
    <row r="11" spans="1:23" ht="15.75" customHeight="1" thickBot="1">
      <c r="A11" s="1121"/>
      <c r="B11" s="234"/>
      <c r="C11" s="154"/>
      <c r="D11" s="154"/>
      <c r="E11" s="581"/>
      <c r="F11" s="154"/>
      <c r="G11" s="291"/>
      <c r="H11" s="2"/>
      <c r="I11" s="153"/>
      <c r="J11" s="153"/>
      <c r="K11" s="153"/>
      <c r="L11" s="153"/>
      <c r="M11" s="153"/>
      <c r="N11" s="2"/>
      <c r="O11" s="579"/>
      <c r="P11" s="152"/>
      <c r="Q11" s="2"/>
      <c r="R11" s="546"/>
      <c r="S11" s="151"/>
      <c r="T11" s="204"/>
      <c r="U11" s="51"/>
      <c r="W11" s="6"/>
    </row>
    <row r="12" spans="1:23" ht="15.75" customHeight="1" thickTop="1">
      <c r="A12" s="1135" t="s">
        <v>292</v>
      </c>
      <c r="B12" s="235"/>
      <c r="C12" s="33"/>
      <c r="D12" s="34"/>
      <c r="E12" s="589"/>
      <c r="F12" s="34"/>
      <c r="G12" s="36"/>
      <c r="H12" s="2"/>
      <c r="I12" s="33"/>
      <c r="J12" s="34"/>
      <c r="K12" s="34"/>
      <c r="L12" s="210"/>
      <c r="M12" s="170"/>
      <c r="N12" s="2"/>
      <c r="O12" s="599"/>
      <c r="P12" s="221"/>
      <c r="Q12" s="2"/>
      <c r="R12" s="824"/>
      <c r="S12" s="221"/>
      <c r="T12" s="204"/>
      <c r="U12" s="225"/>
      <c r="W12" s="1139" t="s">
        <v>501</v>
      </c>
    </row>
    <row r="13" spans="1:23" ht="15.75" customHeight="1">
      <c r="A13" s="1136"/>
      <c r="B13" s="239" t="s">
        <v>156</v>
      </c>
      <c r="C13" s="22">
        <v>1992</v>
      </c>
      <c r="D13" s="14" t="s">
        <v>33</v>
      </c>
      <c r="E13" s="661">
        <f>0.1603*0.4*0.5*(64/32)</f>
        <v>6.4119999999999996E-2</v>
      </c>
      <c r="F13" s="252" t="s">
        <v>295</v>
      </c>
      <c r="G13" s="287" t="s">
        <v>230</v>
      </c>
      <c r="H13" s="2"/>
      <c r="I13" s="22" t="s">
        <v>2</v>
      </c>
      <c r="J13" s="14"/>
      <c r="K13" s="30">
        <v>-3</v>
      </c>
      <c r="L13" s="211">
        <v>-3</v>
      </c>
      <c r="M13" s="231"/>
      <c r="N13" s="2"/>
      <c r="O13" s="671">
        <f>L13/E13</f>
        <v>-46.787273861509675</v>
      </c>
      <c r="P13" s="242" t="s">
        <v>296</v>
      </c>
      <c r="Q13" s="2"/>
      <c r="R13" s="542">
        <f>O13</f>
        <v>-46.787273861509675</v>
      </c>
      <c r="S13" s="242" t="s">
        <v>296</v>
      </c>
      <c r="T13" s="13"/>
      <c r="U13" s="226"/>
      <c r="W13" s="1167"/>
    </row>
    <row r="14" spans="1:23" ht="15.75" customHeight="1">
      <c r="A14" s="1136"/>
      <c r="B14" s="238"/>
      <c r="C14" s="23"/>
      <c r="D14" s="18"/>
      <c r="E14" s="630"/>
      <c r="F14" s="18"/>
      <c r="G14" s="20"/>
      <c r="H14" s="2"/>
      <c r="I14" s="23"/>
      <c r="J14" s="18"/>
      <c r="K14" s="18"/>
      <c r="L14" s="212"/>
      <c r="M14" s="232"/>
      <c r="N14" s="2"/>
      <c r="O14" s="639"/>
      <c r="P14" s="195"/>
      <c r="Q14" s="2"/>
      <c r="R14" s="543"/>
      <c r="S14" s="195"/>
      <c r="T14" s="204"/>
      <c r="U14" s="878"/>
      <c r="W14" s="1167"/>
    </row>
    <row r="15" spans="1:23" ht="15.75" customHeight="1">
      <c r="A15" s="1136"/>
      <c r="B15" s="237"/>
      <c r="C15" s="22"/>
      <c r="D15" s="14"/>
      <c r="E15" s="661"/>
      <c r="F15" s="14"/>
      <c r="G15" s="16"/>
      <c r="H15" s="2"/>
      <c r="I15" s="22"/>
      <c r="J15" s="14"/>
      <c r="K15" s="14"/>
      <c r="L15" s="211"/>
      <c r="M15" s="231"/>
      <c r="N15" s="2"/>
      <c r="O15" s="671"/>
      <c r="P15" s="193"/>
      <c r="Q15" s="2"/>
      <c r="R15" s="542"/>
      <c r="S15" s="193"/>
      <c r="T15" s="204"/>
      <c r="U15" s="226"/>
      <c r="W15" s="1167"/>
    </row>
    <row r="16" spans="1:23" ht="15.75" customHeight="1">
      <c r="A16" s="1136"/>
      <c r="B16" s="239" t="s">
        <v>139</v>
      </c>
      <c r="C16" s="228">
        <v>2000</v>
      </c>
      <c r="D16" s="229" t="s">
        <v>68</v>
      </c>
      <c r="E16" s="661">
        <f>0.169*0.4*0.5*(64/32)</f>
        <v>6.7600000000000007E-2</v>
      </c>
      <c r="F16" s="252" t="s">
        <v>295</v>
      </c>
      <c r="G16" s="82" t="s">
        <v>229</v>
      </c>
      <c r="H16" s="2"/>
      <c r="I16" s="22"/>
      <c r="J16" s="14"/>
      <c r="K16" s="14"/>
      <c r="L16" s="213">
        <v>-3.5</v>
      </c>
      <c r="M16" s="231"/>
      <c r="N16" s="2"/>
      <c r="O16" s="671">
        <f>L16/E16</f>
        <v>-51.77514792899408</v>
      </c>
      <c r="P16" s="242" t="s">
        <v>296</v>
      </c>
      <c r="Q16" s="2"/>
      <c r="R16" s="542">
        <f>O16</f>
        <v>-51.77514792899408</v>
      </c>
      <c r="S16" s="242" t="s">
        <v>296</v>
      </c>
      <c r="T16" s="204"/>
      <c r="U16" s="226"/>
      <c r="W16" s="1167"/>
    </row>
    <row r="17" spans="1:23" ht="15.75" customHeight="1">
      <c r="A17" s="1136"/>
      <c r="B17" s="238"/>
      <c r="C17" s="23"/>
      <c r="D17" s="18"/>
      <c r="E17" s="630"/>
      <c r="F17" s="18"/>
      <c r="G17" s="20"/>
      <c r="H17" s="2"/>
      <c r="I17" s="23"/>
      <c r="J17" s="18"/>
      <c r="K17" s="18"/>
      <c r="L17" s="212"/>
      <c r="M17" s="232"/>
      <c r="N17" s="2"/>
      <c r="O17" s="639"/>
      <c r="P17" s="195"/>
      <c r="Q17" s="2"/>
      <c r="R17" s="543"/>
      <c r="S17" s="195"/>
      <c r="T17" s="204"/>
      <c r="U17" s="227"/>
      <c r="W17" s="1167"/>
    </row>
    <row r="18" spans="1:23" ht="15.75" customHeight="1">
      <c r="A18" s="1136"/>
      <c r="B18" s="237"/>
      <c r="C18" s="22"/>
      <c r="D18" s="14"/>
      <c r="E18" s="661"/>
      <c r="F18" s="14"/>
      <c r="G18" s="16"/>
      <c r="H18" s="2"/>
      <c r="I18" s="22"/>
      <c r="J18" s="14"/>
      <c r="K18" s="14"/>
      <c r="L18" s="211"/>
      <c r="M18" s="231"/>
      <c r="N18" s="2"/>
      <c r="O18" s="671"/>
      <c r="P18" s="193"/>
      <c r="Q18" s="2"/>
      <c r="R18" s="542"/>
      <c r="S18" s="193"/>
      <c r="T18" s="204"/>
      <c r="U18" s="226"/>
      <c r="W18" s="1167"/>
    </row>
    <row r="19" spans="1:23" ht="15.75" customHeight="1">
      <c r="A19" s="1136"/>
      <c r="B19" s="239" t="s">
        <v>28</v>
      </c>
      <c r="C19" s="228">
        <v>2000</v>
      </c>
      <c r="D19" s="14" t="s">
        <v>31</v>
      </c>
      <c r="E19" s="661">
        <v>7.0000000000000007E-2</v>
      </c>
      <c r="F19" s="252" t="s">
        <v>295</v>
      </c>
      <c r="G19" s="57"/>
      <c r="H19" s="2"/>
      <c r="I19" s="22"/>
      <c r="J19" s="14"/>
      <c r="K19" s="14"/>
      <c r="L19" s="213">
        <v>-4</v>
      </c>
      <c r="M19" s="253" t="s">
        <v>290</v>
      </c>
      <c r="N19" s="2"/>
      <c r="O19" s="671">
        <f>L19/E19</f>
        <v>-57.142857142857139</v>
      </c>
      <c r="P19" s="242" t="s">
        <v>296</v>
      </c>
      <c r="Q19" s="2"/>
      <c r="R19" s="542">
        <f>O19</f>
        <v>-57.142857142857139</v>
      </c>
      <c r="S19" s="242" t="s">
        <v>296</v>
      </c>
      <c r="T19" s="204"/>
      <c r="U19" s="226"/>
      <c r="W19" s="1167"/>
    </row>
    <row r="20" spans="1:23" ht="15.75" customHeight="1">
      <c r="A20" s="1136"/>
      <c r="B20" s="238"/>
      <c r="C20" s="23"/>
      <c r="D20" s="18"/>
      <c r="E20" s="630"/>
      <c r="F20" s="18"/>
      <c r="G20" s="20"/>
      <c r="H20" s="2"/>
      <c r="I20" s="23"/>
      <c r="J20" s="18"/>
      <c r="K20" s="18"/>
      <c r="L20" s="212"/>
      <c r="M20" s="250"/>
      <c r="N20" s="2"/>
      <c r="O20" s="639"/>
      <c r="P20" s="195"/>
      <c r="Q20" s="2"/>
      <c r="R20" s="543"/>
      <c r="S20" s="195"/>
      <c r="T20" s="204"/>
      <c r="U20" s="227"/>
      <c r="W20" s="1167"/>
    </row>
    <row r="21" spans="1:23" ht="15.75" customHeight="1">
      <c r="A21" s="1136"/>
      <c r="B21" s="237"/>
      <c r="C21" s="22"/>
      <c r="D21" s="14"/>
      <c r="E21" s="661"/>
      <c r="F21" s="14"/>
      <c r="G21" s="16"/>
      <c r="H21" s="2"/>
      <c r="I21" s="22"/>
      <c r="J21" s="14"/>
      <c r="K21" s="14"/>
      <c r="L21" s="211"/>
      <c r="M21" s="249"/>
      <c r="N21" s="2"/>
      <c r="O21" s="671"/>
      <c r="P21" s="193"/>
      <c r="Q21" s="2"/>
      <c r="R21" s="542"/>
      <c r="S21" s="193"/>
      <c r="T21" s="204"/>
      <c r="U21" s="249"/>
      <c r="W21" s="1167"/>
    </row>
    <row r="22" spans="1:23" ht="15.75" customHeight="1">
      <c r="A22" s="1136"/>
      <c r="B22" s="239" t="s">
        <v>17</v>
      </c>
      <c r="C22" s="22">
        <v>2000</v>
      </c>
      <c r="D22" s="14" t="s">
        <v>7</v>
      </c>
      <c r="E22" s="661">
        <v>0.1164</v>
      </c>
      <c r="F22" s="252" t="s">
        <v>295</v>
      </c>
      <c r="G22" s="54" t="s">
        <v>23</v>
      </c>
      <c r="H22" s="2"/>
      <c r="I22" s="22" t="s">
        <v>2</v>
      </c>
      <c r="J22" s="14" t="s">
        <v>27</v>
      </c>
      <c r="K22" s="14"/>
      <c r="L22" s="213">
        <v>-1.1000000000000001</v>
      </c>
      <c r="M22" s="249" t="s">
        <v>138</v>
      </c>
      <c r="N22" s="2"/>
      <c r="O22" s="671">
        <f>L22/E22</f>
        <v>-9.4501718213058421</v>
      </c>
      <c r="P22" s="242" t="s">
        <v>296</v>
      </c>
      <c r="Q22" s="2"/>
      <c r="R22" s="542"/>
      <c r="S22" s="242" t="s">
        <v>296</v>
      </c>
      <c r="T22" s="204"/>
      <c r="U22" s="249" t="s">
        <v>138</v>
      </c>
      <c r="W22" s="1167"/>
    </row>
    <row r="23" spans="1:23" ht="15.75" customHeight="1">
      <c r="A23" s="1136"/>
      <c r="B23" s="239" t="s">
        <v>17</v>
      </c>
      <c r="C23" s="22">
        <v>2000</v>
      </c>
      <c r="D23" s="14" t="s">
        <v>7</v>
      </c>
      <c r="E23" s="661">
        <v>0.1164</v>
      </c>
      <c r="F23" s="252" t="s">
        <v>295</v>
      </c>
      <c r="G23" s="54" t="s">
        <v>23</v>
      </c>
      <c r="H23" s="2"/>
      <c r="I23" s="22" t="s">
        <v>19</v>
      </c>
      <c r="J23" s="14" t="s">
        <v>18</v>
      </c>
      <c r="K23" s="14"/>
      <c r="L23" s="213">
        <v>-0.6</v>
      </c>
      <c r="M23" s="249" t="s">
        <v>20</v>
      </c>
      <c r="N23" s="2"/>
      <c r="O23" s="671">
        <f>L23/E23</f>
        <v>-5.1546391752577314</v>
      </c>
      <c r="P23" s="242" t="s">
        <v>296</v>
      </c>
      <c r="Q23" s="2"/>
      <c r="R23" s="542">
        <f>O23</f>
        <v>-5.1546391752577314</v>
      </c>
      <c r="S23" s="242" t="s">
        <v>296</v>
      </c>
      <c r="T23" s="204"/>
      <c r="U23" s="249" t="s">
        <v>137</v>
      </c>
      <c r="W23" s="1167"/>
    </row>
    <row r="24" spans="1:23" ht="15.75" customHeight="1">
      <c r="A24" s="1136"/>
      <c r="B24" s="238"/>
      <c r="C24" s="23"/>
      <c r="D24" s="18"/>
      <c r="E24" s="630"/>
      <c r="F24" s="18"/>
      <c r="G24" s="20"/>
      <c r="H24" s="2"/>
      <c r="I24" s="23"/>
      <c r="J24" s="18"/>
      <c r="K24" s="18"/>
      <c r="L24" s="212"/>
      <c r="M24" s="250"/>
      <c r="N24" s="2"/>
      <c r="O24" s="639"/>
      <c r="P24" s="195"/>
      <c r="Q24" s="2"/>
      <c r="R24" s="543"/>
      <c r="S24" s="195"/>
      <c r="T24" s="204"/>
      <c r="U24" s="250"/>
      <c r="W24" s="1167"/>
    </row>
    <row r="25" spans="1:23" ht="15.75" customHeight="1">
      <c r="A25" s="1136"/>
      <c r="B25" s="237"/>
      <c r="C25" s="22"/>
      <c r="D25" s="14"/>
      <c r="E25" s="661"/>
      <c r="F25" s="14"/>
      <c r="G25" s="16"/>
      <c r="H25" s="2"/>
      <c r="I25" s="22"/>
      <c r="J25" s="14"/>
      <c r="K25" s="14"/>
      <c r="L25" s="211"/>
      <c r="M25" s="249"/>
      <c r="N25" s="2"/>
      <c r="O25" s="671"/>
      <c r="P25" s="193"/>
      <c r="Q25" s="2"/>
      <c r="R25" s="542"/>
      <c r="S25" s="193"/>
      <c r="T25" s="204"/>
      <c r="U25" s="249"/>
      <c r="W25" s="1167"/>
    </row>
    <row r="26" spans="1:23" ht="15.75" customHeight="1">
      <c r="A26" s="1136"/>
      <c r="B26" s="239" t="s">
        <v>152</v>
      </c>
      <c r="C26" s="22">
        <v>2006</v>
      </c>
      <c r="D26" s="14" t="s">
        <v>154</v>
      </c>
      <c r="E26" s="661">
        <v>0.221</v>
      </c>
      <c r="F26" s="252" t="s">
        <v>295</v>
      </c>
      <c r="G26" s="16"/>
      <c r="H26" s="2"/>
      <c r="I26" s="22" t="s">
        <v>2</v>
      </c>
      <c r="J26" s="14"/>
      <c r="K26" s="14"/>
      <c r="L26" s="214">
        <v>-7</v>
      </c>
      <c r="M26" s="254" t="s">
        <v>157</v>
      </c>
      <c r="N26" s="2"/>
      <c r="O26" s="822">
        <f>L26/E26</f>
        <v>-31.674208144796381</v>
      </c>
      <c r="P26" s="242" t="s">
        <v>296</v>
      </c>
      <c r="Q26" s="2"/>
      <c r="R26" s="542">
        <f>O26</f>
        <v>-31.674208144796381</v>
      </c>
      <c r="S26" s="242" t="s">
        <v>296</v>
      </c>
      <c r="T26" s="204"/>
      <c r="U26" s="249"/>
      <c r="W26" s="1167"/>
    </row>
    <row r="27" spans="1:23" ht="15.75" customHeight="1">
      <c r="A27" s="1136"/>
      <c r="B27" s="240"/>
      <c r="C27" s="23"/>
      <c r="D27" s="18"/>
      <c r="E27" s="630"/>
      <c r="F27" s="18"/>
      <c r="G27" s="20"/>
      <c r="H27" s="2"/>
      <c r="I27" s="23"/>
      <c r="J27" s="18"/>
      <c r="K27" s="18"/>
      <c r="L27" s="215"/>
      <c r="M27" s="255"/>
      <c r="N27" s="2"/>
      <c r="O27" s="639"/>
      <c r="P27" s="195"/>
      <c r="Q27" s="2"/>
      <c r="R27" s="543"/>
      <c r="S27" s="195"/>
      <c r="T27" s="204"/>
      <c r="U27" s="250"/>
      <c r="W27" s="1167"/>
    </row>
    <row r="28" spans="1:23" ht="15.75" customHeight="1">
      <c r="A28" s="1136"/>
      <c r="B28" s="239"/>
      <c r="C28" s="22"/>
      <c r="D28" s="14"/>
      <c r="E28" s="661"/>
      <c r="F28" s="14"/>
      <c r="G28" s="16"/>
      <c r="H28" s="2"/>
      <c r="I28" s="22"/>
      <c r="J28" s="14"/>
      <c r="K28" s="14"/>
      <c r="L28" s="216"/>
      <c r="M28" s="254"/>
      <c r="N28" s="2"/>
      <c r="O28" s="671"/>
      <c r="P28" s="193"/>
      <c r="Q28" s="2"/>
      <c r="R28" s="542"/>
      <c r="S28" s="193"/>
      <c r="T28" s="204"/>
      <c r="U28" s="249"/>
      <c r="W28" s="1167"/>
    </row>
    <row r="29" spans="1:23" ht="15.75" customHeight="1">
      <c r="A29" s="1136"/>
      <c r="B29" s="239" t="s">
        <v>136</v>
      </c>
      <c r="C29" s="22">
        <v>2006</v>
      </c>
      <c r="D29" s="14" t="s">
        <v>13</v>
      </c>
      <c r="E29" s="661">
        <v>0.221</v>
      </c>
      <c r="F29" s="252" t="s">
        <v>295</v>
      </c>
      <c r="G29" s="16" t="s">
        <v>62</v>
      </c>
      <c r="H29" s="2"/>
      <c r="I29" s="22"/>
      <c r="J29" s="14"/>
      <c r="K29" s="14"/>
      <c r="L29" s="217">
        <v>-4.4000000000000004</v>
      </c>
      <c r="M29" s="254"/>
      <c r="N29" s="2"/>
      <c r="O29" s="671">
        <f>L29/E29</f>
        <v>-19.909502262443439</v>
      </c>
      <c r="P29" s="242" t="s">
        <v>296</v>
      </c>
      <c r="Q29" s="2"/>
      <c r="R29" s="542">
        <f>O29</f>
        <v>-19.909502262443439</v>
      </c>
      <c r="S29" s="242" t="s">
        <v>296</v>
      </c>
      <c r="T29" s="204"/>
      <c r="U29" s="249" t="s">
        <v>131</v>
      </c>
      <c r="W29" s="1167"/>
    </row>
    <row r="30" spans="1:23" ht="15.75" customHeight="1">
      <c r="A30" s="1136"/>
      <c r="B30" s="240"/>
      <c r="C30" s="23"/>
      <c r="D30" s="18"/>
      <c r="E30" s="630"/>
      <c r="F30" s="18"/>
      <c r="G30" s="20"/>
      <c r="H30" s="2"/>
      <c r="I30" s="23"/>
      <c r="J30" s="18"/>
      <c r="K30" s="18"/>
      <c r="L30" s="218"/>
      <c r="M30" s="255"/>
      <c r="N30" s="2"/>
      <c r="O30" s="639"/>
      <c r="P30" s="195"/>
      <c r="Q30" s="2"/>
      <c r="R30" s="543"/>
      <c r="S30" s="195"/>
      <c r="T30" s="204"/>
      <c r="U30" s="250"/>
      <c r="W30" s="1167"/>
    </row>
    <row r="31" spans="1:23" ht="15.75" customHeight="1">
      <c r="A31" s="1136"/>
      <c r="B31" s="239"/>
      <c r="C31" s="22"/>
      <c r="D31" s="14"/>
      <c r="E31" s="661"/>
      <c r="F31" s="14"/>
      <c r="G31" s="16"/>
      <c r="H31" s="2"/>
      <c r="I31" s="22"/>
      <c r="J31" s="14"/>
      <c r="K31" s="14"/>
      <c r="L31" s="217"/>
      <c r="M31" s="254"/>
      <c r="N31" s="2"/>
      <c r="O31" s="671"/>
      <c r="P31" s="193"/>
      <c r="Q31" s="2"/>
      <c r="R31" s="542"/>
      <c r="S31" s="193"/>
      <c r="T31" s="204"/>
      <c r="U31" s="249"/>
      <c r="W31" s="1167"/>
    </row>
    <row r="32" spans="1:23" ht="15.75" customHeight="1">
      <c r="A32" s="1136"/>
      <c r="B32" s="239" t="s">
        <v>134</v>
      </c>
      <c r="C32" s="22">
        <v>2000</v>
      </c>
      <c r="D32" s="14"/>
      <c r="E32" s="661">
        <v>0.16600000000000001</v>
      </c>
      <c r="F32" s="252" t="s">
        <v>295</v>
      </c>
      <c r="G32" s="16" t="s">
        <v>135</v>
      </c>
      <c r="H32" s="2"/>
      <c r="I32" s="22" t="s">
        <v>2</v>
      </c>
      <c r="J32" s="14"/>
      <c r="K32" s="14"/>
      <c r="L32" s="214">
        <v>-3.2</v>
      </c>
      <c r="M32" s="256" t="s">
        <v>289</v>
      </c>
      <c r="N32" s="2"/>
      <c r="O32" s="671">
        <f>L32/E32</f>
        <v>-19.277108433734941</v>
      </c>
      <c r="P32" s="242" t="s">
        <v>296</v>
      </c>
      <c r="Q32" s="2"/>
      <c r="R32" s="542">
        <f>O32</f>
        <v>-19.277108433734941</v>
      </c>
      <c r="S32" s="242" t="s">
        <v>296</v>
      </c>
      <c r="T32" s="204"/>
      <c r="U32" s="249" t="s">
        <v>133</v>
      </c>
      <c r="W32" s="1167"/>
    </row>
    <row r="33" spans="1:23" ht="15.75" customHeight="1">
      <c r="A33" s="1136"/>
      <c r="B33" s="240"/>
      <c r="C33" s="23"/>
      <c r="D33" s="18"/>
      <c r="E33" s="630"/>
      <c r="F33" s="18"/>
      <c r="G33" s="20"/>
      <c r="H33" s="2"/>
      <c r="I33" s="23"/>
      <c r="J33" s="18"/>
      <c r="K33" s="18"/>
      <c r="L33" s="218"/>
      <c r="M33" s="255"/>
      <c r="N33" s="2"/>
      <c r="O33" s="639"/>
      <c r="P33" s="195"/>
      <c r="Q33" s="2"/>
      <c r="R33" s="543"/>
      <c r="S33" s="195"/>
      <c r="T33" s="204"/>
      <c r="U33" s="250"/>
      <c r="W33" s="1167"/>
    </row>
    <row r="34" spans="1:23" ht="15.75" customHeight="1">
      <c r="A34" s="1136"/>
      <c r="B34" s="239"/>
      <c r="C34" s="22"/>
      <c r="D34" s="14"/>
      <c r="E34" s="661"/>
      <c r="F34" s="14"/>
      <c r="G34" s="16"/>
      <c r="H34" s="2"/>
      <c r="I34" s="22"/>
      <c r="J34" s="14"/>
      <c r="K34" s="14"/>
      <c r="L34" s="217"/>
      <c r="M34" s="254"/>
      <c r="N34" s="2"/>
      <c r="O34" s="671"/>
      <c r="P34" s="193"/>
      <c r="Q34" s="2"/>
      <c r="R34" s="542"/>
      <c r="S34" s="193"/>
      <c r="T34" s="204"/>
      <c r="U34" s="249"/>
      <c r="W34" s="1167"/>
    </row>
    <row r="35" spans="1:23" ht="15.75" customHeight="1">
      <c r="A35" s="1136"/>
      <c r="B35" s="239" t="s">
        <v>8</v>
      </c>
      <c r="C35" s="22">
        <v>2006</v>
      </c>
      <c r="D35" s="14" t="s">
        <v>13</v>
      </c>
      <c r="E35" s="661">
        <v>0.221</v>
      </c>
      <c r="F35" s="252" t="s">
        <v>295</v>
      </c>
      <c r="G35" s="16" t="s">
        <v>62</v>
      </c>
      <c r="H35" s="2"/>
      <c r="I35" s="22" t="s">
        <v>2</v>
      </c>
      <c r="J35" s="14"/>
      <c r="K35" s="14"/>
      <c r="L35" s="217">
        <v>-3</v>
      </c>
      <c r="M35" s="254" t="s">
        <v>132</v>
      </c>
      <c r="N35" s="2"/>
      <c r="O35" s="671">
        <f>L35/E35</f>
        <v>-13.574660633484163</v>
      </c>
      <c r="P35" s="242" t="s">
        <v>296</v>
      </c>
      <c r="Q35" s="2"/>
      <c r="R35" s="542">
        <f>O35</f>
        <v>-13.574660633484163</v>
      </c>
      <c r="S35" s="242" t="s">
        <v>296</v>
      </c>
      <c r="T35" s="204"/>
      <c r="U35" s="249" t="s">
        <v>131</v>
      </c>
      <c r="W35" s="1167"/>
    </row>
    <row r="36" spans="1:23" ht="15.75" customHeight="1">
      <c r="A36" s="1136"/>
      <c r="B36" s="240"/>
      <c r="C36" s="23"/>
      <c r="D36" s="18"/>
      <c r="E36" s="630"/>
      <c r="F36" s="18"/>
      <c r="G36" s="20"/>
      <c r="H36" s="2"/>
      <c r="I36" s="23"/>
      <c r="J36" s="18"/>
      <c r="K36" s="18"/>
      <c r="L36" s="218"/>
      <c r="M36" s="255"/>
      <c r="N36" s="2"/>
      <c r="O36" s="639"/>
      <c r="P36" s="195"/>
      <c r="Q36" s="2"/>
      <c r="R36" s="543"/>
      <c r="S36" s="195"/>
      <c r="T36" s="204"/>
      <c r="U36" s="227"/>
      <c r="W36" s="1167"/>
    </row>
    <row r="37" spans="1:23" ht="15.75" customHeight="1">
      <c r="A37" s="1136"/>
      <c r="B37" s="239"/>
      <c r="C37" s="22"/>
      <c r="D37" s="14"/>
      <c r="E37" s="661"/>
      <c r="F37" s="14"/>
      <c r="G37" s="16"/>
      <c r="H37" s="2"/>
      <c r="I37" s="22"/>
      <c r="J37" s="14"/>
      <c r="K37" s="14"/>
      <c r="L37" s="217"/>
      <c r="M37" s="254"/>
      <c r="N37" s="2"/>
      <c r="O37" s="671"/>
      <c r="P37" s="193"/>
      <c r="Q37" s="2"/>
      <c r="R37" s="542"/>
      <c r="S37" s="193"/>
      <c r="T37" s="204"/>
      <c r="U37" s="226"/>
      <c r="W37" s="1168"/>
    </row>
    <row r="38" spans="1:23" ht="15.75" customHeight="1">
      <c r="A38" s="1136"/>
      <c r="B38" s="239" t="s">
        <v>0</v>
      </c>
      <c r="C38" s="22">
        <v>2006</v>
      </c>
      <c r="D38" s="14" t="s">
        <v>7</v>
      </c>
      <c r="E38" s="661">
        <v>0.1424</v>
      </c>
      <c r="F38" s="252" t="s">
        <v>295</v>
      </c>
      <c r="G38" s="16" t="s">
        <v>130</v>
      </c>
      <c r="H38" s="2"/>
      <c r="I38" s="22" t="s">
        <v>19</v>
      </c>
      <c r="J38" s="14" t="s">
        <v>99</v>
      </c>
      <c r="K38" s="14"/>
      <c r="L38" s="217">
        <v>-3.5</v>
      </c>
      <c r="M38" s="254"/>
      <c r="N38" s="2"/>
      <c r="O38" s="671">
        <f>L38/E38</f>
        <v>-24.578651685393258</v>
      </c>
      <c r="P38" s="242" t="s">
        <v>296</v>
      </c>
      <c r="Q38" s="2"/>
      <c r="R38" s="542">
        <f>O38</f>
        <v>-24.578651685393258</v>
      </c>
      <c r="S38" s="242" t="s">
        <v>296</v>
      </c>
      <c r="T38" s="204"/>
      <c r="U38" s="226"/>
      <c r="W38" s="1168"/>
    </row>
    <row r="39" spans="1:23" ht="15.75" customHeight="1" thickBot="1">
      <c r="A39" s="1175"/>
      <c r="B39" s="241"/>
      <c r="C39" s="50"/>
      <c r="D39" s="10"/>
      <c r="E39" s="765"/>
      <c r="F39" s="10"/>
      <c r="G39" s="12"/>
      <c r="H39" s="2"/>
      <c r="I39" s="50"/>
      <c r="J39" s="10"/>
      <c r="K39" s="10"/>
      <c r="L39" s="219"/>
      <c r="M39" s="233"/>
      <c r="N39" s="2"/>
      <c r="O39" s="775"/>
      <c r="P39" s="222"/>
      <c r="Q39" s="2"/>
      <c r="R39" s="825"/>
      <c r="S39" s="222"/>
      <c r="T39" s="257"/>
      <c r="U39" s="230"/>
      <c r="W39" s="1169"/>
    </row>
    <row r="40" spans="1:23" ht="15.75" customHeight="1" thickTop="1">
      <c r="A40" s="1095"/>
      <c r="C40" s="1125"/>
      <c r="D40" s="1125"/>
      <c r="E40" s="1125"/>
      <c r="F40" s="1125"/>
      <c r="G40" s="1125"/>
      <c r="H40" s="1125"/>
      <c r="I40" s="1125"/>
      <c r="J40" s="1125"/>
      <c r="K40" s="1125"/>
      <c r="L40" s="1125"/>
      <c r="M40" s="1125"/>
      <c r="N40" s="1125"/>
      <c r="O40" s="1125"/>
      <c r="P40" s="1125"/>
      <c r="Q40" s="1125"/>
      <c r="R40" s="1125"/>
      <c r="S40" s="1125"/>
      <c r="T40" s="1125"/>
      <c r="U40" s="1125"/>
      <c r="V40" s="1125"/>
      <c r="W40" s="1125"/>
    </row>
    <row r="41" spans="1:23" ht="15.75" customHeight="1">
      <c r="A41" s="1095"/>
      <c r="B41" s="203" t="s">
        <v>286</v>
      </c>
      <c r="C41" s="1126" t="s">
        <v>294</v>
      </c>
      <c r="D41" s="1127"/>
      <c r="E41" s="1127"/>
      <c r="F41" s="1127"/>
      <c r="G41" s="1127"/>
      <c r="H41" s="1127"/>
      <c r="I41" s="1127"/>
      <c r="J41" s="1127"/>
      <c r="K41" s="1127"/>
      <c r="L41" s="1127"/>
      <c r="M41" s="1127"/>
      <c r="N41" s="1127"/>
      <c r="O41" s="1127"/>
      <c r="P41" s="1127"/>
      <c r="Q41" s="1127"/>
      <c r="R41" s="1127"/>
      <c r="S41" s="1127"/>
      <c r="T41" s="1127"/>
      <c r="U41" s="1127"/>
      <c r="V41" s="1127"/>
      <c r="W41" s="1127"/>
    </row>
    <row r="42" spans="1:23" ht="15.75" customHeight="1">
      <c r="A42" s="1095"/>
      <c r="B42" s="205" t="s">
        <v>288</v>
      </c>
      <c r="C42" s="1126" t="s">
        <v>293</v>
      </c>
      <c r="D42" s="1127"/>
      <c r="E42" s="1127"/>
      <c r="F42" s="1127"/>
      <c r="G42" s="1127"/>
      <c r="H42" s="1127"/>
      <c r="I42" s="1127"/>
      <c r="J42" s="1127"/>
      <c r="K42" s="1127"/>
      <c r="L42" s="1127"/>
      <c r="M42" s="1127"/>
      <c r="N42" s="1127"/>
      <c r="O42" s="1127"/>
      <c r="P42" s="1127"/>
      <c r="Q42" s="1127"/>
      <c r="R42" s="1127"/>
      <c r="S42" s="1127"/>
      <c r="T42" s="1127"/>
      <c r="U42" s="1127"/>
      <c r="V42" s="1127"/>
      <c r="W42" s="1127"/>
    </row>
    <row r="43" spans="1:23" ht="15.75" customHeight="1">
      <c r="A43" s="1095"/>
      <c r="C43" s="1125"/>
      <c r="D43" s="1125"/>
      <c r="E43" s="1125"/>
      <c r="F43" s="1125"/>
      <c r="G43" s="1125"/>
      <c r="H43" s="1125"/>
      <c r="I43" s="1125"/>
      <c r="J43" s="1125"/>
      <c r="K43" s="1125"/>
      <c r="L43" s="1125"/>
      <c r="M43" s="1125"/>
      <c r="N43" s="1125"/>
      <c r="O43" s="1125"/>
      <c r="P43" s="1125"/>
      <c r="Q43" s="1125"/>
      <c r="R43" s="1125"/>
      <c r="S43" s="1125"/>
      <c r="T43" s="1125"/>
      <c r="U43" s="1125"/>
      <c r="V43" s="1125"/>
      <c r="W43" s="1125"/>
    </row>
    <row r="44" spans="1:23" ht="15.75" customHeight="1">
      <c r="A44" s="1095"/>
      <c r="C44" s="1125"/>
      <c r="D44" s="1125"/>
      <c r="E44" s="1125"/>
      <c r="F44" s="1125"/>
      <c r="G44" s="1125"/>
      <c r="H44" s="1125"/>
      <c r="I44" s="1125"/>
      <c r="J44" s="1125"/>
      <c r="K44" s="1125"/>
      <c r="L44" s="1125"/>
      <c r="M44" s="1125"/>
      <c r="N44" s="1125"/>
      <c r="O44" s="1125"/>
      <c r="P44" s="1125"/>
      <c r="Q44" s="1125"/>
      <c r="R44" s="1125"/>
      <c r="S44" s="1125"/>
      <c r="T44" s="1125"/>
      <c r="U44" s="1125"/>
      <c r="V44" s="1125"/>
      <c r="W44" s="1125"/>
    </row>
  </sheetData>
  <mergeCells count="25">
    <mergeCell ref="I1:M7"/>
    <mergeCell ref="C8:C9"/>
    <mergeCell ref="B8:B9"/>
    <mergeCell ref="A12:A39"/>
    <mergeCell ref="C42:W42"/>
    <mergeCell ref="W8:W9"/>
    <mergeCell ref="E8:F8"/>
    <mergeCell ref="K8:L8"/>
    <mergeCell ref="O8:P8"/>
    <mergeCell ref="C43:W43"/>
    <mergeCell ref="C44:W44"/>
    <mergeCell ref="A1:A11"/>
    <mergeCell ref="A40:A44"/>
    <mergeCell ref="C1:G4"/>
    <mergeCell ref="C5:G7"/>
    <mergeCell ref="O1:P7"/>
    <mergeCell ref="R1:S4"/>
    <mergeCell ref="R5:S7"/>
    <mergeCell ref="C40:W40"/>
    <mergeCell ref="C41:W41"/>
    <mergeCell ref="B1:B4"/>
    <mergeCell ref="B5:B7"/>
    <mergeCell ref="W12:W39"/>
    <mergeCell ref="R8:S8"/>
    <mergeCell ref="U8:U9"/>
  </mergeCells>
  <hyperlinks>
    <hyperlink ref="B26" location="REFERENCES!A37" display="Unger et al 2013" xr:uid="{00000000-0004-0000-0C00-000000000000}"/>
    <hyperlink ref="B29" location="REFERENCES!A4" display="Brasseur et al 2016" xr:uid="{00000000-0004-0000-0C00-000001000000}"/>
    <hyperlink ref="B35" location="REFERENCES!A10" display="Gettelmann and Chen, 2013" xr:uid="{00000000-0004-0000-0C00-000002000000}"/>
    <hyperlink ref="B38" location="REFERENCES!A27" display="Pitari et al 2015" xr:uid="{00000000-0004-0000-0C00-000003000000}"/>
    <hyperlink ref="B19" location="REFERENCES!A8" display="Fuglesvedt et al 2008" xr:uid="{00000000-0004-0000-0C00-000004000000}"/>
    <hyperlink ref="B32" location="REFERENCES!A30" display="Righi et al. 2013" xr:uid="{00000000-0004-0000-0C00-000005000000}"/>
    <hyperlink ref="B16" location="REFERENCES!A31" display="Sausen et al. 2005" xr:uid="{00000000-0004-0000-0C00-000006000000}"/>
    <hyperlink ref="B22" location="REFERENCES!A2" display="Balkanski et al 2010" xr:uid="{00000000-0004-0000-0C00-000007000000}"/>
    <hyperlink ref="B23" location="REFERENCES!A2" display="Balkanski et al 2010" xr:uid="{00000000-0004-0000-0C00-000008000000}"/>
    <hyperlink ref="B13" location="REFERENCES!A13" display="IPCC 1999" xr:uid="{00000000-0004-0000-0C00-000009000000}"/>
  </hyperlinks>
  <pageMargins left="0.7" right="0.7" top="0.75" bottom="0.75" header="0.3" footer="0.3"/>
  <pageSetup paperSize="9" orientation="portrai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AG44"/>
  <sheetViews>
    <sheetView topLeftCell="Z1" zoomScale="90" workbookViewId="0"/>
  </sheetViews>
  <sheetFormatPr baseColWidth="10" defaultColWidth="11.1640625" defaultRowHeight="16"/>
  <cols>
    <col min="2" max="2" width="28.83203125" customWidth="1"/>
    <col min="6" max="6" width="16.1640625" customWidth="1"/>
    <col min="7" max="8" width="12.1640625" customWidth="1"/>
    <col min="9" max="9" width="14.1640625" customWidth="1"/>
    <col min="10" max="10" width="13.6640625" customWidth="1"/>
    <col min="11" max="11" width="5.6640625" customWidth="1"/>
    <col min="12" max="15" width="12.5" customWidth="1"/>
    <col min="16" max="16" width="5.6640625" customWidth="1"/>
    <col min="17" max="20" width="12.5" customWidth="1"/>
    <col min="21" max="21" width="5.6640625" customWidth="1"/>
    <col min="22" max="22" width="12.5" customWidth="1"/>
    <col min="24" max="24" width="13.6640625" customWidth="1"/>
    <col min="25" max="25" width="14.33203125" customWidth="1"/>
    <col min="26" max="26" width="18" customWidth="1"/>
    <col min="31" max="31" width="27.5" customWidth="1"/>
  </cols>
  <sheetData>
    <row r="1" spans="2:33" ht="34">
      <c r="C1" s="321" t="s">
        <v>364</v>
      </c>
      <c r="L1" s="321" t="s">
        <v>365</v>
      </c>
      <c r="Q1" s="321" t="s">
        <v>366</v>
      </c>
      <c r="V1" s="321" t="s">
        <v>367</v>
      </c>
    </row>
    <row r="4" spans="2:33">
      <c r="L4" s="322" t="s">
        <v>368</v>
      </c>
      <c r="M4" s="322"/>
      <c r="N4" s="322"/>
      <c r="O4" s="322"/>
      <c r="P4" s="322"/>
      <c r="Q4" s="322" t="s">
        <v>368</v>
      </c>
      <c r="R4" s="322"/>
      <c r="S4" s="322"/>
      <c r="T4" s="322"/>
      <c r="U4" s="322"/>
      <c r="V4" s="322" t="s">
        <v>369</v>
      </c>
      <c r="W4" s="322"/>
    </row>
    <row r="5" spans="2:33">
      <c r="L5" s="322">
        <v>233.02500000000001</v>
      </c>
      <c r="M5" s="322"/>
      <c r="N5" s="322"/>
      <c r="O5" s="322"/>
      <c r="P5" s="322"/>
      <c r="Q5" s="322">
        <v>247.68</v>
      </c>
      <c r="R5" s="322"/>
      <c r="S5" s="322"/>
      <c r="T5" s="322"/>
      <c r="U5" s="322"/>
      <c r="V5" s="322">
        <v>327.12</v>
      </c>
      <c r="W5" s="322"/>
    </row>
    <row r="6" spans="2:33">
      <c r="L6" s="323">
        <v>0.95</v>
      </c>
      <c r="M6" s="323" t="s">
        <v>370</v>
      </c>
      <c r="N6" s="323"/>
      <c r="O6" s="323"/>
      <c r="P6" s="323"/>
      <c r="Q6" s="323">
        <v>0.95</v>
      </c>
      <c r="R6" s="323" t="s">
        <v>370</v>
      </c>
      <c r="S6" s="323"/>
      <c r="T6" s="323"/>
      <c r="U6" s="323"/>
      <c r="V6" s="323">
        <v>0.95</v>
      </c>
      <c r="W6" s="323" t="s">
        <v>370</v>
      </c>
    </row>
    <row r="7" spans="2:33" ht="17" thickBot="1">
      <c r="L7" s="88"/>
      <c r="M7" s="88"/>
      <c r="N7" s="88"/>
      <c r="O7" s="88"/>
      <c r="P7" s="88"/>
      <c r="Q7" s="88"/>
      <c r="R7" s="88"/>
      <c r="S7" s="88"/>
      <c r="T7" s="88"/>
      <c r="U7" s="88"/>
      <c r="V7" s="88"/>
      <c r="W7" s="88"/>
    </row>
    <row r="8" spans="2:33" ht="19">
      <c r="B8" s="324" t="s">
        <v>371</v>
      </c>
      <c r="C8" s="325"/>
      <c r="D8" s="325"/>
      <c r="E8" s="325"/>
      <c r="F8" s="325"/>
      <c r="G8" s="325"/>
      <c r="H8" s="325"/>
      <c r="I8" s="325"/>
      <c r="J8" s="325"/>
      <c r="K8" s="325"/>
      <c r="L8" s="326" t="s">
        <v>372</v>
      </c>
      <c r="M8" s="325"/>
      <c r="N8" s="325"/>
      <c r="O8" s="325"/>
      <c r="P8" s="325"/>
      <c r="Q8" s="326" t="s">
        <v>372</v>
      </c>
      <c r="R8" s="325"/>
      <c r="S8" s="325"/>
      <c r="T8" s="325"/>
      <c r="U8" s="325"/>
      <c r="V8" s="326" t="s">
        <v>372</v>
      </c>
      <c r="W8" s="325"/>
      <c r="X8" s="325"/>
      <c r="Y8" s="327"/>
    </row>
    <row r="9" spans="2:33">
      <c r="B9" s="328" t="s">
        <v>50</v>
      </c>
      <c r="C9" s="329" t="s">
        <v>159</v>
      </c>
      <c r="D9" s="329" t="s">
        <v>373</v>
      </c>
      <c r="E9" s="329" t="s">
        <v>159</v>
      </c>
      <c r="F9" s="329" t="s">
        <v>374</v>
      </c>
      <c r="G9" s="330" t="s">
        <v>375</v>
      </c>
      <c r="H9" s="331" t="s">
        <v>376</v>
      </c>
      <c r="I9" s="330" t="s">
        <v>373</v>
      </c>
      <c r="J9" s="330" t="s">
        <v>377</v>
      </c>
      <c r="K9" s="332"/>
      <c r="L9" s="330" t="s">
        <v>378</v>
      </c>
      <c r="M9" s="330" t="s">
        <v>379</v>
      </c>
      <c r="N9" s="330" t="s">
        <v>380</v>
      </c>
      <c r="O9" s="330" t="s">
        <v>381</v>
      </c>
      <c r="P9" s="332"/>
      <c r="Q9" s="330" t="s">
        <v>382</v>
      </c>
      <c r="R9" s="330" t="s">
        <v>379</v>
      </c>
      <c r="S9" s="330" t="s">
        <v>383</v>
      </c>
      <c r="T9" s="330" t="s">
        <v>384</v>
      </c>
      <c r="U9" s="332"/>
      <c r="V9" s="330" t="s">
        <v>385</v>
      </c>
      <c r="W9" s="330" t="s">
        <v>379</v>
      </c>
      <c r="X9" s="330" t="s">
        <v>386</v>
      </c>
      <c r="Y9" s="333" t="s">
        <v>387</v>
      </c>
      <c r="Z9" s="334" t="s">
        <v>49</v>
      </c>
      <c r="AF9" t="str">
        <f>Y9</f>
        <v>2018 mW/m2</v>
      </c>
    </row>
    <row r="10" spans="2:33">
      <c r="B10" s="518" t="s">
        <v>388</v>
      </c>
      <c r="C10" s="336">
        <v>-23.6</v>
      </c>
      <c r="D10" s="837">
        <v>0.23599999999999999</v>
      </c>
      <c r="E10" s="336"/>
      <c r="F10" s="336"/>
      <c r="G10" s="337">
        <f>152*(1000000000000)/1000</f>
        <v>152000000000</v>
      </c>
      <c r="H10" s="338">
        <v>2000</v>
      </c>
      <c r="I10" s="336"/>
      <c r="J10" s="339">
        <f>C10/D10</f>
        <v>-100.00000000000001</v>
      </c>
      <c r="K10" s="62"/>
      <c r="L10" s="340">
        <f>$L$5*(1000000000000/1000)*$L$6</f>
        <v>221373750000</v>
      </c>
      <c r="M10" s="115">
        <f>0.6*(64/32)</f>
        <v>1.2</v>
      </c>
      <c r="N10" s="341">
        <f>M10*L10/1000000000000</f>
        <v>0.26564850000000001</v>
      </c>
      <c r="O10" s="342">
        <f>J10*N10</f>
        <v>-26.564850000000003</v>
      </c>
      <c r="P10" s="62"/>
      <c r="Q10" s="340">
        <f>$Q$5*(1000000000000/1000)*$Q$6</f>
        <v>235296000000</v>
      </c>
      <c r="R10" s="115">
        <f>0.6*(64/32)</f>
        <v>1.2</v>
      </c>
      <c r="S10" s="341">
        <f>R10*Q10/1000000000000</f>
        <v>0.28235519999999997</v>
      </c>
      <c r="T10" s="342">
        <f>J10*S10</f>
        <v>-28.235520000000001</v>
      </c>
      <c r="U10" s="62"/>
      <c r="V10" s="340">
        <f>$V$5*(1000000000000/1000)*$V$6</f>
        <v>310764000000</v>
      </c>
      <c r="W10" s="115">
        <f>0.6*(64/32)</f>
        <v>1.2</v>
      </c>
      <c r="X10" s="341">
        <f>W10*V10/1000000000000</f>
        <v>0.37291679999999999</v>
      </c>
      <c r="Y10" s="343">
        <f>J10*X10</f>
        <v>-37.291680000000007</v>
      </c>
      <c r="AE10" t="str">
        <f t="shared" ref="AE10:AE11" si="0">B10</f>
        <v>Kapadia et al 2016 (ACP)</v>
      </c>
      <c r="AF10">
        <v>2.2000000000000002</v>
      </c>
      <c r="AG10" s="462">
        <f>Y10</f>
        <v>-37.291680000000007</v>
      </c>
    </row>
    <row r="11" spans="2:33">
      <c r="B11" s="518" t="s">
        <v>508</v>
      </c>
      <c r="C11" s="336">
        <v>-16.8</v>
      </c>
      <c r="D11" s="837">
        <v>6.0000000000000001E-3</v>
      </c>
      <c r="E11" s="336"/>
      <c r="F11" s="336"/>
      <c r="G11" s="336"/>
      <c r="H11" s="338"/>
      <c r="I11" s="336"/>
      <c r="J11" s="339">
        <f>C11/D11</f>
        <v>-2800</v>
      </c>
      <c r="K11" s="62"/>
      <c r="L11" s="340">
        <f t="shared" ref="L11:L12" si="1">$L$5*(1000000000000/1000)*$L$6</f>
        <v>221373750000</v>
      </c>
      <c r="M11" s="344">
        <f>0.015*(64/32)</f>
        <v>0.03</v>
      </c>
      <c r="N11" s="341">
        <f>M11*L11/1000000000000</f>
        <v>6.6412125000000002E-3</v>
      </c>
      <c r="O11" s="342">
        <f t="shared" ref="O11:O12" si="2">J11*N11</f>
        <v>-18.595395</v>
      </c>
      <c r="P11" s="62"/>
      <c r="Q11" s="340">
        <f t="shared" ref="Q11:Q12" si="3">$Q$5*(1000000000000/1000)*$Q$6</f>
        <v>235296000000</v>
      </c>
      <c r="R11" s="344">
        <f>0.015*(64/32)</f>
        <v>0.03</v>
      </c>
      <c r="S11" s="341">
        <f>R11*Q11/1000000000000</f>
        <v>7.05888E-3</v>
      </c>
      <c r="T11" s="345">
        <f>J11*S11</f>
        <v>-19.764863999999999</v>
      </c>
      <c r="U11" s="62"/>
      <c r="V11" s="340">
        <f t="shared" ref="V11:V12" si="4">$V$5*(1000000000000/1000)*$V$6</f>
        <v>310764000000</v>
      </c>
      <c r="W11" s="344">
        <f>0.015*(64/32)</f>
        <v>0.03</v>
      </c>
      <c r="X11" s="341">
        <f>W11*V11/1000000000000</f>
        <v>9.3229200000000002E-3</v>
      </c>
      <c r="Y11" s="346">
        <f t="shared" ref="Y11:Y12" si="5">J11*X11</f>
        <v>-26.104175999999999</v>
      </c>
      <c r="Z11" s="130" t="s">
        <v>389</v>
      </c>
      <c r="AA11" s="130"/>
      <c r="AB11" s="130"/>
      <c r="AC11" s="130"/>
      <c r="AE11" t="str">
        <f t="shared" si="0"/>
        <v>Kapadia et al 2016 (ACP) Low S</v>
      </c>
      <c r="AF11">
        <v>2.3199999999999998</v>
      </c>
      <c r="AG11" s="462">
        <f>Y11</f>
        <v>-26.104175999999999</v>
      </c>
    </row>
    <row r="12" spans="2:33" ht="17" thickBot="1">
      <c r="B12" s="519" t="s">
        <v>390</v>
      </c>
      <c r="C12" s="347">
        <v>-46</v>
      </c>
      <c r="D12" s="347"/>
      <c r="E12" s="347"/>
      <c r="F12" s="347">
        <v>0.6</v>
      </c>
      <c r="G12" s="348">
        <v>188104000000</v>
      </c>
      <c r="H12" s="349">
        <v>2006</v>
      </c>
      <c r="I12" s="350">
        <f>F12*(64/32)*G12/1000000000000</f>
        <v>0.2257248</v>
      </c>
      <c r="J12" s="351">
        <f>C12/I12</f>
        <v>-203.78797544620707</v>
      </c>
      <c r="K12" s="352"/>
      <c r="L12" s="353">
        <f t="shared" si="1"/>
        <v>221373750000</v>
      </c>
      <c r="M12" s="354">
        <f>0.6*(64/32)</f>
        <v>1.2</v>
      </c>
      <c r="N12" s="355">
        <f>M12*L12/1000000000000</f>
        <v>0.26564850000000001</v>
      </c>
      <c r="O12" s="356">
        <f t="shared" si="2"/>
        <v>-54.135969995321744</v>
      </c>
      <c r="P12" s="352"/>
      <c r="Q12" s="353">
        <f t="shared" si="3"/>
        <v>235296000000</v>
      </c>
      <c r="R12" s="354">
        <f>0.6*(64/32)</f>
        <v>1.2</v>
      </c>
      <c r="S12" s="355">
        <f>R12*Q12/1000000000000</f>
        <v>0.28235519999999997</v>
      </c>
      <c r="T12" s="356">
        <f>J12*S12</f>
        <v>-57.540594564708883</v>
      </c>
      <c r="U12" s="352"/>
      <c r="V12" s="353">
        <f t="shared" si="4"/>
        <v>310764000000</v>
      </c>
      <c r="W12" s="354">
        <f>0.6*(64/32)</f>
        <v>1.2</v>
      </c>
      <c r="X12" s="355">
        <f>W12*V12/1000000000000</f>
        <v>0.37291679999999999</v>
      </c>
      <c r="Y12" s="357">
        <f t="shared" si="5"/>
        <v>-75.995959681878105</v>
      </c>
      <c r="AE12" t="str">
        <f>B12</f>
        <v>Gettelman &amp;Chen 2013 (GRL)</v>
      </c>
      <c r="AF12">
        <v>2.2000000000000002</v>
      </c>
      <c r="AG12" s="462">
        <f>Y12</f>
        <v>-75.995959681878105</v>
      </c>
    </row>
    <row r="13" spans="2:33">
      <c r="C13" s="142"/>
      <c r="D13" s="142"/>
      <c r="E13" s="142"/>
      <c r="F13" s="142"/>
      <c r="G13" s="358"/>
      <c r="H13" s="359"/>
      <c r="I13" s="360"/>
      <c r="J13" s="361"/>
      <c r="L13" s="362"/>
      <c r="M13" s="63"/>
      <c r="N13" s="363"/>
      <c r="O13" s="364"/>
      <c r="Q13" s="365"/>
      <c r="R13" s="63"/>
      <c r="S13" s="363"/>
      <c r="T13" s="364"/>
      <c r="V13" s="365"/>
      <c r="W13" s="63"/>
      <c r="X13" s="363"/>
      <c r="Y13" s="364"/>
      <c r="AE13" t="str">
        <f>B17</f>
        <v>Righi et al 2013 (ACP)</v>
      </c>
      <c r="AF13">
        <v>1.2</v>
      </c>
      <c r="AG13" s="462">
        <f>Y17</f>
        <v>-47.22795</v>
      </c>
    </row>
    <row r="14" spans="2:33" ht="17" thickBot="1">
      <c r="C14" s="142"/>
      <c r="D14" s="142"/>
      <c r="E14" s="142"/>
      <c r="F14" s="142"/>
      <c r="G14" s="358"/>
      <c r="H14" s="359"/>
      <c r="I14" s="360"/>
      <c r="J14" s="361"/>
      <c r="L14" s="63"/>
      <c r="M14" s="63"/>
      <c r="N14" s="63"/>
      <c r="O14" s="364"/>
      <c r="Q14" s="63"/>
      <c r="R14" s="63"/>
      <c r="S14" s="63"/>
      <c r="T14" s="364"/>
      <c r="V14" s="63"/>
      <c r="W14" s="63"/>
      <c r="X14" s="63"/>
      <c r="Y14" s="364"/>
      <c r="AE14" t="str">
        <f>B18</f>
        <v>Righi et al 2013 (ACP) low S</v>
      </c>
      <c r="AF14">
        <v>1.2</v>
      </c>
      <c r="AG14" s="462">
        <f>Y18</f>
        <v>4.9068000000000005</v>
      </c>
    </row>
    <row r="15" spans="2:33" ht="19">
      <c r="B15" s="324" t="s">
        <v>391</v>
      </c>
      <c r="C15" s="366"/>
      <c r="D15" s="366"/>
      <c r="E15" s="366"/>
      <c r="F15" s="366"/>
      <c r="G15" s="366"/>
      <c r="H15" s="367"/>
      <c r="I15" s="366"/>
      <c r="J15" s="368"/>
      <c r="K15" s="325"/>
      <c r="L15" s="326" t="s">
        <v>372</v>
      </c>
      <c r="M15" s="369"/>
      <c r="N15" s="369"/>
      <c r="O15" s="370"/>
      <c r="P15" s="325"/>
      <c r="Q15" s="326" t="s">
        <v>372</v>
      </c>
      <c r="R15" s="369"/>
      <c r="S15" s="369"/>
      <c r="T15" s="370"/>
      <c r="U15" s="325"/>
      <c r="V15" s="326" t="s">
        <v>372</v>
      </c>
      <c r="W15" s="369"/>
      <c r="X15" s="369"/>
      <c r="Y15" s="371"/>
      <c r="AE15" t="str">
        <f>B19</f>
        <v>Righi et al 2013 (ACP)</v>
      </c>
      <c r="AF15">
        <v>1.2</v>
      </c>
      <c r="AG15" s="462">
        <f>Y19</f>
        <v>-213.13912500000001</v>
      </c>
    </row>
    <row r="16" spans="2:33">
      <c r="B16" s="328" t="s">
        <v>50</v>
      </c>
      <c r="C16" s="372" t="s">
        <v>159</v>
      </c>
      <c r="D16" s="372" t="s">
        <v>373</v>
      </c>
      <c r="E16" s="372" t="s">
        <v>159</v>
      </c>
      <c r="F16" s="372" t="s">
        <v>225</v>
      </c>
      <c r="G16" s="373" t="s">
        <v>375</v>
      </c>
      <c r="H16" s="374"/>
      <c r="I16" s="373" t="s">
        <v>373</v>
      </c>
      <c r="J16" s="375" t="s">
        <v>377</v>
      </c>
      <c r="K16" s="376"/>
      <c r="L16" s="330" t="s">
        <v>378</v>
      </c>
      <c r="M16" s="330" t="s">
        <v>379</v>
      </c>
      <c r="N16" s="330" t="s">
        <v>380</v>
      </c>
      <c r="O16" s="330" t="s">
        <v>381</v>
      </c>
      <c r="P16" s="376"/>
      <c r="Q16" s="330" t="s">
        <v>382</v>
      </c>
      <c r="R16" s="330" t="s">
        <v>379</v>
      </c>
      <c r="S16" s="330" t="s">
        <v>383</v>
      </c>
      <c r="T16" s="330" t="s">
        <v>384</v>
      </c>
      <c r="U16" s="376"/>
      <c r="V16" s="330" t="s">
        <v>385</v>
      </c>
      <c r="W16" s="330" t="s">
        <v>379</v>
      </c>
      <c r="X16" s="330" t="s">
        <v>386</v>
      </c>
      <c r="Y16" s="333" t="s">
        <v>387</v>
      </c>
    </row>
    <row r="17" spans="2:33">
      <c r="B17" s="518" t="s">
        <v>392</v>
      </c>
      <c r="C17" s="336"/>
      <c r="D17" s="336"/>
      <c r="E17" s="336">
        <v>-15.4</v>
      </c>
      <c r="F17" s="336">
        <v>0.8</v>
      </c>
      <c r="G17" s="337">
        <f>152*(1000000000000)/1000</f>
        <v>152000000000</v>
      </c>
      <c r="H17" s="338">
        <v>2000</v>
      </c>
      <c r="I17" s="377">
        <f>F17*G17/1000000000000</f>
        <v>0.1216</v>
      </c>
      <c r="J17" s="339">
        <f>E17/I17</f>
        <v>-126.64473684210526</v>
      </c>
      <c r="K17" s="62"/>
      <c r="L17" s="340">
        <f t="shared" ref="L17:L19" si="6">$L$5*(1000000000000/1000)*$L$6</f>
        <v>221373750000</v>
      </c>
      <c r="M17" s="115">
        <f>0.6*(64/32)</f>
        <v>1.2</v>
      </c>
      <c r="N17" s="341">
        <f t="shared" ref="N17:N19" si="7">M17*L17/1000000000000</f>
        <v>0.26564850000000001</v>
      </c>
      <c r="O17" s="342">
        <f t="shared" ref="O17:O19" si="8">J17*N17</f>
        <v>-33.642984374999997</v>
      </c>
      <c r="P17" s="62"/>
      <c r="Q17" s="340">
        <f t="shared" ref="Q17:Q19" si="9">$Q$5*(1000000000000/1000)*$Q$6</f>
        <v>235296000000</v>
      </c>
      <c r="R17" s="115">
        <f>0.6*(64/32)</f>
        <v>1.2</v>
      </c>
      <c r="S17" s="341">
        <f t="shared" ref="S17:S19" si="10">R17*Q17/1000000000000</f>
        <v>0.28235519999999997</v>
      </c>
      <c r="T17" s="342">
        <f t="shared" ref="T17:T19" si="11">J17*S17</f>
        <v>-35.758799999999994</v>
      </c>
      <c r="U17" s="62"/>
      <c r="V17" s="340">
        <f t="shared" ref="V17:V19" si="12">$V$5*(1000000000000/1000)*$V$6</f>
        <v>310764000000</v>
      </c>
      <c r="W17" s="115">
        <f>0.6*(64/32)</f>
        <v>1.2</v>
      </c>
      <c r="X17" s="341">
        <f t="shared" ref="X17:X19" si="13">W17*V17/1000000000000</f>
        <v>0.37291679999999999</v>
      </c>
      <c r="Y17" s="343">
        <f>X17*J17</f>
        <v>-47.22795</v>
      </c>
    </row>
    <row r="18" spans="2:33">
      <c r="B18" s="518" t="s">
        <v>539</v>
      </c>
      <c r="C18" s="336"/>
      <c r="D18" s="336"/>
      <c r="E18" s="336">
        <v>2.4</v>
      </c>
      <c r="F18" s="336">
        <v>5.1999999999999998E-3</v>
      </c>
      <c r="G18" s="337">
        <f t="shared" ref="G18:G19" si="14">152*(1000000000000)/1000</f>
        <v>152000000000</v>
      </c>
      <c r="H18" s="338">
        <v>2000</v>
      </c>
      <c r="I18" s="377">
        <f>F18*G18/1000000000000</f>
        <v>7.9040000000000002E-4</v>
      </c>
      <c r="J18" s="339">
        <f t="shared" ref="J18:J19" si="15">E18/I18</f>
        <v>3036.4372469635628</v>
      </c>
      <c r="K18" s="62"/>
      <c r="L18" s="340">
        <f t="shared" si="6"/>
        <v>221373750000</v>
      </c>
      <c r="M18" s="378">
        <f>F18</f>
        <v>5.1999999999999998E-3</v>
      </c>
      <c r="N18" s="341">
        <f t="shared" si="7"/>
        <v>1.1511435E-3</v>
      </c>
      <c r="O18" s="342">
        <f t="shared" si="8"/>
        <v>3.4953750000000001</v>
      </c>
      <c r="P18" s="62"/>
      <c r="Q18" s="340">
        <f t="shared" si="9"/>
        <v>235296000000</v>
      </c>
      <c r="R18" s="378">
        <f>F18</f>
        <v>5.1999999999999998E-3</v>
      </c>
      <c r="S18" s="341">
        <f t="shared" si="10"/>
        <v>1.2235391999999999E-3</v>
      </c>
      <c r="T18" s="342">
        <f t="shared" si="11"/>
        <v>3.7151999999999998</v>
      </c>
      <c r="U18" s="62"/>
      <c r="V18" s="340">
        <f t="shared" si="12"/>
        <v>310764000000</v>
      </c>
      <c r="W18" s="378">
        <f>F18</f>
        <v>5.1999999999999998E-3</v>
      </c>
      <c r="X18" s="341">
        <f t="shared" si="13"/>
        <v>1.6159728000000001E-3</v>
      </c>
      <c r="Y18" s="346">
        <f t="shared" ref="Y18:Y19" si="16">X18*J18</f>
        <v>4.9068000000000005</v>
      </c>
      <c r="Z18" s="130" t="s">
        <v>393</v>
      </c>
      <c r="AE18" t="str">
        <f t="shared" ref="AE18:AE19" si="17">B24</f>
        <v>Gettelman &amp;Chen 2013 (GRL)</v>
      </c>
      <c r="AF18">
        <v>0.2</v>
      </c>
      <c r="AG18" s="462">
        <f t="shared" ref="AG18:AG19" si="18">Y24</f>
        <v>13.216688640326629</v>
      </c>
    </row>
    <row r="19" spans="2:33" ht="17" thickBot="1">
      <c r="B19" s="519" t="s">
        <v>392</v>
      </c>
      <c r="C19" s="347"/>
      <c r="D19" s="347"/>
      <c r="E19" s="347">
        <v>-69.5</v>
      </c>
      <c r="F19" s="347">
        <v>0.8</v>
      </c>
      <c r="G19" s="348">
        <f t="shared" si="14"/>
        <v>152000000000</v>
      </c>
      <c r="H19" s="349">
        <v>2000</v>
      </c>
      <c r="I19" s="350">
        <f>F19*G19/1000000000000</f>
        <v>0.1216</v>
      </c>
      <c r="J19" s="351">
        <f t="shared" si="15"/>
        <v>-571.54605263157896</v>
      </c>
      <c r="K19" s="352"/>
      <c r="L19" s="353">
        <f t="shared" si="6"/>
        <v>221373750000</v>
      </c>
      <c r="M19" s="354">
        <f>0.6*(64/32)</f>
        <v>1.2</v>
      </c>
      <c r="N19" s="355">
        <f t="shared" si="7"/>
        <v>0.26564850000000001</v>
      </c>
      <c r="O19" s="356">
        <f t="shared" si="8"/>
        <v>-151.8303515625</v>
      </c>
      <c r="P19" s="352"/>
      <c r="Q19" s="353">
        <f t="shared" si="9"/>
        <v>235296000000</v>
      </c>
      <c r="R19" s="354">
        <f>0.6*(64/32)</f>
        <v>1.2</v>
      </c>
      <c r="S19" s="355">
        <f t="shared" si="10"/>
        <v>0.28235519999999997</v>
      </c>
      <c r="T19" s="356">
        <f t="shared" si="11"/>
        <v>-161.37899999999999</v>
      </c>
      <c r="U19" s="352"/>
      <c r="V19" s="353">
        <f t="shared" si="12"/>
        <v>310764000000</v>
      </c>
      <c r="W19" s="354">
        <f>0.6*(64/32)</f>
        <v>1.2</v>
      </c>
      <c r="X19" s="355">
        <f t="shared" si="13"/>
        <v>0.37291679999999999</v>
      </c>
      <c r="Y19" s="357">
        <f t="shared" si="16"/>
        <v>-213.13912500000001</v>
      </c>
      <c r="AE19" t="str">
        <f t="shared" si="17"/>
        <v>Pitari et al 2015 (Atmosphere)</v>
      </c>
      <c r="AF19">
        <v>0.32</v>
      </c>
      <c r="AG19" s="462">
        <f t="shared" si="18"/>
        <v>11.207082086256809</v>
      </c>
    </row>
    <row r="20" spans="2:33" ht="17" thickBot="1">
      <c r="C20" s="142"/>
      <c r="D20" s="142"/>
      <c r="E20" s="142"/>
      <c r="F20" s="142"/>
      <c r="G20" s="358"/>
      <c r="H20" s="359"/>
      <c r="I20" s="360"/>
      <c r="J20" s="361"/>
      <c r="L20" s="362"/>
      <c r="M20" s="63"/>
      <c r="N20" s="363"/>
      <c r="O20" s="364"/>
      <c r="Q20" s="365"/>
      <c r="R20" s="63"/>
      <c r="S20" s="363"/>
      <c r="T20" s="364"/>
      <c r="V20" s="365"/>
      <c r="W20" s="63"/>
      <c r="X20" s="363"/>
      <c r="Y20" s="364"/>
      <c r="AE20" t="str">
        <f>B35</f>
        <v>Penner et al. 2018 (JGR)</v>
      </c>
      <c r="AF20">
        <v>0.2</v>
      </c>
      <c r="AG20" s="462">
        <f>Y35</f>
        <v>-330.41721600816572</v>
      </c>
    </row>
    <row r="21" spans="2:33" ht="19">
      <c r="B21" s="324" t="s">
        <v>394</v>
      </c>
      <c r="C21" s="366"/>
      <c r="D21" s="366"/>
      <c r="E21" s="366"/>
      <c r="F21" s="366"/>
      <c r="G21" s="366"/>
      <c r="H21" s="367"/>
      <c r="I21" s="366"/>
      <c r="J21" s="368"/>
      <c r="K21" s="325"/>
      <c r="L21" s="326" t="s">
        <v>372</v>
      </c>
      <c r="M21" s="369"/>
      <c r="N21" s="369"/>
      <c r="O21" s="370"/>
      <c r="P21" s="325"/>
      <c r="Q21" s="326" t="s">
        <v>372</v>
      </c>
      <c r="R21" s="369"/>
      <c r="S21" s="369"/>
      <c r="T21" s="370"/>
      <c r="U21" s="325"/>
      <c r="V21" s="326" t="s">
        <v>372</v>
      </c>
      <c r="W21" s="369"/>
      <c r="X21" s="369"/>
      <c r="Y21" s="371"/>
      <c r="AE21" t="str">
        <f>B36</f>
        <v>Penner et al. 2018 (JGR)</v>
      </c>
      <c r="AF21">
        <v>0.2</v>
      </c>
      <c r="AG21" s="462">
        <f>Y36</f>
        <v>-44.606324161102364</v>
      </c>
    </row>
    <row r="22" spans="2:33">
      <c r="B22" s="328" t="s">
        <v>50</v>
      </c>
      <c r="C22" s="372" t="s">
        <v>159</v>
      </c>
      <c r="D22" s="372" t="s">
        <v>395</v>
      </c>
      <c r="E22" s="372" t="s">
        <v>159</v>
      </c>
      <c r="F22" s="372" t="s">
        <v>200</v>
      </c>
      <c r="G22" s="373" t="s">
        <v>375</v>
      </c>
      <c r="H22" s="374"/>
      <c r="I22" s="373" t="s">
        <v>395</v>
      </c>
      <c r="J22" s="375" t="s">
        <v>396</v>
      </c>
      <c r="K22" s="376"/>
      <c r="L22" s="330" t="s">
        <v>378</v>
      </c>
      <c r="M22" s="330" t="s">
        <v>379</v>
      </c>
      <c r="N22" s="330" t="s">
        <v>586</v>
      </c>
      <c r="O22" s="330" t="s">
        <v>381</v>
      </c>
      <c r="P22" s="376"/>
      <c r="Q22" s="330" t="s">
        <v>382</v>
      </c>
      <c r="R22" s="330" t="s">
        <v>379</v>
      </c>
      <c r="S22" s="330" t="s">
        <v>587</v>
      </c>
      <c r="T22" s="330" t="s">
        <v>384</v>
      </c>
      <c r="U22" s="376"/>
      <c r="V22" s="330" t="s">
        <v>385</v>
      </c>
      <c r="W22" s="330" t="s">
        <v>379</v>
      </c>
      <c r="X22" s="330" t="s">
        <v>588</v>
      </c>
      <c r="Y22" s="333" t="s">
        <v>387</v>
      </c>
      <c r="AE22" t="str">
        <f>B37</f>
        <v>Penner et al. 2018 (JGR)</v>
      </c>
      <c r="AF22">
        <v>0.2</v>
      </c>
      <c r="AG22" s="462">
        <f>Y37</f>
        <v>-171.81695232424619</v>
      </c>
    </row>
    <row r="23" spans="2:33">
      <c r="B23" s="335"/>
      <c r="C23" s="336"/>
      <c r="D23" s="336"/>
      <c r="E23" s="336"/>
      <c r="F23" s="336"/>
      <c r="G23" s="336"/>
      <c r="H23" s="338"/>
      <c r="I23" s="336"/>
      <c r="J23" s="339"/>
      <c r="K23" s="62"/>
      <c r="L23" s="115"/>
      <c r="M23" s="115"/>
      <c r="N23" s="115"/>
      <c r="O23" s="342"/>
      <c r="P23" s="62"/>
      <c r="Q23" s="115"/>
      <c r="R23" s="115"/>
      <c r="S23" s="115"/>
      <c r="T23" s="342"/>
      <c r="U23" s="62"/>
      <c r="V23" s="115"/>
      <c r="W23" s="115"/>
      <c r="X23" s="115"/>
      <c r="Y23" s="343"/>
      <c r="AE23" t="s">
        <v>891</v>
      </c>
      <c r="AF23">
        <v>0.2</v>
      </c>
      <c r="AG23" s="462">
        <f>Y28</f>
        <v>-479.15154185022027</v>
      </c>
    </row>
    <row r="24" spans="2:33">
      <c r="B24" s="518" t="s">
        <v>390</v>
      </c>
      <c r="C24" s="336">
        <v>8</v>
      </c>
      <c r="D24" s="377">
        <v>6.8100000000000001E-3</v>
      </c>
      <c r="E24" s="336"/>
      <c r="F24" s="336">
        <v>0.03</v>
      </c>
      <c r="G24" s="337">
        <v>188104000000</v>
      </c>
      <c r="H24" s="338">
        <v>2006</v>
      </c>
      <c r="I24" s="377">
        <f t="shared" ref="I24:I25" si="19">F24*G24/1000000000000</f>
        <v>5.6431199999999997E-3</v>
      </c>
      <c r="J24" s="339">
        <f t="shared" ref="J24:J25" si="20">C24/I24</f>
        <v>1417.6554813649188</v>
      </c>
      <c r="K24" s="62"/>
      <c r="L24" s="340">
        <f t="shared" ref="L24:L38" si="21">$L$5*(1000000000000/1000)*$L$6</f>
        <v>221373750000</v>
      </c>
      <c r="M24" s="379">
        <v>0.03</v>
      </c>
      <c r="N24" s="341">
        <f t="shared" ref="N24:N33" si="22">M24*L24/1000000000000</f>
        <v>6.6412125000000002E-3</v>
      </c>
      <c r="O24" s="342">
        <f t="shared" ref="O24:O33" si="23">J24*N24</f>
        <v>9.4149513035342167</v>
      </c>
      <c r="P24" s="62"/>
      <c r="Q24" s="340">
        <f t="shared" ref="Q24:Q32" si="24">$Q$5*(1000000000000/1000)*$Q$6</f>
        <v>235296000000</v>
      </c>
      <c r="R24" s="379">
        <v>0.03</v>
      </c>
      <c r="S24" s="341">
        <f t="shared" ref="S24:S33" si="25">R24*Q24/1000000000000</f>
        <v>7.05888E-3</v>
      </c>
      <c r="T24" s="342">
        <f t="shared" ref="T24:T33" si="26">J24*S24</f>
        <v>10.007059924297199</v>
      </c>
      <c r="U24" s="62"/>
      <c r="V24" s="340">
        <f t="shared" ref="V24:V38" si="27">$V$5*(1000000000000/1000)*$V$6</f>
        <v>310764000000</v>
      </c>
      <c r="W24" s="379">
        <v>0.03</v>
      </c>
      <c r="X24" s="341">
        <f t="shared" ref="X24:X33" si="28">W24*V24/1000000000000</f>
        <v>9.3229200000000002E-3</v>
      </c>
      <c r="Y24" s="343">
        <f>X24*J24</f>
        <v>13.216688640326629</v>
      </c>
      <c r="AE24" t="s">
        <v>891</v>
      </c>
      <c r="AF24">
        <v>0.2</v>
      </c>
      <c r="AG24" s="462">
        <f>Y29</f>
        <v>-397.01127753303962</v>
      </c>
    </row>
    <row r="25" spans="2:33">
      <c r="B25" s="518" t="s">
        <v>397</v>
      </c>
      <c r="C25" s="336">
        <v>4.9000000000000004</v>
      </c>
      <c r="D25" s="835">
        <v>4.0699999999999998E-3</v>
      </c>
      <c r="E25" s="336"/>
      <c r="F25" s="838">
        <v>2.29E-2</v>
      </c>
      <c r="G25" s="336">
        <f>178*(1000000000000)/1000</f>
        <v>178000000000</v>
      </c>
      <c r="H25" s="338">
        <v>2006</v>
      </c>
      <c r="I25" s="377">
        <f t="shared" si="19"/>
        <v>4.0762000000000003E-3</v>
      </c>
      <c r="J25" s="339">
        <f t="shared" si="20"/>
        <v>1202.0999950934695</v>
      </c>
      <c r="K25" s="62"/>
      <c r="L25" s="340">
        <f t="shared" si="21"/>
        <v>221373750000</v>
      </c>
      <c r="M25" s="379">
        <v>0.03</v>
      </c>
      <c r="N25" s="341">
        <f t="shared" si="22"/>
        <v>6.6412125000000002E-3</v>
      </c>
      <c r="O25" s="342">
        <f t="shared" si="23"/>
        <v>7.9834015136646883</v>
      </c>
      <c r="P25" s="62"/>
      <c r="Q25" s="340">
        <f t="shared" si="24"/>
        <v>235296000000</v>
      </c>
      <c r="R25" s="379">
        <v>0.03</v>
      </c>
      <c r="S25" s="341">
        <f t="shared" si="25"/>
        <v>7.05888E-3</v>
      </c>
      <c r="T25" s="342">
        <f t="shared" si="26"/>
        <v>8.4854796133653903</v>
      </c>
      <c r="U25" s="62"/>
      <c r="V25" s="340">
        <f t="shared" si="27"/>
        <v>310764000000</v>
      </c>
      <c r="W25" s="379">
        <v>0.03</v>
      </c>
      <c r="X25" s="341">
        <f t="shared" si="28"/>
        <v>9.3229200000000002E-3</v>
      </c>
      <c r="Y25" s="343">
        <f t="shared" ref="Y25:Y33" si="29">X25*J25</f>
        <v>11.207082086256809</v>
      </c>
      <c r="AE25" t="s">
        <v>891</v>
      </c>
      <c r="AF25">
        <v>0.2</v>
      </c>
      <c r="AG25" s="462">
        <f>Y31</f>
        <v>123.21039647577092</v>
      </c>
    </row>
    <row r="26" spans="2:33">
      <c r="B26" s="518" t="s">
        <v>398</v>
      </c>
      <c r="C26" s="62">
        <v>-161</v>
      </c>
      <c r="D26" s="836">
        <v>3.3999999999999998E-3</v>
      </c>
      <c r="E26" s="62"/>
      <c r="F26" s="62"/>
      <c r="G26" s="337">
        <f>152*(1000000000000)/1000</f>
        <v>152000000000</v>
      </c>
      <c r="H26" s="380">
        <v>2000</v>
      </c>
      <c r="I26" s="62"/>
      <c r="J26" s="339">
        <f t="shared" ref="J26:J33" si="30">C26/D26</f>
        <v>-47352.941176470587</v>
      </c>
      <c r="K26" s="62"/>
      <c r="L26" s="340">
        <f t="shared" si="21"/>
        <v>221373750000</v>
      </c>
      <c r="M26" s="379">
        <v>0.03</v>
      </c>
      <c r="N26" s="341">
        <f t="shared" si="22"/>
        <v>6.6412125000000002E-3</v>
      </c>
      <c r="O26" s="342">
        <f t="shared" si="23"/>
        <v>-314.48094485294121</v>
      </c>
      <c r="P26" s="62"/>
      <c r="Q26" s="340">
        <f t="shared" si="24"/>
        <v>235296000000</v>
      </c>
      <c r="R26" s="379">
        <v>0.03</v>
      </c>
      <c r="S26" s="341">
        <f t="shared" si="25"/>
        <v>7.05888E-3</v>
      </c>
      <c r="T26" s="342">
        <f t="shared" si="26"/>
        <v>-334.2587294117647</v>
      </c>
      <c r="U26" s="62"/>
      <c r="V26" s="340">
        <f t="shared" si="27"/>
        <v>310764000000</v>
      </c>
      <c r="W26" s="379">
        <v>0.03</v>
      </c>
      <c r="X26" s="341">
        <f t="shared" si="28"/>
        <v>9.3229200000000002E-3</v>
      </c>
      <c r="Y26" s="343">
        <f t="shared" si="29"/>
        <v>-441.46768235294115</v>
      </c>
      <c r="AE26" t="s">
        <v>891</v>
      </c>
      <c r="AF26">
        <v>0.2</v>
      </c>
      <c r="AG26" s="462">
        <f>Y32</f>
        <v>150.5904845814978</v>
      </c>
    </row>
    <row r="27" spans="2:33">
      <c r="B27" s="518" t="s">
        <v>507</v>
      </c>
      <c r="C27" s="62">
        <v>-124</v>
      </c>
      <c r="D27" s="836">
        <v>3.3999999999999998E-3</v>
      </c>
      <c r="E27" s="62"/>
      <c r="F27" s="62"/>
      <c r="G27" s="337">
        <f>152*(1000000000000)/1000</f>
        <v>152000000000</v>
      </c>
      <c r="H27" s="338">
        <v>2000</v>
      </c>
      <c r="I27" s="62"/>
      <c r="J27" s="339">
        <f t="shared" si="30"/>
        <v>-36470.588235294119</v>
      </c>
      <c r="K27" s="62"/>
      <c r="L27" s="340">
        <f t="shared" si="21"/>
        <v>221373750000</v>
      </c>
      <c r="M27" s="379">
        <v>0.03</v>
      </c>
      <c r="N27" s="341">
        <f t="shared" si="22"/>
        <v>6.6412125000000002E-3</v>
      </c>
      <c r="O27" s="342">
        <f t="shared" si="23"/>
        <v>-242.20892647058824</v>
      </c>
      <c r="P27" s="62"/>
      <c r="Q27" s="340">
        <f t="shared" si="24"/>
        <v>235296000000</v>
      </c>
      <c r="R27" s="379">
        <v>0.03</v>
      </c>
      <c r="S27" s="341">
        <f t="shared" si="25"/>
        <v>7.05888E-3</v>
      </c>
      <c r="T27" s="342">
        <f t="shared" si="26"/>
        <v>-257.44150588235294</v>
      </c>
      <c r="U27" s="62"/>
      <c r="V27" s="340">
        <f t="shared" si="27"/>
        <v>310764000000</v>
      </c>
      <c r="W27" s="379">
        <v>0.03</v>
      </c>
      <c r="X27" s="341">
        <f t="shared" si="28"/>
        <v>9.3229200000000002E-3</v>
      </c>
      <c r="Y27" s="343">
        <f t="shared" si="29"/>
        <v>-340.01237647058826</v>
      </c>
      <c r="AE27" t="s">
        <v>891</v>
      </c>
      <c r="AF27">
        <v>0.2</v>
      </c>
      <c r="AG27" s="462">
        <f>Y33</f>
        <v>287.4909251101322</v>
      </c>
    </row>
    <row r="28" spans="2:33">
      <c r="B28" s="518" t="s">
        <v>399</v>
      </c>
      <c r="C28" s="62">
        <v>-350</v>
      </c>
      <c r="D28" s="377">
        <v>6.8100000000000001E-3</v>
      </c>
      <c r="E28" s="62"/>
      <c r="F28" s="62"/>
      <c r="G28" s="337">
        <v>188104000000</v>
      </c>
      <c r="H28" s="338">
        <v>2006</v>
      </c>
      <c r="I28" s="62"/>
      <c r="J28" s="339">
        <f t="shared" si="30"/>
        <v>-51395.007342143908</v>
      </c>
      <c r="K28" s="62"/>
      <c r="L28" s="340">
        <f t="shared" si="21"/>
        <v>221373750000</v>
      </c>
      <c r="M28" s="379">
        <v>0.03</v>
      </c>
      <c r="N28" s="341">
        <f t="shared" si="22"/>
        <v>6.6412125000000002E-3</v>
      </c>
      <c r="O28" s="342">
        <f t="shared" si="23"/>
        <v>-341.32516519823793</v>
      </c>
      <c r="P28" s="62"/>
      <c r="Q28" s="340">
        <f t="shared" si="24"/>
        <v>235296000000</v>
      </c>
      <c r="R28" s="379">
        <v>0.03</v>
      </c>
      <c r="S28" s="341">
        <f t="shared" si="25"/>
        <v>7.05888E-3</v>
      </c>
      <c r="T28" s="342">
        <f t="shared" si="26"/>
        <v>-362.79118942731282</v>
      </c>
      <c r="U28" s="62"/>
      <c r="V28" s="340">
        <f t="shared" si="27"/>
        <v>310764000000</v>
      </c>
      <c r="W28" s="379">
        <v>0.03</v>
      </c>
      <c r="X28" s="341">
        <f t="shared" si="28"/>
        <v>9.3229200000000002E-3</v>
      </c>
      <c r="Y28" s="343">
        <f t="shared" si="29"/>
        <v>-479.15154185022027</v>
      </c>
      <c r="Z28" t="s">
        <v>400</v>
      </c>
    </row>
    <row r="29" spans="2:33">
      <c r="B29" s="518" t="s">
        <v>399</v>
      </c>
      <c r="C29" s="62">
        <v>-290</v>
      </c>
      <c r="D29" s="377">
        <v>6.8100000000000001E-3</v>
      </c>
      <c r="E29" s="62"/>
      <c r="F29" s="62"/>
      <c r="G29" s="337">
        <v>188104000000</v>
      </c>
      <c r="H29" s="338">
        <v>2006</v>
      </c>
      <c r="I29" s="62"/>
      <c r="J29" s="339">
        <f t="shared" si="30"/>
        <v>-42584.434654919234</v>
      </c>
      <c r="K29" s="62"/>
      <c r="L29" s="340">
        <f t="shared" si="21"/>
        <v>221373750000</v>
      </c>
      <c r="M29" s="379">
        <v>0.03</v>
      </c>
      <c r="N29" s="341">
        <f t="shared" si="22"/>
        <v>6.6412125000000002E-3</v>
      </c>
      <c r="O29" s="342">
        <f t="shared" si="23"/>
        <v>-282.81227973568281</v>
      </c>
      <c r="P29" s="62"/>
      <c r="Q29" s="340">
        <f t="shared" si="24"/>
        <v>235296000000</v>
      </c>
      <c r="R29" s="379">
        <v>0.03</v>
      </c>
      <c r="S29" s="341">
        <f t="shared" si="25"/>
        <v>7.05888E-3</v>
      </c>
      <c r="T29" s="342">
        <f t="shared" si="26"/>
        <v>-300.59841409691626</v>
      </c>
      <c r="U29" s="62"/>
      <c r="V29" s="340">
        <f t="shared" si="27"/>
        <v>310764000000</v>
      </c>
      <c r="W29" s="379">
        <v>0.03</v>
      </c>
      <c r="X29" s="341">
        <f t="shared" si="28"/>
        <v>9.3229200000000002E-3</v>
      </c>
      <c r="Y29" s="343">
        <f t="shared" si="29"/>
        <v>-397.01127753303962</v>
      </c>
    </row>
    <row r="30" spans="2:33">
      <c r="B30" s="518" t="s">
        <v>399</v>
      </c>
      <c r="C30" s="62">
        <v>90</v>
      </c>
      <c r="D30" s="377">
        <v>6.8100000000000001E-3</v>
      </c>
      <c r="E30" s="62"/>
      <c r="F30" s="62"/>
      <c r="G30" s="337">
        <v>188104000000</v>
      </c>
      <c r="H30" s="338">
        <v>2006</v>
      </c>
      <c r="I30" s="62"/>
      <c r="J30" s="339">
        <f t="shared" si="30"/>
        <v>13215.859030837004</v>
      </c>
      <c r="K30" s="62"/>
      <c r="L30" s="340">
        <f t="shared" si="21"/>
        <v>221373750000</v>
      </c>
      <c r="M30" s="379">
        <v>0.03</v>
      </c>
      <c r="N30" s="341">
        <f t="shared" si="22"/>
        <v>6.6412125000000002E-3</v>
      </c>
      <c r="O30" s="342">
        <f t="shared" si="23"/>
        <v>87.769328193832592</v>
      </c>
      <c r="P30" s="62"/>
      <c r="Q30" s="340">
        <f t="shared" si="24"/>
        <v>235296000000</v>
      </c>
      <c r="R30" s="379">
        <v>0.03</v>
      </c>
      <c r="S30" s="341">
        <f t="shared" si="25"/>
        <v>7.05888E-3</v>
      </c>
      <c r="T30" s="342">
        <f t="shared" si="26"/>
        <v>93.289162995594708</v>
      </c>
      <c r="U30" s="62"/>
      <c r="V30" s="340">
        <f t="shared" si="27"/>
        <v>310764000000</v>
      </c>
      <c r="W30" s="379">
        <v>0.03</v>
      </c>
      <c r="X30" s="341">
        <f t="shared" si="28"/>
        <v>9.3229200000000002E-3</v>
      </c>
      <c r="Y30" s="343">
        <f t="shared" si="29"/>
        <v>123.21039647577092</v>
      </c>
      <c r="Z30" t="s">
        <v>400</v>
      </c>
    </row>
    <row r="31" spans="2:33">
      <c r="B31" s="518" t="s">
        <v>399</v>
      </c>
      <c r="C31" s="62">
        <v>90</v>
      </c>
      <c r="D31" s="377">
        <v>6.8100000000000001E-3</v>
      </c>
      <c r="E31" s="62"/>
      <c r="F31" s="62"/>
      <c r="G31" s="337">
        <v>188104000000</v>
      </c>
      <c r="H31" s="338">
        <v>2006</v>
      </c>
      <c r="I31" s="62"/>
      <c r="J31" s="339">
        <f t="shared" si="30"/>
        <v>13215.859030837004</v>
      </c>
      <c r="K31" s="62"/>
      <c r="L31" s="340">
        <f t="shared" si="21"/>
        <v>221373750000</v>
      </c>
      <c r="M31" s="379">
        <v>0.03</v>
      </c>
      <c r="N31" s="341">
        <f t="shared" si="22"/>
        <v>6.6412125000000002E-3</v>
      </c>
      <c r="O31" s="342">
        <f t="shared" si="23"/>
        <v>87.769328193832592</v>
      </c>
      <c r="P31" s="62"/>
      <c r="Q31" s="340">
        <f t="shared" si="24"/>
        <v>235296000000</v>
      </c>
      <c r="R31" s="379">
        <v>0.03</v>
      </c>
      <c r="S31" s="341">
        <f t="shared" si="25"/>
        <v>7.05888E-3</v>
      </c>
      <c r="T31" s="342">
        <f t="shared" si="26"/>
        <v>93.289162995594708</v>
      </c>
      <c r="U31" s="62"/>
      <c r="V31" s="340">
        <f t="shared" si="27"/>
        <v>310764000000</v>
      </c>
      <c r="W31" s="379">
        <v>0.03</v>
      </c>
      <c r="X31" s="341">
        <f t="shared" si="28"/>
        <v>9.3229200000000002E-3</v>
      </c>
      <c r="Y31" s="343">
        <f t="shared" si="29"/>
        <v>123.21039647577092</v>
      </c>
    </row>
    <row r="32" spans="2:33">
      <c r="B32" s="518" t="s">
        <v>399</v>
      </c>
      <c r="C32" s="62">
        <v>110</v>
      </c>
      <c r="D32" s="377">
        <v>6.8100000000000001E-3</v>
      </c>
      <c r="E32" s="62"/>
      <c r="F32" s="62"/>
      <c r="G32" s="337">
        <v>188104000000</v>
      </c>
      <c r="H32" s="338">
        <v>2006</v>
      </c>
      <c r="I32" s="62"/>
      <c r="J32" s="339">
        <f t="shared" si="30"/>
        <v>16152.716593245228</v>
      </c>
      <c r="K32" s="62"/>
      <c r="L32" s="340">
        <f t="shared" si="21"/>
        <v>221373750000</v>
      </c>
      <c r="M32" s="379">
        <v>0.03</v>
      </c>
      <c r="N32" s="341">
        <f t="shared" si="22"/>
        <v>6.6412125000000002E-3</v>
      </c>
      <c r="O32" s="342">
        <f t="shared" si="23"/>
        <v>107.27362334801762</v>
      </c>
      <c r="P32" s="62"/>
      <c r="Q32" s="340">
        <f t="shared" si="24"/>
        <v>235296000000</v>
      </c>
      <c r="R32" s="379">
        <v>0.03</v>
      </c>
      <c r="S32" s="341">
        <f t="shared" si="25"/>
        <v>7.05888E-3</v>
      </c>
      <c r="T32" s="342">
        <f t="shared" si="26"/>
        <v>114.02008810572687</v>
      </c>
      <c r="U32" s="62"/>
      <c r="V32" s="340">
        <f t="shared" si="27"/>
        <v>310764000000</v>
      </c>
      <c r="W32" s="379">
        <v>0.03</v>
      </c>
      <c r="X32" s="341">
        <f t="shared" si="28"/>
        <v>9.3229200000000002E-3</v>
      </c>
      <c r="Y32" s="343">
        <f t="shared" si="29"/>
        <v>150.5904845814978</v>
      </c>
    </row>
    <row r="33" spans="1:25" ht="17" thickBot="1">
      <c r="B33" s="519" t="s">
        <v>399</v>
      </c>
      <c r="C33" s="352">
        <v>210</v>
      </c>
      <c r="D33" s="350">
        <v>6.8100000000000001E-3</v>
      </c>
      <c r="E33" s="352"/>
      <c r="F33" s="352"/>
      <c r="G33" s="348">
        <v>188104000000</v>
      </c>
      <c r="H33" s="349">
        <v>2006</v>
      </c>
      <c r="I33" s="352"/>
      <c r="J33" s="351">
        <f t="shared" si="30"/>
        <v>30837.004405286345</v>
      </c>
      <c r="K33" s="352"/>
      <c r="L33" s="353">
        <f t="shared" si="21"/>
        <v>221373750000</v>
      </c>
      <c r="M33" s="381">
        <v>0.03</v>
      </c>
      <c r="N33" s="355">
        <f t="shared" si="22"/>
        <v>6.6412125000000002E-3</v>
      </c>
      <c r="O33" s="356">
        <f t="shared" si="23"/>
        <v>204.79509911894274</v>
      </c>
      <c r="P33" s="352"/>
      <c r="Q33" s="353">
        <f>$Q$5*(1000000000000/1000)*$Q$6</f>
        <v>235296000000</v>
      </c>
      <c r="R33" s="381">
        <v>0.03</v>
      </c>
      <c r="S33" s="355">
        <f t="shared" si="25"/>
        <v>7.05888E-3</v>
      </c>
      <c r="T33" s="356">
        <f t="shared" si="26"/>
        <v>217.67471365638767</v>
      </c>
      <c r="U33" s="352"/>
      <c r="V33" s="353">
        <f t="shared" si="27"/>
        <v>310764000000</v>
      </c>
      <c r="W33" s="381">
        <v>0.03</v>
      </c>
      <c r="X33" s="355">
        <f t="shared" si="28"/>
        <v>9.3229200000000002E-3</v>
      </c>
      <c r="Y33" s="357">
        <f t="shared" si="29"/>
        <v>287.4909251101322</v>
      </c>
    </row>
    <row r="34" spans="1:25" ht="22" thickBot="1">
      <c r="A34" s="382"/>
    </row>
    <row r="35" spans="1:25">
      <c r="B35" s="911" t="s">
        <v>585</v>
      </c>
      <c r="C35" s="325">
        <v>-200</v>
      </c>
      <c r="D35" s="366">
        <v>6.8100000000000001E-3</v>
      </c>
      <c r="E35" s="325"/>
      <c r="F35" s="366">
        <v>0.03</v>
      </c>
      <c r="G35" s="523">
        <v>188104000000</v>
      </c>
      <c r="H35" s="367">
        <v>2006</v>
      </c>
      <c r="I35" s="524">
        <f t="shared" ref="I35:I38" si="31">F35*G35/1000000000000</f>
        <v>5.6431199999999997E-3</v>
      </c>
      <c r="J35" s="368">
        <f t="shared" ref="J35:J38" si="32">C35/I35</f>
        <v>-35441.38703412297</v>
      </c>
      <c r="K35" s="325"/>
      <c r="L35" s="525">
        <f t="shared" si="21"/>
        <v>221373750000</v>
      </c>
      <c r="M35" s="526">
        <v>0.03</v>
      </c>
      <c r="N35" s="527">
        <f t="shared" ref="N35" si="33">M35*L35/1000000000000</f>
        <v>6.6412125000000002E-3</v>
      </c>
      <c r="O35" s="370">
        <f t="shared" ref="O35" si="34">J35*N35</f>
        <v>-235.3737825883554</v>
      </c>
      <c r="P35" s="325"/>
      <c r="Q35" s="525">
        <f t="shared" ref="Q35:Q38" si="35">$Q$5*(1000000000000/1000)*$Q$6</f>
        <v>235296000000</v>
      </c>
      <c r="R35" s="526">
        <v>0.03</v>
      </c>
      <c r="S35" s="527">
        <f t="shared" ref="S35:S38" si="36">R35*Q35/1000000000000</f>
        <v>7.05888E-3</v>
      </c>
      <c r="T35" s="370">
        <f t="shared" ref="T35:T38" si="37">J35*S35</f>
        <v>-250.17649810742995</v>
      </c>
      <c r="U35" s="325"/>
      <c r="V35" s="525">
        <f t="shared" si="27"/>
        <v>310764000000</v>
      </c>
      <c r="W35" s="526">
        <v>0.03</v>
      </c>
      <c r="X35" s="527">
        <f t="shared" ref="X35:X38" si="38">W35*V35/1000000000000</f>
        <v>9.3229200000000002E-3</v>
      </c>
      <c r="Y35" s="371">
        <f t="shared" ref="Y35:Y38" si="39">X35*J35</f>
        <v>-330.41721600816572</v>
      </c>
    </row>
    <row r="36" spans="1:25">
      <c r="B36" s="518" t="s">
        <v>585</v>
      </c>
      <c r="C36" s="62">
        <v>-27</v>
      </c>
      <c r="D36" s="336">
        <v>6.8100000000000001E-3</v>
      </c>
      <c r="E36" s="62"/>
      <c r="F36" s="336">
        <v>0.03</v>
      </c>
      <c r="G36" s="337">
        <v>188104000000</v>
      </c>
      <c r="H36" s="338">
        <v>2006</v>
      </c>
      <c r="I36" s="377">
        <f t="shared" si="31"/>
        <v>5.6431199999999997E-3</v>
      </c>
      <c r="J36" s="339">
        <f t="shared" si="32"/>
        <v>-4784.5872496066004</v>
      </c>
      <c r="K36" s="62"/>
      <c r="L36" s="340">
        <f t="shared" si="21"/>
        <v>221373750000</v>
      </c>
      <c r="M36" s="379">
        <v>0.03</v>
      </c>
      <c r="N36" s="341">
        <f t="shared" ref="N36:N38" si="40">M36*L36/1000000000000</f>
        <v>6.6412125000000002E-3</v>
      </c>
      <c r="O36" s="342">
        <f t="shared" ref="O36:O38" si="41">J36*N36</f>
        <v>-31.775460649427977</v>
      </c>
      <c r="P36" s="62"/>
      <c r="Q36" s="340">
        <f t="shared" si="35"/>
        <v>235296000000</v>
      </c>
      <c r="R36" s="379">
        <v>0.03</v>
      </c>
      <c r="S36" s="341">
        <f t="shared" si="36"/>
        <v>7.05888E-3</v>
      </c>
      <c r="T36" s="342">
        <f t="shared" si="37"/>
        <v>-33.773827244503039</v>
      </c>
      <c r="U36" s="62"/>
      <c r="V36" s="340">
        <f t="shared" si="27"/>
        <v>310764000000</v>
      </c>
      <c r="W36" s="379">
        <v>0.03</v>
      </c>
      <c r="X36" s="341">
        <f t="shared" si="38"/>
        <v>9.3229200000000002E-3</v>
      </c>
      <c r="Y36" s="343">
        <f t="shared" si="39"/>
        <v>-44.606324161102364</v>
      </c>
    </row>
    <row r="37" spans="1:25">
      <c r="B37" s="518" t="s">
        <v>585</v>
      </c>
      <c r="C37" s="62">
        <v>-104</v>
      </c>
      <c r="D37" s="336">
        <v>6.8100000000000001E-3</v>
      </c>
      <c r="E37" s="62"/>
      <c r="F37" s="336">
        <v>0.03</v>
      </c>
      <c r="G37" s="337">
        <v>188104000000</v>
      </c>
      <c r="H37" s="338">
        <v>2006</v>
      </c>
      <c r="I37" s="377">
        <f t="shared" si="31"/>
        <v>5.6431199999999997E-3</v>
      </c>
      <c r="J37" s="339">
        <f t="shared" si="32"/>
        <v>-18429.521257743945</v>
      </c>
      <c r="K37" s="62"/>
      <c r="L37" s="340">
        <f t="shared" si="21"/>
        <v>221373750000</v>
      </c>
      <c r="M37" s="379">
        <v>0.03</v>
      </c>
      <c r="N37" s="341">
        <f t="shared" si="40"/>
        <v>6.6412125000000002E-3</v>
      </c>
      <c r="O37" s="342">
        <f t="shared" si="41"/>
        <v>-122.39436694594481</v>
      </c>
      <c r="P37" s="62"/>
      <c r="Q37" s="340">
        <f t="shared" si="35"/>
        <v>235296000000</v>
      </c>
      <c r="R37" s="379">
        <v>0.03</v>
      </c>
      <c r="S37" s="341">
        <f t="shared" si="36"/>
        <v>7.05888E-3</v>
      </c>
      <c r="T37" s="342">
        <f t="shared" si="37"/>
        <v>-130.09177901586358</v>
      </c>
      <c r="U37" s="62"/>
      <c r="V37" s="340">
        <f t="shared" si="27"/>
        <v>310764000000</v>
      </c>
      <c r="W37" s="379">
        <v>0.03</v>
      </c>
      <c r="X37" s="341">
        <f t="shared" si="38"/>
        <v>9.3229200000000002E-3</v>
      </c>
      <c r="Y37" s="343">
        <f t="shared" si="39"/>
        <v>-171.81695232424619</v>
      </c>
    </row>
    <row r="38" spans="1:25" ht="17" thickBot="1">
      <c r="B38" s="519" t="s">
        <v>585</v>
      </c>
      <c r="C38" s="352">
        <v>363</v>
      </c>
      <c r="D38" s="347">
        <v>6.8100000000000001E-3</v>
      </c>
      <c r="E38" s="352"/>
      <c r="F38" s="347">
        <v>0.03</v>
      </c>
      <c r="G38" s="348">
        <v>188104000000</v>
      </c>
      <c r="H38" s="349">
        <v>2006</v>
      </c>
      <c r="I38" s="350">
        <f t="shared" si="31"/>
        <v>5.6431199999999997E-3</v>
      </c>
      <c r="J38" s="351">
        <f t="shared" si="32"/>
        <v>64326.117466933189</v>
      </c>
      <c r="K38" s="352"/>
      <c r="L38" s="353">
        <f t="shared" si="21"/>
        <v>221373750000</v>
      </c>
      <c r="M38" s="381">
        <v>0.03</v>
      </c>
      <c r="N38" s="355">
        <f t="shared" si="40"/>
        <v>6.6412125000000002E-3</v>
      </c>
      <c r="O38" s="356">
        <f t="shared" si="41"/>
        <v>427.20341539786506</v>
      </c>
      <c r="P38" s="352"/>
      <c r="Q38" s="353">
        <f t="shared" si="35"/>
        <v>235296000000</v>
      </c>
      <c r="R38" s="381">
        <v>0.03</v>
      </c>
      <c r="S38" s="355">
        <f t="shared" si="36"/>
        <v>7.05888E-3</v>
      </c>
      <c r="T38" s="356">
        <f t="shared" si="37"/>
        <v>454.07034406498536</v>
      </c>
      <c r="U38" s="352"/>
      <c r="V38" s="353">
        <f t="shared" si="27"/>
        <v>310764000000</v>
      </c>
      <c r="W38" s="381">
        <v>0.03</v>
      </c>
      <c r="X38" s="355">
        <f t="shared" si="38"/>
        <v>9.3229200000000002E-3</v>
      </c>
      <c r="Y38" s="357">
        <f t="shared" si="39"/>
        <v>599.70724705482075</v>
      </c>
    </row>
    <row r="42" spans="1:25" ht="21">
      <c r="B42" s="382" t="s">
        <v>401</v>
      </c>
    </row>
    <row r="43" spans="1:25">
      <c r="B43" s="67" t="s">
        <v>402</v>
      </c>
    </row>
    <row r="44" spans="1:25">
      <c r="B44" s="383" t="s">
        <v>403</v>
      </c>
    </row>
  </sheetData>
  <hyperlinks>
    <hyperlink ref="B10" location="REFERENCES!A14" display="Kapadia et al 2016 (ACP)" xr:uid="{00000000-0004-0000-0900-000000000000}"/>
    <hyperlink ref="B11" location="REFERENCES!A14" display="Kapadia et al 2016 (ACP) Low S" xr:uid="{00000000-0004-0000-0900-000001000000}"/>
    <hyperlink ref="B12" location="REFERENCES!A10" display="Gettelman &amp;Chen 2013 (GRL)" xr:uid="{00000000-0004-0000-0900-000002000000}"/>
    <hyperlink ref="B17" location="REFERENCES!A30" display="Righi et al 2013 (ACP)" xr:uid="{00000000-0004-0000-0900-000003000000}"/>
    <hyperlink ref="B19" location="REFERENCES!A30" display="Righi et al 2013 (ACP)" xr:uid="{00000000-0004-0000-0900-000004000000}"/>
    <hyperlink ref="B18" location="REFERENCES!A30" display="Righi et al 2013 (ACP) low S" xr:uid="{00000000-0004-0000-0900-000005000000}"/>
    <hyperlink ref="B24" location="REFERENCES!A10" display="Gettelman &amp;Chen 2013 (GRL)" xr:uid="{00000000-0004-0000-0900-000006000000}"/>
    <hyperlink ref="B25" location="REFERENCES!A27" display="Pitari et al 2015 (Atmosphere)" xr:uid="{00000000-0004-0000-0900-000007000000}"/>
    <hyperlink ref="B26" location="REFERENCES!A25" display="Penner et al 2009 (JGR) KL" xr:uid="{00000000-0004-0000-0900-000008000000}"/>
    <hyperlink ref="B27" location="REFERENCES!A25" display="Penner et al 2009 (JGR) LP" xr:uid="{00000000-0004-0000-0900-000009000000}"/>
    <hyperlink ref="B28" location="REFERENCES!A39" display="Zhou &amp; Penner 2014 (JGR)" xr:uid="{00000000-0004-0000-0900-00000A000000}"/>
    <hyperlink ref="B35" location="REFERENCES!A26" display="Penner et al. 2018 (JGR)" xr:uid="{D2AEA5F5-5349-5D47-AFCE-61AF3F0E7438}"/>
    <hyperlink ref="B29" location="REFERENCES!A39" display="Zhou &amp; Penner 2014 (JGR)" xr:uid="{6B9C2C48-BAD1-4040-B746-41ED79C742BF}"/>
    <hyperlink ref="B30" location="REFERENCES!A39" display="Zhou &amp; Penner 2014 (JGR)" xr:uid="{FCCC604D-B0BB-514E-8B60-6179D383F425}"/>
    <hyperlink ref="B31" location="REFERENCES!A39" display="Zhou &amp; Penner 2014 (JGR)" xr:uid="{56C2F9C3-143E-6E44-9745-5537CF8BD7F7}"/>
    <hyperlink ref="B32" location="REFERENCES!A39" display="Zhou &amp; Penner 2014 (JGR)" xr:uid="{37FD93C0-DC90-C04A-BBE7-20FB34722348}"/>
    <hyperlink ref="B33" location="REFERENCES!A39" display="Zhou &amp; Penner 2014 (JGR)" xr:uid="{F43C6ED2-8856-114A-BB22-F2DC2814ECF6}"/>
    <hyperlink ref="B36" location="REFERENCES!A26" display="Penner et al. 2018 (JGR)" xr:uid="{265D3371-4375-7442-8217-71DECAF67385}"/>
    <hyperlink ref="B37" location="REFERENCES!A26" display="Penner et al. 2018 (JGR)" xr:uid="{250E26C5-EE7F-8045-BA72-6C9BCC0ED59F}"/>
    <hyperlink ref="B38" location="REFERENCES!A26" display="Penner et al. 2018 (JGR)" xr:uid="{D267E025-7961-F647-88D4-94685E9C77D7}"/>
  </hyperlinks>
  <pageMargins left="0.7" right="0.7" top="0.75" bottom="0.75" header="0.3" footer="0.3"/>
  <drawing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40"/>
  <sheetViews>
    <sheetView topLeftCell="A5" workbookViewId="0">
      <selection activeCell="A28" sqref="A28"/>
    </sheetView>
  </sheetViews>
  <sheetFormatPr baseColWidth="10" defaultColWidth="0" defaultRowHeight="16"/>
  <cols>
    <col min="1" max="1" width="223.5" style="906" customWidth="1"/>
    <col min="2" max="2" width="10.83203125" style="906" customWidth="1"/>
    <col min="3" max="16384" width="10.83203125" style="906" hidden="1"/>
  </cols>
  <sheetData>
    <row r="1" spans="1:1">
      <c r="A1" s="912" t="s">
        <v>581</v>
      </c>
    </row>
    <row r="2" spans="1:1">
      <c r="A2" s="150" t="s">
        <v>271</v>
      </c>
    </row>
    <row r="3" spans="1:1">
      <c r="A3" s="150" t="s">
        <v>559</v>
      </c>
    </row>
    <row r="4" spans="1:1">
      <c r="A4" s="150" t="s">
        <v>277</v>
      </c>
    </row>
    <row r="5" spans="1:1">
      <c r="A5" s="150" t="s">
        <v>560</v>
      </c>
    </row>
    <row r="6" spans="1:1">
      <c r="A6" s="521" t="s">
        <v>889</v>
      </c>
    </row>
    <row r="7" spans="1:1">
      <c r="A7" s="150" t="s">
        <v>561</v>
      </c>
    </row>
    <row r="8" spans="1:1">
      <c r="A8" s="150" t="s">
        <v>272</v>
      </c>
    </row>
    <row r="9" spans="1:1" ht="18">
      <c r="A9" s="150" t="s">
        <v>562</v>
      </c>
    </row>
    <row r="10" spans="1:1">
      <c r="A10" s="150" t="s">
        <v>273</v>
      </c>
    </row>
    <row r="11" spans="1:1" ht="18">
      <c r="A11" s="150" t="s">
        <v>563</v>
      </c>
    </row>
    <row r="12" spans="1:1">
      <c r="A12" s="150" t="s">
        <v>564</v>
      </c>
    </row>
    <row r="13" spans="1:1">
      <c r="A13" s="150" t="s">
        <v>275</v>
      </c>
    </row>
    <row r="14" spans="1:1">
      <c r="A14" s="150" t="s">
        <v>565</v>
      </c>
    </row>
    <row r="15" spans="1:1" ht="18">
      <c r="A15" s="150" t="s">
        <v>566</v>
      </c>
    </row>
    <row r="16" spans="1:1" ht="18">
      <c r="A16" s="150" t="s">
        <v>567</v>
      </c>
    </row>
    <row r="17" spans="1:1">
      <c r="A17" s="514" t="s">
        <v>578</v>
      </c>
    </row>
    <row r="18" spans="1:1">
      <c r="A18" s="150" t="s">
        <v>558</v>
      </c>
    </row>
    <row r="19" spans="1:1">
      <c r="A19" s="521" t="s">
        <v>583</v>
      </c>
    </row>
    <row r="20" spans="1:1">
      <c r="A20" s="150" t="s">
        <v>568</v>
      </c>
    </row>
    <row r="21" spans="1:1">
      <c r="A21" s="150" t="s">
        <v>582</v>
      </c>
    </row>
    <row r="22" spans="1:1">
      <c r="A22" s="150" t="s">
        <v>557</v>
      </c>
    </row>
    <row r="23" spans="1:1">
      <c r="A23" s="150" t="s">
        <v>569</v>
      </c>
    </row>
    <row r="24" spans="1:1">
      <c r="A24" s="150" t="s">
        <v>556</v>
      </c>
    </row>
    <row r="25" spans="1:1">
      <c r="A25" s="513" t="s">
        <v>584</v>
      </c>
    </row>
    <row r="26" spans="1:1">
      <c r="A26" s="910" t="s">
        <v>606</v>
      </c>
    </row>
    <row r="27" spans="1:1" ht="18">
      <c r="A27" s="150" t="s">
        <v>274</v>
      </c>
    </row>
    <row r="28" spans="1:1" ht="18">
      <c r="A28" s="150" t="s">
        <v>899</v>
      </c>
    </row>
    <row r="29" spans="1:1">
      <c r="A29" s="150" t="s">
        <v>570</v>
      </c>
    </row>
    <row r="30" spans="1:1">
      <c r="A30" s="150" t="s">
        <v>571</v>
      </c>
    </row>
    <row r="31" spans="1:1">
      <c r="A31" s="150" t="s">
        <v>278</v>
      </c>
    </row>
    <row r="32" spans="1:1">
      <c r="A32" s="150" t="s">
        <v>572</v>
      </c>
    </row>
    <row r="33" spans="1:1" ht="18">
      <c r="A33" s="150" t="s">
        <v>573</v>
      </c>
    </row>
    <row r="34" spans="1:1" ht="18">
      <c r="A34" s="150" t="s">
        <v>574</v>
      </c>
    </row>
    <row r="35" spans="1:1" ht="18">
      <c r="A35" s="150" t="s">
        <v>575</v>
      </c>
    </row>
    <row r="36" spans="1:1">
      <c r="A36" s="522" t="s">
        <v>579</v>
      </c>
    </row>
    <row r="37" spans="1:1">
      <c r="A37" s="150" t="s">
        <v>276</v>
      </c>
    </row>
    <row r="38" spans="1:1">
      <c r="A38" s="150" t="s">
        <v>576</v>
      </c>
    </row>
    <row r="39" spans="1:1">
      <c r="A39" s="150" t="s">
        <v>577</v>
      </c>
    </row>
    <row r="40" spans="1:1">
      <c r="A40" s="150"/>
    </row>
  </sheetData>
  <hyperlinks>
    <hyperlink ref="A17" r:id="rId1" display="http://centaur.reading.ac.uk/1300/" xr:uid="{00000000-0004-0000-0F00-000000000000}"/>
  </hyperlinks>
  <pageMargins left="0.7" right="0.7" top="0.75" bottom="0.75" header="0.3" footer="0.3"/>
  <pageSetup paperSize="9" orientation="portrait" horizontalDpi="0" verticalDpi="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D88D5-DBB4-C44A-9814-A4187A3563CD}">
  <dimension ref="A1:AA220"/>
  <sheetViews>
    <sheetView topLeftCell="U3" workbookViewId="0">
      <selection activeCell="A61" sqref="A61"/>
    </sheetView>
  </sheetViews>
  <sheetFormatPr baseColWidth="10" defaultColWidth="8.83203125" defaultRowHeight="16"/>
  <cols>
    <col min="1" max="1" width="16" bestFit="1" customWidth="1"/>
    <col min="2" max="2" width="16" customWidth="1"/>
    <col min="3" max="3" width="13.1640625" style="69" customWidth="1"/>
    <col min="4" max="5" width="19.5" customWidth="1"/>
    <col min="6" max="6" width="14.5" style="127" customWidth="1"/>
    <col min="7" max="7" width="18" style="127" customWidth="1"/>
    <col min="8" max="8" width="13.1640625" style="127" customWidth="1"/>
    <col min="9" max="9" width="24.1640625" style="73" customWidth="1"/>
    <col min="10" max="10" width="29.33203125" style="383" customWidth="1"/>
    <col min="11" max="11" width="27.83203125" style="914" customWidth="1"/>
    <col min="12" max="12" width="21.83203125" style="915" customWidth="1"/>
    <col min="13" max="13" width="10.83203125" style="70" customWidth="1"/>
    <col min="14" max="14" width="10.83203125" style="88" customWidth="1"/>
    <col min="15" max="15" width="22" style="88" bestFit="1" customWidth="1"/>
    <col min="16" max="16" width="22" style="88" customWidth="1"/>
    <col min="17" max="17" width="10.83203125" customWidth="1"/>
    <col min="18" max="18" width="13.1640625" bestFit="1" customWidth="1"/>
    <col min="19" max="19" width="38" customWidth="1"/>
    <col min="20" max="20" width="10.83203125" customWidth="1"/>
    <col min="21" max="21" width="10.83203125" bestFit="1" customWidth="1"/>
    <col min="22" max="22" width="10.83203125" customWidth="1"/>
    <col min="23" max="23" width="21.83203125" bestFit="1" customWidth="1"/>
    <col min="24" max="24" width="34.5" bestFit="1" customWidth="1"/>
    <col min="25" max="25" width="18.6640625" bestFit="1" customWidth="1"/>
    <col min="26" max="26" width="20" bestFit="1" customWidth="1"/>
    <col min="27" max="27" width="16" bestFit="1" customWidth="1"/>
    <col min="252" max="252" width="9.5" bestFit="1" customWidth="1"/>
    <col min="253" max="253" width="13.1640625" bestFit="1" customWidth="1"/>
    <col min="254" max="254" width="11.1640625" bestFit="1" customWidth="1"/>
    <col min="255" max="255" width="23.6640625" bestFit="1" customWidth="1"/>
    <col min="256" max="256" width="21.1640625" bestFit="1" customWidth="1"/>
    <col min="257" max="257" width="20.5" bestFit="1" customWidth="1"/>
    <col min="258" max="258" width="11.5" bestFit="1" customWidth="1"/>
    <col min="259" max="259" width="12.5" bestFit="1" customWidth="1"/>
    <col min="508" max="508" width="9.5" bestFit="1" customWidth="1"/>
    <col min="509" max="509" width="13.1640625" bestFit="1" customWidth="1"/>
    <col min="510" max="510" width="11.1640625" bestFit="1" customWidth="1"/>
    <col min="511" max="511" width="23.6640625" bestFit="1" customWidth="1"/>
    <col min="512" max="512" width="21.1640625" bestFit="1" customWidth="1"/>
    <col min="513" max="513" width="20.5" bestFit="1" customWidth="1"/>
    <col min="514" max="514" width="11.5" bestFit="1" customWidth="1"/>
    <col min="515" max="515" width="12.5" bestFit="1" customWidth="1"/>
    <col min="764" max="764" width="9.5" bestFit="1" customWidth="1"/>
    <col min="765" max="765" width="13.1640625" bestFit="1" customWidth="1"/>
    <col min="766" max="766" width="11.1640625" bestFit="1" customWidth="1"/>
    <col min="767" max="767" width="23.6640625" bestFit="1" customWidth="1"/>
    <col min="768" max="768" width="21.1640625" bestFit="1" customWidth="1"/>
    <col min="769" max="769" width="20.5" bestFit="1" customWidth="1"/>
    <col min="770" max="770" width="11.5" bestFit="1" customWidth="1"/>
    <col min="771" max="771" width="12.5" bestFit="1" customWidth="1"/>
    <col min="1020" max="1020" width="9.5" bestFit="1" customWidth="1"/>
    <col min="1021" max="1021" width="13.1640625" bestFit="1" customWidth="1"/>
    <col min="1022" max="1022" width="11.1640625" bestFit="1" customWidth="1"/>
    <col min="1023" max="1023" width="23.6640625" bestFit="1" customWidth="1"/>
    <col min="1024" max="1024" width="21.1640625" bestFit="1" customWidth="1"/>
    <col min="1025" max="1025" width="20.5" bestFit="1" customWidth="1"/>
    <col min="1026" max="1026" width="11.5" bestFit="1" customWidth="1"/>
    <col min="1027" max="1027" width="12.5" bestFit="1" customWidth="1"/>
    <col min="1276" max="1276" width="9.5" bestFit="1" customWidth="1"/>
    <col min="1277" max="1277" width="13.1640625" bestFit="1" customWidth="1"/>
    <col min="1278" max="1278" width="11.1640625" bestFit="1" customWidth="1"/>
    <col min="1279" max="1279" width="23.6640625" bestFit="1" customWidth="1"/>
    <col min="1280" max="1280" width="21.1640625" bestFit="1" customWidth="1"/>
    <col min="1281" max="1281" width="20.5" bestFit="1" customWidth="1"/>
    <col min="1282" max="1282" width="11.5" bestFit="1" customWidth="1"/>
    <col min="1283" max="1283" width="12.5" bestFit="1" customWidth="1"/>
    <col min="1532" max="1532" width="9.5" bestFit="1" customWidth="1"/>
    <col min="1533" max="1533" width="13.1640625" bestFit="1" customWidth="1"/>
    <col min="1534" max="1534" width="11.1640625" bestFit="1" customWidth="1"/>
    <col min="1535" max="1535" width="23.6640625" bestFit="1" customWidth="1"/>
    <col min="1536" max="1536" width="21.1640625" bestFit="1" customWidth="1"/>
    <col min="1537" max="1537" width="20.5" bestFit="1" customWidth="1"/>
    <col min="1538" max="1538" width="11.5" bestFit="1" customWidth="1"/>
    <col min="1539" max="1539" width="12.5" bestFit="1" customWidth="1"/>
    <col min="1788" max="1788" width="9.5" bestFit="1" customWidth="1"/>
    <col min="1789" max="1789" width="13.1640625" bestFit="1" customWidth="1"/>
    <col min="1790" max="1790" width="11.1640625" bestFit="1" customWidth="1"/>
    <col min="1791" max="1791" width="23.6640625" bestFit="1" customWidth="1"/>
    <col min="1792" max="1792" width="21.1640625" bestFit="1" customWidth="1"/>
    <col min="1793" max="1793" width="20.5" bestFit="1" customWidth="1"/>
    <col min="1794" max="1794" width="11.5" bestFit="1" customWidth="1"/>
    <col min="1795" max="1795" width="12.5" bestFit="1" customWidth="1"/>
    <col min="2044" max="2044" width="9.5" bestFit="1" customWidth="1"/>
    <col min="2045" max="2045" width="13.1640625" bestFit="1" customWidth="1"/>
    <col min="2046" max="2046" width="11.1640625" bestFit="1" customWidth="1"/>
    <col min="2047" max="2047" width="23.6640625" bestFit="1" customWidth="1"/>
    <col min="2048" max="2048" width="21.1640625" bestFit="1" customWidth="1"/>
    <col min="2049" max="2049" width="20.5" bestFit="1" customWidth="1"/>
    <col min="2050" max="2050" width="11.5" bestFit="1" customWidth="1"/>
    <col min="2051" max="2051" width="12.5" bestFit="1" customWidth="1"/>
    <col min="2300" max="2300" width="9.5" bestFit="1" customWidth="1"/>
    <col min="2301" max="2301" width="13.1640625" bestFit="1" customWidth="1"/>
    <col min="2302" max="2302" width="11.1640625" bestFit="1" customWidth="1"/>
    <col min="2303" max="2303" width="23.6640625" bestFit="1" customWidth="1"/>
    <col min="2304" max="2304" width="21.1640625" bestFit="1" customWidth="1"/>
    <col min="2305" max="2305" width="20.5" bestFit="1" customWidth="1"/>
    <col min="2306" max="2306" width="11.5" bestFit="1" customWidth="1"/>
    <col min="2307" max="2307" width="12.5" bestFit="1" customWidth="1"/>
    <col min="2556" max="2556" width="9.5" bestFit="1" customWidth="1"/>
    <col min="2557" max="2557" width="13.1640625" bestFit="1" customWidth="1"/>
    <col min="2558" max="2558" width="11.1640625" bestFit="1" customWidth="1"/>
    <col min="2559" max="2559" width="23.6640625" bestFit="1" customWidth="1"/>
    <col min="2560" max="2560" width="21.1640625" bestFit="1" customWidth="1"/>
    <col min="2561" max="2561" width="20.5" bestFit="1" customWidth="1"/>
    <col min="2562" max="2562" width="11.5" bestFit="1" customWidth="1"/>
    <col min="2563" max="2563" width="12.5" bestFit="1" customWidth="1"/>
    <col min="2812" max="2812" width="9.5" bestFit="1" customWidth="1"/>
    <col min="2813" max="2813" width="13.1640625" bestFit="1" customWidth="1"/>
    <col min="2814" max="2814" width="11.1640625" bestFit="1" customWidth="1"/>
    <col min="2815" max="2815" width="23.6640625" bestFit="1" customWidth="1"/>
    <col min="2816" max="2816" width="21.1640625" bestFit="1" customWidth="1"/>
    <col min="2817" max="2817" width="20.5" bestFit="1" customWidth="1"/>
    <col min="2818" max="2818" width="11.5" bestFit="1" customWidth="1"/>
    <col min="2819" max="2819" width="12.5" bestFit="1" customWidth="1"/>
    <col min="3068" max="3068" width="9.5" bestFit="1" customWidth="1"/>
    <col min="3069" max="3069" width="13.1640625" bestFit="1" customWidth="1"/>
    <col min="3070" max="3070" width="11.1640625" bestFit="1" customWidth="1"/>
    <col min="3071" max="3071" width="23.6640625" bestFit="1" customWidth="1"/>
    <col min="3072" max="3072" width="21.1640625" bestFit="1" customWidth="1"/>
    <col min="3073" max="3073" width="20.5" bestFit="1" customWidth="1"/>
    <col min="3074" max="3074" width="11.5" bestFit="1" customWidth="1"/>
    <col min="3075" max="3075" width="12.5" bestFit="1" customWidth="1"/>
    <col min="3324" max="3324" width="9.5" bestFit="1" customWidth="1"/>
    <col min="3325" max="3325" width="13.1640625" bestFit="1" customWidth="1"/>
    <col min="3326" max="3326" width="11.1640625" bestFit="1" customWidth="1"/>
    <col min="3327" max="3327" width="23.6640625" bestFit="1" customWidth="1"/>
    <col min="3328" max="3328" width="21.1640625" bestFit="1" customWidth="1"/>
    <col min="3329" max="3329" width="20.5" bestFit="1" customWidth="1"/>
    <col min="3330" max="3330" width="11.5" bestFit="1" customWidth="1"/>
    <col min="3331" max="3331" width="12.5" bestFit="1" customWidth="1"/>
    <col min="3580" max="3580" width="9.5" bestFit="1" customWidth="1"/>
    <col min="3581" max="3581" width="13.1640625" bestFit="1" customWidth="1"/>
    <col min="3582" max="3582" width="11.1640625" bestFit="1" customWidth="1"/>
    <col min="3583" max="3583" width="23.6640625" bestFit="1" customWidth="1"/>
    <col min="3584" max="3584" width="21.1640625" bestFit="1" customWidth="1"/>
    <col min="3585" max="3585" width="20.5" bestFit="1" customWidth="1"/>
    <col min="3586" max="3586" width="11.5" bestFit="1" customWidth="1"/>
    <col min="3587" max="3587" width="12.5" bestFit="1" customWidth="1"/>
    <col min="3836" max="3836" width="9.5" bestFit="1" customWidth="1"/>
    <col min="3837" max="3837" width="13.1640625" bestFit="1" customWidth="1"/>
    <col min="3838" max="3838" width="11.1640625" bestFit="1" customWidth="1"/>
    <col min="3839" max="3839" width="23.6640625" bestFit="1" customWidth="1"/>
    <col min="3840" max="3840" width="21.1640625" bestFit="1" customWidth="1"/>
    <col min="3841" max="3841" width="20.5" bestFit="1" customWidth="1"/>
    <col min="3842" max="3842" width="11.5" bestFit="1" customWidth="1"/>
    <col min="3843" max="3843" width="12.5" bestFit="1" customWidth="1"/>
    <col min="4092" max="4092" width="9.5" bestFit="1" customWidth="1"/>
    <col min="4093" max="4093" width="13.1640625" bestFit="1" customWidth="1"/>
    <col min="4094" max="4094" width="11.1640625" bestFit="1" customWidth="1"/>
    <col min="4095" max="4095" width="23.6640625" bestFit="1" customWidth="1"/>
    <col min="4096" max="4096" width="21.1640625" bestFit="1" customWidth="1"/>
    <col min="4097" max="4097" width="20.5" bestFit="1" customWidth="1"/>
    <col min="4098" max="4098" width="11.5" bestFit="1" customWidth="1"/>
    <col min="4099" max="4099" width="12.5" bestFit="1" customWidth="1"/>
    <col min="4348" max="4348" width="9.5" bestFit="1" customWidth="1"/>
    <col min="4349" max="4349" width="13.1640625" bestFit="1" customWidth="1"/>
    <col min="4350" max="4350" width="11.1640625" bestFit="1" customWidth="1"/>
    <col min="4351" max="4351" width="23.6640625" bestFit="1" customWidth="1"/>
    <col min="4352" max="4352" width="21.1640625" bestFit="1" customWidth="1"/>
    <col min="4353" max="4353" width="20.5" bestFit="1" customWidth="1"/>
    <col min="4354" max="4354" width="11.5" bestFit="1" customWidth="1"/>
    <col min="4355" max="4355" width="12.5" bestFit="1" customWidth="1"/>
    <col min="4604" max="4604" width="9.5" bestFit="1" customWidth="1"/>
    <col min="4605" max="4605" width="13.1640625" bestFit="1" customWidth="1"/>
    <col min="4606" max="4606" width="11.1640625" bestFit="1" customWidth="1"/>
    <col min="4607" max="4607" width="23.6640625" bestFit="1" customWidth="1"/>
    <col min="4608" max="4608" width="21.1640625" bestFit="1" customWidth="1"/>
    <col min="4609" max="4609" width="20.5" bestFit="1" customWidth="1"/>
    <col min="4610" max="4610" width="11.5" bestFit="1" customWidth="1"/>
    <col min="4611" max="4611" width="12.5" bestFit="1" customWidth="1"/>
    <col min="4860" max="4860" width="9.5" bestFit="1" customWidth="1"/>
    <col min="4861" max="4861" width="13.1640625" bestFit="1" customWidth="1"/>
    <col min="4862" max="4862" width="11.1640625" bestFit="1" customWidth="1"/>
    <col min="4863" max="4863" width="23.6640625" bestFit="1" customWidth="1"/>
    <col min="4864" max="4864" width="21.1640625" bestFit="1" customWidth="1"/>
    <col min="4865" max="4865" width="20.5" bestFit="1" customWidth="1"/>
    <col min="4866" max="4866" width="11.5" bestFit="1" customWidth="1"/>
    <col min="4867" max="4867" width="12.5" bestFit="1" customWidth="1"/>
    <col min="5116" max="5116" width="9.5" bestFit="1" customWidth="1"/>
    <col min="5117" max="5117" width="13.1640625" bestFit="1" customWidth="1"/>
    <col min="5118" max="5118" width="11.1640625" bestFit="1" customWidth="1"/>
    <col min="5119" max="5119" width="23.6640625" bestFit="1" customWidth="1"/>
    <col min="5120" max="5120" width="21.1640625" bestFit="1" customWidth="1"/>
    <col min="5121" max="5121" width="20.5" bestFit="1" customWidth="1"/>
    <col min="5122" max="5122" width="11.5" bestFit="1" customWidth="1"/>
    <col min="5123" max="5123" width="12.5" bestFit="1" customWidth="1"/>
    <col min="5372" max="5372" width="9.5" bestFit="1" customWidth="1"/>
    <col min="5373" max="5373" width="13.1640625" bestFit="1" customWidth="1"/>
    <col min="5374" max="5374" width="11.1640625" bestFit="1" customWidth="1"/>
    <col min="5375" max="5375" width="23.6640625" bestFit="1" customWidth="1"/>
    <col min="5376" max="5376" width="21.1640625" bestFit="1" customWidth="1"/>
    <col min="5377" max="5377" width="20.5" bestFit="1" customWidth="1"/>
    <col min="5378" max="5378" width="11.5" bestFit="1" customWidth="1"/>
    <col min="5379" max="5379" width="12.5" bestFit="1" customWidth="1"/>
    <col min="5628" max="5628" width="9.5" bestFit="1" customWidth="1"/>
    <col min="5629" max="5629" width="13.1640625" bestFit="1" customWidth="1"/>
    <col min="5630" max="5630" width="11.1640625" bestFit="1" customWidth="1"/>
    <col min="5631" max="5631" width="23.6640625" bestFit="1" customWidth="1"/>
    <col min="5632" max="5632" width="21.1640625" bestFit="1" customWidth="1"/>
    <col min="5633" max="5633" width="20.5" bestFit="1" customWidth="1"/>
    <col min="5634" max="5634" width="11.5" bestFit="1" customWidth="1"/>
    <col min="5635" max="5635" width="12.5" bestFit="1" customWidth="1"/>
    <col min="5884" max="5884" width="9.5" bestFit="1" customWidth="1"/>
    <col min="5885" max="5885" width="13.1640625" bestFit="1" customWidth="1"/>
    <col min="5886" max="5886" width="11.1640625" bestFit="1" customWidth="1"/>
    <col min="5887" max="5887" width="23.6640625" bestFit="1" customWidth="1"/>
    <col min="5888" max="5888" width="21.1640625" bestFit="1" customWidth="1"/>
    <col min="5889" max="5889" width="20.5" bestFit="1" customWidth="1"/>
    <col min="5890" max="5890" width="11.5" bestFit="1" customWidth="1"/>
    <col min="5891" max="5891" width="12.5" bestFit="1" customWidth="1"/>
    <col min="6140" max="6140" width="9.5" bestFit="1" customWidth="1"/>
    <col min="6141" max="6141" width="13.1640625" bestFit="1" customWidth="1"/>
    <col min="6142" max="6142" width="11.1640625" bestFit="1" customWidth="1"/>
    <col min="6143" max="6143" width="23.6640625" bestFit="1" customWidth="1"/>
    <col min="6144" max="6144" width="21.1640625" bestFit="1" customWidth="1"/>
    <col min="6145" max="6145" width="20.5" bestFit="1" customWidth="1"/>
    <col min="6146" max="6146" width="11.5" bestFit="1" customWidth="1"/>
    <col min="6147" max="6147" width="12.5" bestFit="1" customWidth="1"/>
    <col min="6396" max="6396" width="9.5" bestFit="1" customWidth="1"/>
    <col min="6397" max="6397" width="13.1640625" bestFit="1" customWidth="1"/>
    <col min="6398" max="6398" width="11.1640625" bestFit="1" customWidth="1"/>
    <col min="6399" max="6399" width="23.6640625" bestFit="1" customWidth="1"/>
    <col min="6400" max="6400" width="21.1640625" bestFit="1" customWidth="1"/>
    <col min="6401" max="6401" width="20.5" bestFit="1" customWidth="1"/>
    <col min="6402" max="6402" width="11.5" bestFit="1" customWidth="1"/>
    <col min="6403" max="6403" width="12.5" bestFit="1" customWidth="1"/>
    <col min="6652" max="6652" width="9.5" bestFit="1" customWidth="1"/>
    <col min="6653" max="6653" width="13.1640625" bestFit="1" customWidth="1"/>
    <col min="6654" max="6654" width="11.1640625" bestFit="1" customWidth="1"/>
    <col min="6655" max="6655" width="23.6640625" bestFit="1" customWidth="1"/>
    <col min="6656" max="6656" width="21.1640625" bestFit="1" customWidth="1"/>
    <col min="6657" max="6657" width="20.5" bestFit="1" customWidth="1"/>
    <col min="6658" max="6658" width="11.5" bestFit="1" customWidth="1"/>
    <col min="6659" max="6659" width="12.5" bestFit="1" customWidth="1"/>
    <col min="6908" max="6908" width="9.5" bestFit="1" customWidth="1"/>
    <col min="6909" max="6909" width="13.1640625" bestFit="1" customWidth="1"/>
    <col min="6910" max="6910" width="11.1640625" bestFit="1" customWidth="1"/>
    <col min="6911" max="6911" width="23.6640625" bestFit="1" customWidth="1"/>
    <col min="6912" max="6912" width="21.1640625" bestFit="1" customWidth="1"/>
    <col min="6913" max="6913" width="20.5" bestFit="1" customWidth="1"/>
    <col min="6914" max="6914" width="11.5" bestFit="1" customWidth="1"/>
    <col min="6915" max="6915" width="12.5" bestFit="1" customWidth="1"/>
    <col min="7164" max="7164" width="9.5" bestFit="1" customWidth="1"/>
    <col min="7165" max="7165" width="13.1640625" bestFit="1" customWidth="1"/>
    <col min="7166" max="7166" width="11.1640625" bestFit="1" customWidth="1"/>
    <col min="7167" max="7167" width="23.6640625" bestFit="1" customWidth="1"/>
    <col min="7168" max="7168" width="21.1640625" bestFit="1" customWidth="1"/>
    <col min="7169" max="7169" width="20.5" bestFit="1" customWidth="1"/>
    <col min="7170" max="7170" width="11.5" bestFit="1" customWidth="1"/>
    <col min="7171" max="7171" width="12.5" bestFit="1" customWidth="1"/>
    <col min="7420" max="7420" width="9.5" bestFit="1" customWidth="1"/>
    <col min="7421" max="7421" width="13.1640625" bestFit="1" customWidth="1"/>
    <col min="7422" max="7422" width="11.1640625" bestFit="1" customWidth="1"/>
    <col min="7423" max="7423" width="23.6640625" bestFit="1" customWidth="1"/>
    <col min="7424" max="7424" width="21.1640625" bestFit="1" customWidth="1"/>
    <col min="7425" max="7425" width="20.5" bestFit="1" customWidth="1"/>
    <col min="7426" max="7426" width="11.5" bestFit="1" customWidth="1"/>
    <col min="7427" max="7427" width="12.5" bestFit="1" customWidth="1"/>
    <col min="7676" max="7676" width="9.5" bestFit="1" customWidth="1"/>
    <col min="7677" max="7677" width="13.1640625" bestFit="1" customWidth="1"/>
    <col min="7678" max="7678" width="11.1640625" bestFit="1" customWidth="1"/>
    <col min="7679" max="7679" width="23.6640625" bestFit="1" customWidth="1"/>
    <col min="7680" max="7680" width="21.1640625" bestFit="1" customWidth="1"/>
    <col min="7681" max="7681" width="20.5" bestFit="1" customWidth="1"/>
    <col min="7682" max="7682" width="11.5" bestFit="1" customWidth="1"/>
    <col min="7683" max="7683" width="12.5" bestFit="1" customWidth="1"/>
    <col min="7932" max="7932" width="9.5" bestFit="1" customWidth="1"/>
    <col min="7933" max="7933" width="13.1640625" bestFit="1" customWidth="1"/>
    <col min="7934" max="7934" width="11.1640625" bestFit="1" customWidth="1"/>
    <col min="7935" max="7935" width="23.6640625" bestFit="1" customWidth="1"/>
    <col min="7936" max="7936" width="21.1640625" bestFit="1" customWidth="1"/>
    <col min="7937" max="7937" width="20.5" bestFit="1" customWidth="1"/>
    <col min="7938" max="7938" width="11.5" bestFit="1" customWidth="1"/>
    <col min="7939" max="7939" width="12.5" bestFit="1" customWidth="1"/>
    <col min="8188" max="8188" width="9.5" bestFit="1" customWidth="1"/>
    <col min="8189" max="8189" width="13.1640625" bestFit="1" customWidth="1"/>
    <col min="8190" max="8190" width="11.1640625" bestFit="1" customWidth="1"/>
    <col min="8191" max="8191" width="23.6640625" bestFit="1" customWidth="1"/>
    <col min="8192" max="8192" width="21.1640625" bestFit="1" customWidth="1"/>
    <col min="8193" max="8193" width="20.5" bestFit="1" customWidth="1"/>
    <col min="8194" max="8194" width="11.5" bestFit="1" customWidth="1"/>
    <col min="8195" max="8195" width="12.5" bestFit="1" customWidth="1"/>
    <col min="8444" max="8444" width="9.5" bestFit="1" customWidth="1"/>
    <col min="8445" max="8445" width="13.1640625" bestFit="1" customWidth="1"/>
    <col min="8446" max="8446" width="11.1640625" bestFit="1" customWidth="1"/>
    <col min="8447" max="8447" width="23.6640625" bestFit="1" customWidth="1"/>
    <col min="8448" max="8448" width="21.1640625" bestFit="1" customWidth="1"/>
    <col min="8449" max="8449" width="20.5" bestFit="1" customWidth="1"/>
    <col min="8450" max="8450" width="11.5" bestFit="1" customWidth="1"/>
    <col min="8451" max="8451" width="12.5" bestFit="1" customWidth="1"/>
    <col min="8700" max="8700" width="9.5" bestFit="1" customWidth="1"/>
    <col min="8701" max="8701" width="13.1640625" bestFit="1" customWidth="1"/>
    <col min="8702" max="8702" width="11.1640625" bestFit="1" customWidth="1"/>
    <col min="8703" max="8703" width="23.6640625" bestFit="1" customWidth="1"/>
    <col min="8704" max="8704" width="21.1640625" bestFit="1" customWidth="1"/>
    <col min="8705" max="8705" width="20.5" bestFit="1" customWidth="1"/>
    <col min="8706" max="8706" width="11.5" bestFit="1" customWidth="1"/>
    <col min="8707" max="8707" width="12.5" bestFit="1" customWidth="1"/>
    <col min="8956" max="8956" width="9.5" bestFit="1" customWidth="1"/>
    <col min="8957" max="8957" width="13.1640625" bestFit="1" customWidth="1"/>
    <col min="8958" max="8958" width="11.1640625" bestFit="1" customWidth="1"/>
    <col min="8959" max="8959" width="23.6640625" bestFit="1" customWidth="1"/>
    <col min="8960" max="8960" width="21.1640625" bestFit="1" customWidth="1"/>
    <col min="8961" max="8961" width="20.5" bestFit="1" customWidth="1"/>
    <col min="8962" max="8962" width="11.5" bestFit="1" customWidth="1"/>
    <col min="8963" max="8963" width="12.5" bestFit="1" customWidth="1"/>
    <col min="9212" max="9212" width="9.5" bestFit="1" customWidth="1"/>
    <col min="9213" max="9213" width="13.1640625" bestFit="1" customWidth="1"/>
    <col min="9214" max="9214" width="11.1640625" bestFit="1" customWidth="1"/>
    <col min="9215" max="9215" width="23.6640625" bestFit="1" customWidth="1"/>
    <col min="9216" max="9216" width="21.1640625" bestFit="1" customWidth="1"/>
    <col min="9217" max="9217" width="20.5" bestFit="1" customWidth="1"/>
    <col min="9218" max="9218" width="11.5" bestFit="1" customWidth="1"/>
    <col min="9219" max="9219" width="12.5" bestFit="1" customWidth="1"/>
    <col min="9468" max="9468" width="9.5" bestFit="1" customWidth="1"/>
    <col min="9469" max="9469" width="13.1640625" bestFit="1" customWidth="1"/>
    <col min="9470" max="9470" width="11.1640625" bestFit="1" customWidth="1"/>
    <col min="9471" max="9471" width="23.6640625" bestFit="1" customWidth="1"/>
    <col min="9472" max="9472" width="21.1640625" bestFit="1" customWidth="1"/>
    <col min="9473" max="9473" width="20.5" bestFit="1" customWidth="1"/>
    <col min="9474" max="9474" width="11.5" bestFit="1" customWidth="1"/>
    <col min="9475" max="9475" width="12.5" bestFit="1" customWidth="1"/>
    <col min="9724" max="9724" width="9.5" bestFit="1" customWidth="1"/>
    <col min="9725" max="9725" width="13.1640625" bestFit="1" customWidth="1"/>
    <col min="9726" max="9726" width="11.1640625" bestFit="1" customWidth="1"/>
    <col min="9727" max="9727" width="23.6640625" bestFit="1" customWidth="1"/>
    <col min="9728" max="9728" width="21.1640625" bestFit="1" customWidth="1"/>
    <col min="9729" max="9729" width="20.5" bestFit="1" customWidth="1"/>
    <col min="9730" max="9730" width="11.5" bestFit="1" customWidth="1"/>
    <col min="9731" max="9731" width="12.5" bestFit="1" customWidth="1"/>
    <col min="9980" max="9980" width="9.5" bestFit="1" customWidth="1"/>
    <col min="9981" max="9981" width="13.1640625" bestFit="1" customWidth="1"/>
    <col min="9982" max="9982" width="11.1640625" bestFit="1" customWidth="1"/>
    <col min="9983" max="9983" width="23.6640625" bestFit="1" customWidth="1"/>
    <col min="9984" max="9984" width="21.1640625" bestFit="1" customWidth="1"/>
    <col min="9985" max="9985" width="20.5" bestFit="1" customWidth="1"/>
    <col min="9986" max="9986" width="11.5" bestFit="1" customWidth="1"/>
    <col min="9987" max="9987" width="12.5" bestFit="1" customWidth="1"/>
    <col min="10236" max="10236" width="9.5" bestFit="1" customWidth="1"/>
    <col min="10237" max="10237" width="13.1640625" bestFit="1" customWidth="1"/>
    <col min="10238" max="10238" width="11.1640625" bestFit="1" customWidth="1"/>
    <col min="10239" max="10239" width="23.6640625" bestFit="1" customWidth="1"/>
    <col min="10240" max="10240" width="21.1640625" bestFit="1" customWidth="1"/>
    <col min="10241" max="10241" width="20.5" bestFit="1" customWidth="1"/>
    <col min="10242" max="10242" width="11.5" bestFit="1" customWidth="1"/>
    <col min="10243" max="10243" width="12.5" bestFit="1" customWidth="1"/>
    <col min="10492" max="10492" width="9.5" bestFit="1" customWidth="1"/>
    <col min="10493" max="10493" width="13.1640625" bestFit="1" customWidth="1"/>
    <col min="10494" max="10494" width="11.1640625" bestFit="1" customWidth="1"/>
    <col min="10495" max="10495" width="23.6640625" bestFit="1" customWidth="1"/>
    <col min="10496" max="10496" width="21.1640625" bestFit="1" customWidth="1"/>
    <col min="10497" max="10497" width="20.5" bestFit="1" customWidth="1"/>
    <col min="10498" max="10498" width="11.5" bestFit="1" customWidth="1"/>
    <col min="10499" max="10499" width="12.5" bestFit="1" customWidth="1"/>
    <col min="10748" max="10748" width="9.5" bestFit="1" customWidth="1"/>
    <col min="10749" max="10749" width="13.1640625" bestFit="1" customWidth="1"/>
    <col min="10750" max="10750" width="11.1640625" bestFit="1" customWidth="1"/>
    <col min="10751" max="10751" width="23.6640625" bestFit="1" customWidth="1"/>
    <col min="10752" max="10752" width="21.1640625" bestFit="1" customWidth="1"/>
    <col min="10753" max="10753" width="20.5" bestFit="1" customWidth="1"/>
    <col min="10754" max="10754" width="11.5" bestFit="1" customWidth="1"/>
    <col min="10755" max="10755" width="12.5" bestFit="1" customWidth="1"/>
    <col min="11004" max="11004" width="9.5" bestFit="1" customWidth="1"/>
    <col min="11005" max="11005" width="13.1640625" bestFit="1" customWidth="1"/>
    <col min="11006" max="11006" width="11.1640625" bestFit="1" customWidth="1"/>
    <col min="11007" max="11007" width="23.6640625" bestFit="1" customWidth="1"/>
    <col min="11008" max="11008" width="21.1640625" bestFit="1" customWidth="1"/>
    <col min="11009" max="11009" width="20.5" bestFit="1" customWidth="1"/>
    <col min="11010" max="11010" width="11.5" bestFit="1" customWidth="1"/>
    <col min="11011" max="11011" width="12.5" bestFit="1" customWidth="1"/>
    <col min="11260" max="11260" width="9.5" bestFit="1" customWidth="1"/>
    <col min="11261" max="11261" width="13.1640625" bestFit="1" customWidth="1"/>
    <col min="11262" max="11262" width="11.1640625" bestFit="1" customWidth="1"/>
    <col min="11263" max="11263" width="23.6640625" bestFit="1" customWidth="1"/>
    <col min="11264" max="11264" width="21.1640625" bestFit="1" customWidth="1"/>
    <col min="11265" max="11265" width="20.5" bestFit="1" customWidth="1"/>
    <col min="11266" max="11266" width="11.5" bestFit="1" customWidth="1"/>
    <col min="11267" max="11267" width="12.5" bestFit="1" customWidth="1"/>
    <col min="11516" max="11516" width="9.5" bestFit="1" customWidth="1"/>
    <col min="11517" max="11517" width="13.1640625" bestFit="1" customWidth="1"/>
    <col min="11518" max="11518" width="11.1640625" bestFit="1" customWidth="1"/>
    <col min="11519" max="11519" width="23.6640625" bestFit="1" customWidth="1"/>
    <col min="11520" max="11520" width="21.1640625" bestFit="1" customWidth="1"/>
    <col min="11521" max="11521" width="20.5" bestFit="1" customWidth="1"/>
    <col min="11522" max="11522" width="11.5" bestFit="1" customWidth="1"/>
    <col min="11523" max="11523" width="12.5" bestFit="1" customWidth="1"/>
    <col min="11772" max="11772" width="9.5" bestFit="1" customWidth="1"/>
    <col min="11773" max="11773" width="13.1640625" bestFit="1" customWidth="1"/>
    <col min="11774" max="11774" width="11.1640625" bestFit="1" customWidth="1"/>
    <col min="11775" max="11775" width="23.6640625" bestFit="1" customWidth="1"/>
    <col min="11776" max="11776" width="21.1640625" bestFit="1" customWidth="1"/>
    <col min="11777" max="11777" width="20.5" bestFit="1" customWidth="1"/>
    <col min="11778" max="11778" width="11.5" bestFit="1" customWidth="1"/>
    <col min="11779" max="11779" width="12.5" bestFit="1" customWidth="1"/>
    <col min="12028" max="12028" width="9.5" bestFit="1" customWidth="1"/>
    <col min="12029" max="12029" width="13.1640625" bestFit="1" customWidth="1"/>
    <col min="12030" max="12030" width="11.1640625" bestFit="1" customWidth="1"/>
    <col min="12031" max="12031" width="23.6640625" bestFit="1" customWidth="1"/>
    <col min="12032" max="12032" width="21.1640625" bestFit="1" customWidth="1"/>
    <col min="12033" max="12033" width="20.5" bestFit="1" customWidth="1"/>
    <col min="12034" max="12034" width="11.5" bestFit="1" customWidth="1"/>
    <col min="12035" max="12035" width="12.5" bestFit="1" customWidth="1"/>
    <col min="12284" max="12284" width="9.5" bestFit="1" customWidth="1"/>
    <col min="12285" max="12285" width="13.1640625" bestFit="1" customWidth="1"/>
    <col min="12286" max="12286" width="11.1640625" bestFit="1" customWidth="1"/>
    <col min="12287" max="12287" width="23.6640625" bestFit="1" customWidth="1"/>
    <col min="12288" max="12288" width="21.1640625" bestFit="1" customWidth="1"/>
    <col min="12289" max="12289" width="20.5" bestFit="1" customWidth="1"/>
    <col min="12290" max="12290" width="11.5" bestFit="1" customWidth="1"/>
    <col min="12291" max="12291" width="12.5" bestFit="1" customWidth="1"/>
    <col min="12540" max="12540" width="9.5" bestFit="1" customWidth="1"/>
    <col min="12541" max="12541" width="13.1640625" bestFit="1" customWidth="1"/>
    <col min="12542" max="12542" width="11.1640625" bestFit="1" customWidth="1"/>
    <col min="12543" max="12543" width="23.6640625" bestFit="1" customWidth="1"/>
    <col min="12544" max="12544" width="21.1640625" bestFit="1" customWidth="1"/>
    <col min="12545" max="12545" width="20.5" bestFit="1" customWidth="1"/>
    <col min="12546" max="12546" width="11.5" bestFit="1" customWidth="1"/>
    <col min="12547" max="12547" width="12.5" bestFit="1" customWidth="1"/>
    <col min="12796" max="12796" width="9.5" bestFit="1" customWidth="1"/>
    <col min="12797" max="12797" width="13.1640625" bestFit="1" customWidth="1"/>
    <col min="12798" max="12798" width="11.1640625" bestFit="1" customWidth="1"/>
    <col min="12799" max="12799" width="23.6640625" bestFit="1" customWidth="1"/>
    <col min="12800" max="12800" width="21.1640625" bestFit="1" customWidth="1"/>
    <col min="12801" max="12801" width="20.5" bestFit="1" customWidth="1"/>
    <col min="12802" max="12802" width="11.5" bestFit="1" customWidth="1"/>
    <col min="12803" max="12803" width="12.5" bestFit="1" customWidth="1"/>
    <col min="13052" max="13052" width="9.5" bestFit="1" customWidth="1"/>
    <col min="13053" max="13053" width="13.1640625" bestFit="1" customWidth="1"/>
    <col min="13054" max="13054" width="11.1640625" bestFit="1" customWidth="1"/>
    <col min="13055" max="13055" width="23.6640625" bestFit="1" customWidth="1"/>
    <col min="13056" max="13056" width="21.1640625" bestFit="1" customWidth="1"/>
    <col min="13057" max="13057" width="20.5" bestFit="1" customWidth="1"/>
    <col min="13058" max="13058" width="11.5" bestFit="1" customWidth="1"/>
    <col min="13059" max="13059" width="12.5" bestFit="1" customWidth="1"/>
    <col min="13308" max="13308" width="9.5" bestFit="1" customWidth="1"/>
    <col min="13309" max="13309" width="13.1640625" bestFit="1" customWidth="1"/>
    <col min="13310" max="13310" width="11.1640625" bestFit="1" customWidth="1"/>
    <col min="13311" max="13311" width="23.6640625" bestFit="1" customWidth="1"/>
    <col min="13312" max="13312" width="21.1640625" bestFit="1" customWidth="1"/>
    <col min="13313" max="13313" width="20.5" bestFit="1" customWidth="1"/>
    <col min="13314" max="13314" width="11.5" bestFit="1" customWidth="1"/>
    <col min="13315" max="13315" width="12.5" bestFit="1" customWidth="1"/>
    <col min="13564" max="13564" width="9.5" bestFit="1" customWidth="1"/>
    <col min="13565" max="13565" width="13.1640625" bestFit="1" customWidth="1"/>
    <col min="13566" max="13566" width="11.1640625" bestFit="1" customWidth="1"/>
    <col min="13567" max="13567" width="23.6640625" bestFit="1" customWidth="1"/>
    <col min="13568" max="13568" width="21.1640625" bestFit="1" customWidth="1"/>
    <col min="13569" max="13569" width="20.5" bestFit="1" customWidth="1"/>
    <col min="13570" max="13570" width="11.5" bestFit="1" customWidth="1"/>
    <col min="13571" max="13571" width="12.5" bestFit="1" customWidth="1"/>
    <col min="13820" max="13820" width="9.5" bestFit="1" customWidth="1"/>
    <col min="13821" max="13821" width="13.1640625" bestFit="1" customWidth="1"/>
    <col min="13822" max="13822" width="11.1640625" bestFit="1" customWidth="1"/>
    <col min="13823" max="13823" width="23.6640625" bestFit="1" customWidth="1"/>
    <col min="13824" max="13824" width="21.1640625" bestFit="1" customWidth="1"/>
    <col min="13825" max="13825" width="20.5" bestFit="1" customWidth="1"/>
    <col min="13826" max="13826" width="11.5" bestFit="1" customWidth="1"/>
    <col min="13827" max="13827" width="12.5" bestFit="1" customWidth="1"/>
    <col min="14076" max="14076" width="9.5" bestFit="1" customWidth="1"/>
    <col min="14077" max="14077" width="13.1640625" bestFit="1" customWidth="1"/>
    <col min="14078" max="14078" width="11.1640625" bestFit="1" customWidth="1"/>
    <col min="14079" max="14079" width="23.6640625" bestFit="1" customWidth="1"/>
    <col min="14080" max="14080" width="21.1640625" bestFit="1" customWidth="1"/>
    <col min="14081" max="14081" width="20.5" bestFit="1" customWidth="1"/>
    <col min="14082" max="14082" width="11.5" bestFit="1" customWidth="1"/>
    <col min="14083" max="14083" width="12.5" bestFit="1" customWidth="1"/>
    <col min="14332" max="14332" width="9.5" bestFit="1" customWidth="1"/>
    <col min="14333" max="14333" width="13.1640625" bestFit="1" customWidth="1"/>
    <col min="14334" max="14334" width="11.1640625" bestFit="1" customWidth="1"/>
    <col min="14335" max="14335" width="23.6640625" bestFit="1" customWidth="1"/>
    <col min="14336" max="14336" width="21.1640625" bestFit="1" customWidth="1"/>
    <col min="14337" max="14337" width="20.5" bestFit="1" customWidth="1"/>
    <col min="14338" max="14338" width="11.5" bestFit="1" customWidth="1"/>
    <col min="14339" max="14339" width="12.5" bestFit="1" customWidth="1"/>
    <col min="14588" max="14588" width="9.5" bestFit="1" customWidth="1"/>
    <col min="14589" max="14589" width="13.1640625" bestFit="1" customWidth="1"/>
    <col min="14590" max="14590" width="11.1640625" bestFit="1" customWidth="1"/>
    <col min="14591" max="14591" width="23.6640625" bestFit="1" customWidth="1"/>
    <col min="14592" max="14592" width="21.1640625" bestFit="1" customWidth="1"/>
    <col min="14593" max="14593" width="20.5" bestFit="1" customWidth="1"/>
    <col min="14594" max="14594" width="11.5" bestFit="1" customWidth="1"/>
    <col min="14595" max="14595" width="12.5" bestFit="1" customWidth="1"/>
    <col min="14844" max="14844" width="9.5" bestFit="1" customWidth="1"/>
    <col min="14845" max="14845" width="13.1640625" bestFit="1" customWidth="1"/>
    <col min="14846" max="14846" width="11.1640625" bestFit="1" customWidth="1"/>
    <col min="14847" max="14847" width="23.6640625" bestFit="1" customWidth="1"/>
    <col min="14848" max="14848" width="21.1640625" bestFit="1" customWidth="1"/>
    <col min="14849" max="14849" width="20.5" bestFit="1" customWidth="1"/>
    <col min="14850" max="14850" width="11.5" bestFit="1" customWidth="1"/>
    <col min="14851" max="14851" width="12.5" bestFit="1" customWidth="1"/>
    <col min="15100" max="15100" width="9.5" bestFit="1" customWidth="1"/>
    <col min="15101" max="15101" width="13.1640625" bestFit="1" customWidth="1"/>
    <col min="15102" max="15102" width="11.1640625" bestFit="1" customWidth="1"/>
    <col min="15103" max="15103" width="23.6640625" bestFit="1" customWidth="1"/>
    <col min="15104" max="15104" width="21.1640625" bestFit="1" customWidth="1"/>
    <col min="15105" max="15105" width="20.5" bestFit="1" customWidth="1"/>
    <col min="15106" max="15106" width="11.5" bestFit="1" customWidth="1"/>
    <col min="15107" max="15107" width="12.5" bestFit="1" customWidth="1"/>
    <col min="15356" max="15356" width="9.5" bestFit="1" customWidth="1"/>
    <col min="15357" max="15357" width="13.1640625" bestFit="1" customWidth="1"/>
    <col min="15358" max="15358" width="11.1640625" bestFit="1" customWidth="1"/>
    <col min="15359" max="15359" width="23.6640625" bestFit="1" customWidth="1"/>
    <col min="15360" max="15360" width="21.1640625" bestFit="1" customWidth="1"/>
    <col min="15361" max="15361" width="20.5" bestFit="1" customWidth="1"/>
    <col min="15362" max="15362" width="11.5" bestFit="1" customWidth="1"/>
    <col min="15363" max="15363" width="12.5" bestFit="1" customWidth="1"/>
    <col min="15612" max="15612" width="9.5" bestFit="1" customWidth="1"/>
    <col min="15613" max="15613" width="13.1640625" bestFit="1" customWidth="1"/>
    <col min="15614" max="15614" width="11.1640625" bestFit="1" customWidth="1"/>
    <col min="15615" max="15615" width="23.6640625" bestFit="1" customWidth="1"/>
    <col min="15616" max="15616" width="21.1640625" bestFit="1" customWidth="1"/>
    <col min="15617" max="15617" width="20.5" bestFit="1" customWidth="1"/>
    <col min="15618" max="15618" width="11.5" bestFit="1" customWidth="1"/>
    <col min="15619" max="15619" width="12.5" bestFit="1" customWidth="1"/>
    <col min="15868" max="15868" width="9.5" bestFit="1" customWidth="1"/>
    <col min="15869" max="15869" width="13.1640625" bestFit="1" customWidth="1"/>
    <col min="15870" max="15870" width="11.1640625" bestFit="1" customWidth="1"/>
    <col min="15871" max="15871" width="23.6640625" bestFit="1" customWidth="1"/>
    <col min="15872" max="15872" width="21.1640625" bestFit="1" customWidth="1"/>
    <col min="15873" max="15873" width="20.5" bestFit="1" customWidth="1"/>
    <col min="15874" max="15874" width="11.5" bestFit="1" customWidth="1"/>
    <col min="15875" max="15875" width="12.5" bestFit="1" customWidth="1"/>
    <col min="16124" max="16124" width="9.5" bestFit="1" customWidth="1"/>
    <col min="16125" max="16125" width="13.1640625" bestFit="1" customWidth="1"/>
    <col min="16126" max="16126" width="11.1640625" bestFit="1" customWidth="1"/>
    <col min="16127" max="16127" width="23.6640625" bestFit="1" customWidth="1"/>
    <col min="16128" max="16128" width="21.1640625" bestFit="1" customWidth="1"/>
    <col min="16129" max="16129" width="20.5" bestFit="1" customWidth="1"/>
    <col min="16130" max="16130" width="11.5" bestFit="1" customWidth="1"/>
    <col min="16131" max="16131" width="12.5" bestFit="1" customWidth="1"/>
  </cols>
  <sheetData>
    <row r="1" spans="1:27">
      <c r="A1" s="913" t="s">
        <v>611</v>
      </c>
      <c r="B1" s="913"/>
    </row>
    <row r="2" spans="1:27">
      <c r="W2" s="913" t="s">
        <v>612</v>
      </c>
    </row>
    <row r="3" spans="1:27">
      <c r="A3" s="913" t="s">
        <v>612</v>
      </c>
      <c r="B3" s="913"/>
      <c r="C3" s="916" t="s">
        <v>613</v>
      </c>
      <c r="D3" s="913" t="s">
        <v>614</v>
      </c>
      <c r="E3" s="913"/>
      <c r="F3" s="917" t="s">
        <v>615</v>
      </c>
      <c r="G3" s="917" t="s">
        <v>616</v>
      </c>
      <c r="H3" s="917" t="s">
        <v>617</v>
      </c>
      <c r="I3" s="917" t="s">
        <v>618</v>
      </c>
      <c r="J3" s="917" t="s">
        <v>619</v>
      </c>
      <c r="K3" s="917" t="s">
        <v>620</v>
      </c>
      <c r="L3" s="917" t="s">
        <v>621</v>
      </c>
      <c r="M3" s="917" t="s">
        <v>622</v>
      </c>
      <c r="N3" s="918"/>
      <c r="O3" s="918" t="s">
        <v>623</v>
      </c>
      <c r="P3" s="918"/>
      <c r="Q3" s="913"/>
      <c r="R3" s="913" t="s">
        <v>624</v>
      </c>
      <c r="S3" s="913" t="s">
        <v>625</v>
      </c>
      <c r="T3" s="913"/>
      <c r="U3" s="913" t="s">
        <v>626</v>
      </c>
      <c r="V3" s="913"/>
      <c r="W3" s="913" t="s">
        <v>627</v>
      </c>
      <c r="X3" s="913" t="s">
        <v>628</v>
      </c>
      <c r="Y3" s="913" t="s">
        <v>629</v>
      </c>
      <c r="Z3" s="913" t="s">
        <v>630</v>
      </c>
      <c r="AA3" s="913" t="s">
        <v>631</v>
      </c>
    </row>
    <row r="4" spans="1:27">
      <c r="A4" t="s">
        <v>613</v>
      </c>
      <c r="C4" s="69" t="s">
        <v>632</v>
      </c>
      <c r="D4" t="s">
        <v>633</v>
      </c>
      <c r="F4" s="127" t="s">
        <v>634</v>
      </c>
      <c r="G4" s="127" t="s">
        <v>632</v>
      </c>
      <c r="H4" s="127" t="s">
        <v>635</v>
      </c>
      <c r="I4" s="73" t="s">
        <v>636</v>
      </c>
      <c r="J4" s="383" t="s">
        <v>637</v>
      </c>
      <c r="K4" s="914" t="s">
        <v>638</v>
      </c>
      <c r="L4" s="915" t="s">
        <v>639</v>
      </c>
      <c r="M4" s="70" t="s">
        <v>640</v>
      </c>
      <c r="O4" s="383" t="s">
        <v>641</v>
      </c>
      <c r="P4" s="383"/>
      <c r="R4" t="s">
        <v>632</v>
      </c>
      <c r="S4" t="s">
        <v>632</v>
      </c>
      <c r="U4" t="s">
        <v>639</v>
      </c>
      <c r="W4" t="s">
        <v>639</v>
      </c>
      <c r="X4" t="s">
        <v>642</v>
      </c>
      <c r="Y4" t="s">
        <v>641</v>
      </c>
      <c r="Z4" t="s">
        <v>638</v>
      </c>
      <c r="AA4" t="s">
        <v>632</v>
      </c>
    </row>
    <row r="5" spans="1:27">
      <c r="A5" t="s">
        <v>643</v>
      </c>
      <c r="C5" s="69" t="s">
        <v>635</v>
      </c>
      <c r="D5" t="s">
        <v>644</v>
      </c>
      <c r="F5" s="127" t="s">
        <v>645</v>
      </c>
      <c r="G5" s="127" t="s">
        <v>646</v>
      </c>
      <c r="H5" s="127" t="s">
        <v>647</v>
      </c>
      <c r="I5" s="73" t="s">
        <v>648</v>
      </c>
      <c r="J5" s="383" t="s">
        <v>649</v>
      </c>
      <c r="K5" s="914" t="s">
        <v>650</v>
      </c>
      <c r="L5" s="915" t="s">
        <v>651</v>
      </c>
      <c r="M5" s="70" t="s">
        <v>652</v>
      </c>
      <c r="O5" s="914" t="s">
        <v>638</v>
      </c>
      <c r="P5" s="914">
        <f>IF(O5=O4,1,0)</f>
        <v>0</v>
      </c>
      <c r="R5" t="s">
        <v>635</v>
      </c>
      <c r="S5" t="s">
        <v>635</v>
      </c>
      <c r="U5" t="s">
        <v>651</v>
      </c>
      <c r="W5" t="s">
        <v>651</v>
      </c>
      <c r="X5" t="s">
        <v>636</v>
      </c>
      <c r="Y5" t="s">
        <v>650</v>
      </c>
      <c r="Z5" t="s">
        <v>635</v>
      </c>
      <c r="AA5" t="s">
        <v>653</v>
      </c>
    </row>
    <row r="6" spans="1:27">
      <c r="C6" s="69" t="s">
        <v>647</v>
      </c>
      <c r="F6" s="127" t="s">
        <v>654</v>
      </c>
      <c r="G6" s="127" t="s">
        <v>655</v>
      </c>
      <c r="H6" s="127" t="s">
        <v>656</v>
      </c>
      <c r="I6" s="73" t="s">
        <v>657</v>
      </c>
      <c r="J6" s="383" t="s">
        <v>658</v>
      </c>
      <c r="K6" s="914" t="s">
        <v>659</v>
      </c>
      <c r="L6" s="915" t="s">
        <v>660</v>
      </c>
      <c r="M6" s="70" t="s">
        <v>661</v>
      </c>
      <c r="O6" s="915" t="s">
        <v>639</v>
      </c>
      <c r="P6" s="914">
        <f t="shared" ref="P6:P69" si="0">IF(O6=O5,1,0)</f>
        <v>0</v>
      </c>
      <c r="R6" t="s">
        <v>647</v>
      </c>
      <c r="S6" t="s">
        <v>647</v>
      </c>
      <c r="U6" t="s">
        <v>662</v>
      </c>
      <c r="W6" t="s">
        <v>660</v>
      </c>
      <c r="X6" t="s">
        <v>663</v>
      </c>
      <c r="Y6" t="s">
        <v>659</v>
      </c>
      <c r="Z6" t="s">
        <v>664</v>
      </c>
      <c r="AA6" t="s">
        <v>665</v>
      </c>
    </row>
    <row r="7" spans="1:27">
      <c r="A7" s="913" t="s">
        <v>612</v>
      </c>
      <c r="B7" s="913"/>
      <c r="C7" s="69" t="s">
        <v>634</v>
      </c>
      <c r="F7" s="127" t="s">
        <v>666</v>
      </c>
      <c r="G7" s="127" t="s">
        <v>667</v>
      </c>
      <c r="H7" s="127" t="s">
        <v>668</v>
      </c>
      <c r="I7" s="73" t="s">
        <v>669</v>
      </c>
      <c r="J7" s="383" t="s">
        <v>670</v>
      </c>
      <c r="K7" s="914" t="s">
        <v>664</v>
      </c>
      <c r="L7" s="915" t="s">
        <v>671</v>
      </c>
      <c r="M7" s="70" t="s">
        <v>672</v>
      </c>
      <c r="O7" s="915" t="s">
        <v>651</v>
      </c>
      <c r="P7" s="914">
        <f t="shared" si="0"/>
        <v>0</v>
      </c>
      <c r="R7" t="s">
        <v>634</v>
      </c>
      <c r="S7" t="s">
        <v>634</v>
      </c>
      <c r="U7" t="s">
        <v>673</v>
      </c>
      <c r="W7" t="s">
        <v>674</v>
      </c>
      <c r="X7" t="s">
        <v>675</v>
      </c>
      <c r="Y7" t="s">
        <v>640</v>
      </c>
      <c r="Z7" t="s">
        <v>647</v>
      </c>
      <c r="AA7" t="s">
        <v>676</v>
      </c>
    </row>
    <row r="8" spans="1:27">
      <c r="A8" t="s">
        <v>677</v>
      </c>
      <c r="C8" s="69" t="s">
        <v>645</v>
      </c>
      <c r="G8" s="127" t="s">
        <v>653</v>
      </c>
      <c r="H8" s="127" t="s">
        <v>678</v>
      </c>
      <c r="I8" s="73" t="s">
        <v>679</v>
      </c>
      <c r="J8" s="383" t="s">
        <v>680</v>
      </c>
      <c r="K8" s="914" t="s">
        <v>681</v>
      </c>
      <c r="L8" s="915" t="s">
        <v>682</v>
      </c>
      <c r="M8" s="70" t="s">
        <v>683</v>
      </c>
      <c r="O8" s="73" t="s">
        <v>642</v>
      </c>
      <c r="P8" s="914">
        <f t="shared" si="0"/>
        <v>0</v>
      </c>
      <c r="R8" t="s">
        <v>656</v>
      </c>
      <c r="S8" t="s">
        <v>656</v>
      </c>
      <c r="U8" t="s">
        <v>652</v>
      </c>
      <c r="W8" t="s">
        <v>684</v>
      </c>
      <c r="X8" t="s">
        <v>685</v>
      </c>
      <c r="Y8" t="s">
        <v>637</v>
      </c>
      <c r="Z8" t="s">
        <v>681</v>
      </c>
      <c r="AA8" t="s">
        <v>686</v>
      </c>
    </row>
    <row r="9" spans="1:27">
      <c r="A9" t="s">
        <v>687</v>
      </c>
      <c r="C9" s="69" t="s">
        <v>656</v>
      </c>
      <c r="H9" s="127" t="s">
        <v>688</v>
      </c>
      <c r="I9" s="73" t="s">
        <v>689</v>
      </c>
      <c r="J9" s="383" t="s">
        <v>690</v>
      </c>
      <c r="K9" s="914" t="s">
        <v>691</v>
      </c>
      <c r="L9" s="915" t="s">
        <v>692</v>
      </c>
      <c r="M9" s="70" t="s">
        <v>693</v>
      </c>
      <c r="O9" s="73" t="s">
        <v>636</v>
      </c>
      <c r="P9" s="914">
        <f t="shared" si="0"/>
        <v>0</v>
      </c>
      <c r="R9" t="s">
        <v>668</v>
      </c>
      <c r="S9" t="s">
        <v>668</v>
      </c>
      <c r="U9" t="s">
        <v>661</v>
      </c>
      <c r="W9" t="s">
        <v>694</v>
      </c>
      <c r="X9" t="s">
        <v>695</v>
      </c>
      <c r="Y9" t="s">
        <v>696</v>
      </c>
      <c r="Z9" t="s">
        <v>691</v>
      </c>
      <c r="AA9" t="s">
        <v>697</v>
      </c>
    </row>
    <row r="10" spans="1:27">
      <c r="A10" t="s">
        <v>698</v>
      </c>
      <c r="C10" s="69" t="s">
        <v>668</v>
      </c>
      <c r="H10" s="127" t="s">
        <v>699</v>
      </c>
      <c r="I10" s="73" t="s">
        <v>700</v>
      </c>
      <c r="J10" s="383" t="s">
        <v>701</v>
      </c>
      <c r="K10" s="914" t="s">
        <v>702</v>
      </c>
      <c r="L10" s="915" t="s">
        <v>703</v>
      </c>
      <c r="M10" s="70" t="s">
        <v>704</v>
      </c>
      <c r="O10" s="914" t="s">
        <v>650</v>
      </c>
      <c r="P10" s="914">
        <f t="shared" si="0"/>
        <v>0</v>
      </c>
      <c r="R10" t="s">
        <v>678</v>
      </c>
      <c r="S10" t="s">
        <v>678</v>
      </c>
      <c r="U10" t="s">
        <v>683</v>
      </c>
      <c r="W10" t="s">
        <v>705</v>
      </c>
      <c r="X10" t="s">
        <v>706</v>
      </c>
      <c r="Y10" t="s">
        <v>649</v>
      </c>
      <c r="Z10" t="s">
        <v>702</v>
      </c>
      <c r="AA10" t="s">
        <v>707</v>
      </c>
    </row>
    <row r="11" spans="1:27">
      <c r="A11" t="s">
        <v>708</v>
      </c>
      <c r="C11" s="69" t="s">
        <v>678</v>
      </c>
      <c r="H11" s="127" t="s">
        <v>709</v>
      </c>
      <c r="I11" s="73" t="s">
        <v>710</v>
      </c>
      <c r="J11" s="383" t="s">
        <v>711</v>
      </c>
      <c r="K11" s="914" t="s">
        <v>712</v>
      </c>
      <c r="L11" s="915" t="s">
        <v>713</v>
      </c>
      <c r="M11" s="70" t="s">
        <v>714</v>
      </c>
      <c r="O11" s="73" t="s">
        <v>663</v>
      </c>
      <c r="P11" s="914">
        <f t="shared" si="0"/>
        <v>0</v>
      </c>
      <c r="R11" t="s">
        <v>688</v>
      </c>
      <c r="S11" t="s">
        <v>688</v>
      </c>
      <c r="U11" t="s">
        <v>715</v>
      </c>
      <c r="W11" t="s">
        <v>682</v>
      </c>
      <c r="X11" t="s">
        <v>648</v>
      </c>
      <c r="Y11" t="s">
        <v>716</v>
      </c>
      <c r="Z11" t="s">
        <v>656</v>
      </c>
      <c r="AA11" t="s">
        <v>717</v>
      </c>
    </row>
    <row r="12" spans="1:27">
      <c r="A12" t="s">
        <v>718</v>
      </c>
      <c r="C12" s="69" t="s">
        <v>688</v>
      </c>
      <c r="H12" s="127" t="s">
        <v>719</v>
      </c>
      <c r="I12" s="73" t="s">
        <v>673</v>
      </c>
      <c r="J12" s="383" t="s">
        <v>720</v>
      </c>
      <c r="K12" s="914" t="s">
        <v>721</v>
      </c>
      <c r="L12" s="915" t="s">
        <v>722</v>
      </c>
      <c r="M12" s="70" t="s">
        <v>723</v>
      </c>
      <c r="O12" s="127" t="s">
        <v>632</v>
      </c>
      <c r="P12" s="914">
        <f t="shared" si="0"/>
        <v>0</v>
      </c>
      <c r="R12" t="s">
        <v>699</v>
      </c>
      <c r="S12" t="s">
        <v>699</v>
      </c>
      <c r="U12" t="s">
        <v>724</v>
      </c>
      <c r="W12" t="s">
        <v>725</v>
      </c>
      <c r="X12" t="s">
        <v>726</v>
      </c>
      <c r="Y12" t="s">
        <v>727</v>
      </c>
      <c r="Z12" t="s">
        <v>668</v>
      </c>
      <c r="AA12" t="s">
        <v>728</v>
      </c>
    </row>
    <row r="13" spans="1:27">
      <c r="C13" s="69" t="s">
        <v>699</v>
      </c>
      <c r="H13" s="127" t="s">
        <v>729</v>
      </c>
      <c r="I13" s="73" t="s">
        <v>730</v>
      </c>
      <c r="J13" s="383" t="s">
        <v>731</v>
      </c>
      <c r="K13" s="914" t="s">
        <v>732</v>
      </c>
      <c r="L13" s="915" t="s">
        <v>733</v>
      </c>
      <c r="M13" s="70" t="s">
        <v>734</v>
      </c>
      <c r="O13" s="127" t="s">
        <v>635</v>
      </c>
      <c r="P13" s="914">
        <f t="shared" si="0"/>
        <v>0</v>
      </c>
      <c r="R13" t="s">
        <v>709</v>
      </c>
      <c r="S13" t="s">
        <v>709</v>
      </c>
      <c r="U13" t="s">
        <v>714</v>
      </c>
      <c r="W13" t="s">
        <v>735</v>
      </c>
      <c r="X13" t="s">
        <v>736</v>
      </c>
      <c r="Y13" t="s">
        <v>712</v>
      </c>
      <c r="Z13" t="s">
        <v>678</v>
      </c>
      <c r="AA13" t="s">
        <v>737</v>
      </c>
    </row>
    <row r="14" spans="1:27">
      <c r="C14" s="69" t="s">
        <v>709</v>
      </c>
      <c r="H14" s="127" t="s">
        <v>738</v>
      </c>
      <c r="I14" s="73" t="s">
        <v>739</v>
      </c>
      <c r="J14" s="383" t="s">
        <v>740</v>
      </c>
      <c r="K14" s="914" t="s">
        <v>741</v>
      </c>
      <c r="L14" s="915" t="s">
        <v>742</v>
      </c>
      <c r="M14" s="70" t="s">
        <v>743</v>
      </c>
      <c r="O14" s="914" t="s">
        <v>659</v>
      </c>
      <c r="P14" s="914">
        <f t="shared" si="0"/>
        <v>0</v>
      </c>
      <c r="R14" t="s">
        <v>719</v>
      </c>
      <c r="S14" t="s">
        <v>719</v>
      </c>
      <c r="U14" t="s">
        <v>723</v>
      </c>
      <c r="W14" t="s">
        <v>744</v>
      </c>
      <c r="X14" t="s">
        <v>657</v>
      </c>
      <c r="Y14" t="s">
        <v>732</v>
      </c>
      <c r="Z14" t="s">
        <v>688</v>
      </c>
      <c r="AA14" t="s">
        <v>745</v>
      </c>
    </row>
    <row r="15" spans="1:27">
      <c r="C15" s="69" t="s">
        <v>719</v>
      </c>
      <c r="H15" s="127" t="s">
        <v>746</v>
      </c>
      <c r="I15" s="73" t="s">
        <v>747</v>
      </c>
      <c r="J15" s="383" t="s">
        <v>748</v>
      </c>
      <c r="K15" s="914" t="s">
        <v>749</v>
      </c>
      <c r="L15" s="915" t="s">
        <v>662</v>
      </c>
      <c r="M15" s="70" t="s">
        <v>750</v>
      </c>
      <c r="O15" s="73" t="s">
        <v>675</v>
      </c>
      <c r="P15" s="914">
        <f t="shared" si="0"/>
        <v>0</v>
      </c>
      <c r="R15" t="s">
        <v>729</v>
      </c>
      <c r="S15" t="s">
        <v>729</v>
      </c>
      <c r="U15" t="s">
        <v>743</v>
      </c>
      <c r="W15" t="s">
        <v>692</v>
      </c>
      <c r="X15" t="s">
        <v>634</v>
      </c>
      <c r="Y15" t="s">
        <v>751</v>
      </c>
      <c r="Z15" t="s">
        <v>721</v>
      </c>
      <c r="AA15" t="s">
        <v>752</v>
      </c>
    </row>
    <row r="16" spans="1:27">
      <c r="C16" s="69" t="s">
        <v>729</v>
      </c>
      <c r="H16" s="127" t="s">
        <v>753</v>
      </c>
      <c r="I16" s="73" t="s">
        <v>754</v>
      </c>
      <c r="J16" s="383" t="s">
        <v>755</v>
      </c>
      <c r="K16" s="914" t="s">
        <v>756</v>
      </c>
      <c r="L16" s="915" t="s">
        <v>757</v>
      </c>
      <c r="O16" s="70" t="s">
        <v>640</v>
      </c>
      <c r="P16" s="914">
        <f t="shared" si="0"/>
        <v>0</v>
      </c>
      <c r="R16" t="s">
        <v>746</v>
      </c>
      <c r="S16" t="s">
        <v>746</v>
      </c>
      <c r="U16" t="s">
        <v>758</v>
      </c>
      <c r="W16" t="s">
        <v>703</v>
      </c>
      <c r="X16" t="s">
        <v>759</v>
      </c>
      <c r="Y16" t="s">
        <v>670</v>
      </c>
      <c r="Z16" t="s">
        <v>699</v>
      </c>
      <c r="AA16" t="s">
        <v>760</v>
      </c>
    </row>
    <row r="17" spans="3:26">
      <c r="C17" s="69" t="s">
        <v>738</v>
      </c>
      <c r="H17" s="127" t="s">
        <v>761</v>
      </c>
      <c r="I17" s="73" t="s">
        <v>762</v>
      </c>
      <c r="J17" s="383" t="s">
        <v>763</v>
      </c>
      <c r="K17" s="914" t="s">
        <v>764</v>
      </c>
      <c r="L17" s="915" t="s">
        <v>765</v>
      </c>
      <c r="O17" s="383" t="s">
        <v>637</v>
      </c>
      <c r="P17" s="914">
        <f t="shared" si="0"/>
        <v>0</v>
      </c>
      <c r="R17" t="s">
        <v>753</v>
      </c>
      <c r="S17" t="s">
        <v>753</v>
      </c>
      <c r="W17" t="s">
        <v>713</v>
      </c>
      <c r="X17" t="s">
        <v>645</v>
      </c>
      <c r="Y17" t="s">
        <v>680</v>
      </c>
      <c r="Z17" t="s">
        <v>709</v>
      </c>
    </row>
    <row r="18" spans="3:26">
      <c r="C18" s="69" t="s">
        <v>746</v>
      </c>
      <c r="H18" s="127" t="s">
        <v>766</v>
      </c>
      <c r="I18" s="73" t="s">
        <v>767</v>
      </c>
      <c r="J18" s="383" t="s">
        <v>768</v>
      </c>
      <c r="K18" s="914" t="s">
        <v>769</v>
      </c>
      <c r="L18" s="915" t="s">
        <v>715</v>
      </c>
      <c r="O18" s="73" t="s">
        <v>685</v>
      </c>
      <c r="P18" s="914">
        <f t="shared" si="0"/>
        <v>0</v>
      </c>
      <c r="R18" t="s">
        <v>655</v>
      </c>
      <c r="S18" t="s">
        <v>655</v>
      </c>
      <c r="W18" t="s">
        <v>770</v>
      </c>
      <c r="X18" t="s">
        <v>669</v>
      </c>
      <c r="Y18" t="s">
        <v>652</v>
      </c>
      <c r="Z18" t="s">
        <v>741</v>
      </c>
    </row>
    <row r="19" spans="3:26">
      <c r="C19" s="69" t="s">
        <v>646</v>
      </c>
      <c r="H19" s="127" t="s">
        <v>771</v>
      </c>
      <c r="I19" s="73" t="s">
        <v>772</v>
      </c>
      <c r="J19" s="383" t="s">
        <v>773</v>
      </c>
      <c r="K19" s="914" t="s">
        <v>774</v>
      </c>
      <c r="L19" s="915" t="s">
        <v>775</v>
      </c>
      <c r="O19" s="914" t="s">
        <v>664</v>
      </c>
      <c r="P19" s="914">
        <f t="shared" si="0"/>
        <v>0</v>
      </c>
      <c r="R19" t="s">
        <v>667</v>
      </c>
      <c r="S19" t="s">
        <v>667</v>
      </c>
      <c r="W19" t="s">
        <v>722</v>
      </c>
      <c r="X19" t="s">
        <v>679</v>
      </c>
      <c r="Y19" t="s">
        <v>661</v>
      </c>
      <c r="Z19" t="s">
        <v>719</v>
      </c>
    </row>
    <row r="20" spans="3:26">
      <c r="C20" s="69" t="s">
        <v>753</v>
      </c>
      <c r="H20" s="127" t="s">
        <v>776</v>
      </c>
      <c r="I20" s="73" t="s">
        <v>777</v>
      </c>
      <c r="J20" s="383" t="s">
        <v>778</v>
      </c>
      <c r="K20" s="914" t="s">
        <v>779</v>
      </c>
      <c r="L20" s="915" t="s">
        <v>780</v>
      </c>
      <c r="O20" s="127" t="s">
        <v>647</v>
      </c>
      <c r="P20" s="914">
        <f t="shared" si="0"/>
        <v>0</v>
      </c>
      <c r="R20" t="s">
        <v>766</v>
      </c>
      <c r="S20" t="s">
        <v>766</v>
      </c>
      <c r="W20" t="s">
        <v>781</v>
      </c>
      <c r="X20" t="s">
        <v>689</v>
      </c>
      <c r="Y20" t="s">
        <v>646</v>
      </c>
      <c r="Z20" t="s">
        <v>729</v>
      </c>
    </row>
    <row r="21" spans="3:26">
      <c r="C21" s="69" t="s">
        <v>655</v>
      </c>
      <c r="H21" s="127" t="s">
        <v>782</v>
      </c>
      <c r="I21" s="73" t="s">
        <v>783</v>
      </c>
      <c r="K21" s="914" t="s">
        <v>784</v>
      </c>
      <c r="L21" s="915" t="s">
        <v>785</v>
      </c>
      <c r="O21" s="73" t="s">
        <v>695</v>
      </c>
      <c r="P21" s="914">
        <f t="shared" si="0"/>
        <v>0</v>
      </c>
      <c r="R21" t="s">
        <v>654</v>
      </c>
      <c r="S21" t="s">
        <v>654</v>
      </c>
      <c r="W21" t="s">
        <v>733</v>
      </c>
      <c r="X21" t="s">
        <v>786</v>
      </c>
      <c r="Y21" t="s">
        <v>655</v>
      </c>
      <c r="Z21" t="s">
        <v>738</v>
      </c>
    </row>
    <row r="22" spans="3:26">
      <c r="C22" s="69" t="s">
        <v>667</v>
      </c>
      <c r="H22" s="127" t="s">
        <v>787</v>
      </c>
      <c r="I22" s="73" t="s">
        <v>788</v>
      </c>
      <c r="J22" s="919" t="s">
        <v>789</v>
      </c>
      <c r="K22" s="914" t="s">
        <v>790</v>
      </c>
      <c r="L22" s="915" t="s">
        <v>791</v>
      </c>
      <c r="O22" s="915" t="s">
        <v>660</v>
      </c>
      <c r="P22" s="914">
        <f t="shared" si="0"/>
        <v>0</v>
      </c>
      <c r="R22" t="s">
        <v>771</v>
      </c>
      <c r="S22" t="s">
        <v>771</v>
      </c>
      <c r="W22" t="s">
        <v>742</v>
      </c>
      <c r="X22" t="s">
        <v>792</v>
      </c>
      <c r="Y22" t="s">
        <v>672</v>
      </c>
      <c r="Z22" t="s">
        <v>746</v>
      </c>
    </row>
    <row r="23" spans="3:26">
      <c r="C23" s="69" t="s">
        <v>761</v>
      </c>
      <c r="H23" s="127" t="s">
        <v>793</v>
      </c>
      <c r="I23" s="73" t="s">
        <v>794</v>
      </c>
      <c r="J23" s="383" t="s">
        <v>795</v>
      </c>
      <c r="K23" s="914" t="s">
        <v>796</v>
      </c>
      <c r="L23" s="915" t="s">
        <v>797</v>
      </c>
      <c r="O23" s="73" t="s">
        <v>706</v>
      </c>
      <c r="P23" s="914">
        <f t="shared" si="0"/>
        <v>0</v>
      </c>
      <c r="R23" t="s">
        <v>653</v>
      </c>
      <c r="S23" t="s">
        <v>653</v>
      </c>
      <c r="W23" t="s">
        <v>662</v>
      </c>
      <c r="X23" t="s">
        <v>798</v>
      </c>
      <c r="Y23" t="s">
        <v>799</v>
      </c>
      <c r="Z23" t="s">
        <v>753</v>
      </c>
    </row>
    <row r="24" spans="3:26">
      <c r="C24" s="69" t="s">
        <v>766</v>
      </c>
      <c r="H24" s="127" t="s">
        <v>800</v>
      </c>
      <c r="I24" s="73" t="s">
        <v>758</v>
      </c>
      <c r="J24" s="383" t="s">
        <v>696</v>
      </c>
      <c r="K24" s="914" t="s">
        <v>801</v>
      </c>
      <c r="L24" s="915" t="s">
        <v>724</v>
      </c>
      <c r="O24" s="383" t="s">
        <v>696</v>
      </c>
      <c r="P24" s="914">
        <f t="shared" si="0"/>
        <v>0</v>
      </c>
      <c r="R24" t="s">
        <v>776</v>
      </c>
      <c r="S24" t="s">
        <v>776</v>
      </c>
      <c r="W24" t="s">
        <v>802</v>
      </c>
      <c r="X24" t="s">
        <v>673</v>
      </c>
      <c r="Y24" t="s">
        <v>667</v>
      </c>
      <c r="Z24" t="s">
        <v>756</v>
      </c>
    </row>
    <row r="25" spans="3:26">
      <c r="C25" s="69" t="s">
        <v>654</v>
      </c>
      <c r="H25" s="127" t="s">
        <v>803</v>
      </c>
      <c r="J25" s="383" t="s">
        <v>804</v>
      </c>
      <c r="K25" s="914" t="s">
        <v>805</v>
      </c>
      <c r="L25" s="915" t="s">
        <v>806</v>
      </c>
      <c r="O25" s="73" t="s">
        <v>648</v>
      </c>
      <c r="P25" s="914">
        <f t="shared" si="0"/>
        <v>0</v>
      </c>
      <c r="R25" t="s">
        <v>782</v>
      </c>
      <c r="S25" t="s">
        <v>782</v>
      </c>
      <c r="W25" t="s">
        <v>757</v>
      </c>
      <c r="X25" t="s">
        <v>730</v>
      </c>
      <c r="Y25" t="s">
        <v>807</v>
      </c>
      <c r="Z25" t="s">
        <v>761</v>
      </c>
    </row>
    <row r="26" spans="3:26">
      <c r="C26" s="69" t="s">
        <v>771</v>
      </c>
      <c r="H26" s="127" t="s">
        <v>808</v>
      </c>
      <c r="I26" s="920" t="s">
        <v>809</v>
      </c>
      <c r="J26" s="383" t="s">
        <v>665</v>
      </c>
      <c r="K26" s="914" t="s">
        <v>810</v>
      </c>
      <c r="L26" s="915" t="s">
        <v>811</v>
      </c>
      <c r="O26" s="73" t="s">
        <v>726</v>
      </c>
      <c r="P26" s="914">
        <f t="shared" si="0"/>
        <v>0</v>
      </c>
      <c r="R26" t="s">
        <v>787</v>
      </c>
      <c r="S26" t="s">
        <v>787</v>
      </c>
      <c r="W26" t="s">
        <v>812</v>
      </c>
      <c r="X26" t="s">
        <v>813</v>
      </c>
      <c r="Y26" t="s">
        <v>683</v>
      </c>
      <c r="Z26" t="s">
        <v>769</v>
      </c>
    </row>
    <row r="27" spans="3:26">
      <c r="C27" s="69" t="s">
        <v>653</v>
      </c>
      <c r="H27" s="127" t="s">
        <v>814</v>
      </c>
      <c r="I27" s="73" t="s">
        <v>642</v>
      </c>
      <c r="J27" s="383" t="s">
        <v>676</v>
      </c>
      <c r="K27" s="914" t="s">
        <v>815</v>
      </c>
      <c r="L27" s="915" t="s">
        <v>816</v>
      </c>
      <c r="O27" s="914" t="s">
        <v>681</v>
      </c>
      <c r="P27" s="914">
        <f t="shared" si="0"/>
        <v>0</v>
      </c>
      <c r="R27" t="s">
        <v>793</v>
      </c>
      <c r="S27" t="s">
        <v>793</v>
      </c>
      <c r="W27" t="s">
        <v>817</v>
      </c>
      <c r="X27" t="s">
        <v>739</v>
      </c>
      <c r="Y27" t="s">
        <v>818</v>
      </c>
      <c r="Z27" t="s">
        <v>766</v>
      </c>
    </row>
    <row r="28" spans="3:26">
      <c r="C28" s="69" t="s">
        <v>776</v>
      </c>
      <c r="H28" s="127" t="s">
        <v>819</v>
      </c>
      <c r="I28" s="73" t="s">
        <v>663</v>
      </c>
      <c r="J28" s="383" t="s">
        <v>686</v>
      </c>
      <c r="K28" s="914" t="s">
        <v>820</v>
      </c>
      <c r="L28" s="915" t="s">
        <v>821</v>
      </c>
      <c r="O28" s="915" t="s">
        <v>671</v>
      </c>
      <c r="P28" s="914">
        <f t="shared" si="0"/>
        <v>0</v>
      </c>
      <c r="R28" t="s">
        <v>803</v>
      </c>
      <c r="S28" t="s">
        <v>803</v>
      </c>
      <c r="W28" t="s">
        <v>765</v>
      </c>
      <c r="X28" t="s">
        <v>822</v>
      </c>
      <c r="Y28" t="s">
        <v>823</v>
      </c>
      <c r="Z28" t="s">
        <v>774</v>
      </c>
    </row>
    <row r="29" spans="3:26">
      <c r="C29" s="69" t="s">
        <v>782</v>
      </c>
      <c r="H29" s="127" t="s">
        <v>824</v>
      </c>
      <c r="I29" s="73" t="s">
        <v>675</v>
      </c>
      <c r="J29" s="383" t="s">
        <v>697</v>
      </c>
      <c r="K29" s="914" t="s">
        <v>825</v>
      </c>
      <c r="L29" s="915" t="s">
        <v>826</v>
      </c>
      <c r="O29" s="915" t="s">
        <v>827</v>
      </c>
      <c r="P29" s="914">
        <f t="shared" si="0"/>
        <v>0</v>
      </c>
      <c r="R29" t="s">
        <v>808</v>
      </c>
      <c r="S29" t="s">
        <v>808</v>
      </c>
      <c r="W29" t="s">
        <v>828</v>
      </c>
      <c r="X29" t="s">
        <v>829</v>
      </c>
      <c r="Y29" t="s">
        <v>693</v>
      </c>
      <c r="Z29" t="s">
        <v>779</v>
      </c>
    </row>
    <row r="30" spans="3:26">
      <c r="C30" s="69" t="s">
        <v>787</v>
      </c>
      <c r="I30" s="73" t="s">
        <v>685</v>
      </c>
      <c r="J30" s="383" t="s">
        <v>823</v>
      </c>
      <c r="K30" s="914" t="s">
        <v>830</v>
      </c>
      <c r="L30" s="915" t="s">
        <v>831</v>
      </c>
      <c r="O30" s="73" t="s">
        <v>657</v>
      </c>
      <c r="P30" s="914">
        <f t="shared" si="0"/>
        <v>0</v>
      </c>
      <c r="R30" t="s">
        <v>814</v>
      </c>
      <c r="S30" t="s">
        <v>814</v>
      </c>
      <c r="W30" t="s">
        <v>832</v>
      </c>
      <c r="X30" t="s">
        <v>833</v>
      </c>
      <c r="Y30" t="s">
        <v>834</v>
      </c>
      <c r="Z30" t="s">
        <v>784</v>
      </c>
    </row>
    <row r="31" spans="3:26">
      <c r="C31" s="69" t="s">
        <v>793</v>
      </c>
      <c r="I31" s="73" t="s">
        <v>695</v>
      </c>
      <c r="J31" s="383" t="s">
        <v>835</v>
      </c>
      <c r="L31" s="915" t="s">
        <v>836</v>
      </c>
      <c r="O31" s="73" t="s">
        <v>736</v>
      </c>
      <c r="P31" s="914">
        <f t="shared" si="0"/>
        <v>0</v>
      </c>
      <c r="R31" t="s">
        <v>819</v>
      </c>
      <c r="S31" t="s">
        <v>819</v>
      </c>
      <c r="W31" t="s">
        <v>715</v>
      </c>
      <c r="X31" t="s">
        <v>837</v>
      </c>
      <c r="Y31" t="s">
        <v>701</v>
      </c>
      <c r="Z31" t="s">
        <v>771</v>
      </c>
    </row>
    <row r="32" spans="3:26">
      <c r="C32" s="69" t="s">
        <v>800</v>
      </c>
      <c r="I32" s="73" t="s">
        <v>706</v>
      </c>
      <c r="J32" s="383" t="s">
        <v>838</v>
      </c>
      <c r="L32" s="915" t="s">
        <v>839</v>
      </c>
      <c r="O32" s="383" t="s">
        <v>649</v>
      </c>
      <c r="P32" s="914">
        <f t="shared" si="0"/>
        <v>0</v>
      </c>
      <c r="R32" t="s">
        <v>824</v>
      </c>
      <c r="S32" t="s">
        <v>824</v>
      </c>
      <c r="W32" t="s">
        <v>840</v>
      </c>
      <c r="X32" t="s">
        <v>747</v>
      </c>
      <c r="Y32" t="s">
        <v>838</v>
      </c>
      <c r="Z32" t="s">
        <v>776</v>
      </c>
    </row>
    <row r="33" spans="3:26">
      <c r="C33" s="69" t="s">
        <v>803</v>
      </c>
      <c r="I33" s="73" t="s">
        <v>736</v>
      </c>
      <c r="J33" s="383" t="s">
        <v>841</v>
      </c>
      <c r="L33" s="915" t="s">
        <v>842</v>
      </c>
      <c r="O33" s="914" t="s">
        <v>691</v>
      </c>
      <c r="P33" s="914">
        <f t="shared" si="0"/>
        <v>0</v>
      </c>
      <c r="R33" t="s">
        <v>666</v>
      </c>
      <c r="S33" t="s">
        <v>666</v>
      </c>
      <c r="W33" t="s">
        <v>843</v>
      </c>
      <c r="X33" t="s">
        <v>754</v>
      </c>
      <c r="Y33" t="s">
        <v>844</v>
      </c>
      <c r="Z33" t="s">
        <v>782</v>
      </c>
    </row>
    <row r="34" spans="3:26">
      <c r="C34" s="69" t="s">
        <v>808</v>
      </c>
      <c r="I34" s="73" t="s">
        <v>759</v>
      </c>
      <c r="J34" s="383" t="s">
        <v>707</v>
      </c>
      <c r="O34" s="915" t="s">
        <v>684</v>
      </c>
      <c r="P34" s="914">
        <f t="shared" si="0"/>
        <v>0</v>
      </c>
      <c r="W34" t="s">
        <v>845</v>
      </c>
      <c r="X34" t="s">
        <v>762</v>
      </c>
      <c r="Y34" t="s">
        <v>720</v>
      </c>
      <c r="Z34" t="s">
        <v>787</v>
      </c>
    </row>
    <row r="35" spans="3:26">
      <c r="C35" s="69" t="s">
        <v>814</v>
      </c>
      <c r="I35" s="73" t="s">
        <v>792</v>
      </c>
      <c r="J35" s="383" t="s">
        <v>846</v>
      </c>
      <c r="L35" s="921" t="s">
        <v>847</v>
      </c>
      <c r="O35" s="915" t="s">
        <v>694</v>
      </c>
      <c r="P35" s="914">
        <f t="shared" si="0"/>
        <v>0</v>
      </c>
      <c r="S35" s="913" t="s">
        <v>848</v>
      </c>
      <c r="W35" t="s">
        <v>849</v>
      </c>
      <c r="X35" t="s">
        <v>850</v>
      </c>
      <c r="Y35" t="s">
        <v>731</v>
      </c>
      <c r="Z35" t="s">
        <v>790</v>
      </c>
    </row>
    <row r="36" spans="3:26">
      <c r="C36" s="69" t="s">
        <v>819</v>
      </c>
      <c r="I36" s="73" t="s">
        <v>813</v>
      </c>
      <c r="J36" s="383" t="s">
        <v>851</v>
      </c>
      <c r="L36" s="915" t="s">
        <v>827</v>
      </c>
      <c r="O36" s="915" t="s">
        <v>705</v>
      </c>
      <c r="P36" s="914">
        <f t="shared" si="0"/>
        <v>0</v>
      </c>
      <c r="S36" t="s">
        <v>645</v>
      </c>
      <c r="W36" t="s">
        <v>775</v>
      </c>
      <c r="X36" t="s">
        <v>654</v>
      </c>
      <c r="Y36" t="s">
        <v>704</v>
      </c>
      <c r="Z36" t="s">
        <v>796</v>
      </c>
    </row>
    <row r="37" spans="3:26">
      <c r="C37" s="69" t="s">
        <v>824</v>
      </c>
      <c r="I37" s="73" t="s">
        <v>822</v>
      </c>
      <c r="J37" s="383" t="s">
        <v>737</v>
      </c>
      <c r="L37" s="915" t="s">
        <v>684</v>
      </c>
      <c r="O37" s="383" t="s">
        <v>658</v>
      </c>
      <c r="P37" s="914">
        <f t="shared" si="0"/>
        <v>0</v>
      </c>
      <c r="W37" t="s">
        <v>780</v>
      </c>
      <c r="X37" t="s">
        <v>852</v>
      </c>
      <c r="Y37" t="s">
        <v>740</v>
      </c>
      <c r="Z37" t="s">
        <v>801</v>
      </c>
    </row>
    <row r="38" spans="3:26">
      <c r="C38" s="69" t="s">
        <v>666</v>
      </c>
      <c r="I38" s="73" t="s">
        <v>829</v>
      </c>
      <c r="J38" s="383" t="s">
        <v>745</v>
      </c>
      <c r="L38" s="915" t="s">
        <v>694</v>
      </c>
      <c r="O38" s="383" t="s">
        <v>804</v>
      </c>
      <c r="P38" s="914">
        <f t="shared" si="0"/>
        <v>0</v>
      </c>
      <c r="S38" s="913" t="s">
        <v>853</v>
      </c>
      <c r="W38" t="s">
        <v>785</v>
      </c>
      <c r="X38" t="s">
        <v>767</v>
      </c>
      <c r="Y38" t="s">
        <v>748</v>
      </c>
      <c r="Z38" t="s">
        <v>793</v>
      </c>
    </row>
    <row r="39" spans="3:26">
      <c r="I39" s="73" t="s">
        <v>833</v>
      </c>
      <c r="J39" s="383" t="s">
        <v>854</v>
      </c>
      <c r="L39" s="915" t="s">
        <v>705</v>
      </c>
      <c r="O39" s="915" t="s">
        <v>682</v>
      </c>
      <c r="P39" s="914">
        <f t="shared" si="0"/>
        <v>0</v>
      </c>
      <c r="S39" t="s">
        <v>657</v>
      </c>
      <c r="W39" t="s">
        <v>855</v>
      </c>
      <c r="X39" t="s">
        <v>772</v>
      </c>
      <c r="Y39" t="s">
        <v>714</v>
      </c>
      <c r="Z39" t="s">
        <v>800</v>
      </c>
    </row>
    <row r="40" spans="3:26">
      <c r="I40" s="73" t="s">
        <v>837</v>
      </c>
      <c r="J40" s="383" t="s">
        <v>752</v>
      </c>
      <c r="L40" s="915" t="s">
        <v>725</v>
      </c>
      <c r="O40" s="127" t="s">
        <v>634</v>
      </c>
      <c r="P40" s="914">
        <f t="shared" si="0"/>
        <v>0</v>
      </c>
      <c r="S40" t="s">
        <v>727</v>
      </c>
      <c r="W40" t="s">
        <v>856</v>
      </c>
      <c r="X40" t="s">
        <v>777</v>
      </c>
      <c r="Y40" t="s">
        <v>723</v>
      </c>
      <c r="Z40" t="s">
        <v>803</v>
      </c>
    </row>
    <row r="41" spans="3:26">
      <c r="I41" s="73" t="s">
        <v>850</v>
      </c>
      <c r="J41" s="383" t="s">
        <v>760</v>
      </c>
      <c r="L41" s="915" t="s">
        <v>735</v>
      </c>
      <c r="O41" s="73" t="s">
        <v>759</v>
      </c>
      <c r="P41" s="914">
        <f t="shared" si="0"/>
        <v>0</v>
      </c>
      <c r="S41" t="s">
        <v>670</v>
      </c>
      <c r="W41" t="s">
        <v>724</v>
      </c>
      <c r="X41" t="s">
        <v>783</v>
      </c>
      <c r="Y41" t="s">
        <v>755</v>
      </c>
      <c r="Z41" t="s">
        <v>808</v>
      </c>
    </row>
    <row r="42" spans="3:26">
      <c r="I42" s="73" t="s">
        <v>857</v>
      </c>
      <c r="L42" s="915" t="s">
        <v>744</v>
      </c>
      <c r="O42" s="915" t="s">
        <v>725</v>
      </c>
      <c r="P42" s="914">
        <f t="shared" si="0"/>
        <v>0</v>
      </c>
      <c r="S42" t="s">
        <v>680</v>
      </c>
      <c r="W42" t="s">
        <v>858</v>
      </c>
      <c r="X42" t="s">
        <v>859</v>
      </c>
      <c r="Y42" t="s">
        <v>763</v>
      </c>
      <c r="Z42" t="s">
        <v>814</v>
      </c>
    </row>
    <row r="43" spans="3:26">
      <c r="I43" s="73" t="s">
        <v>860</v>
      </c>
      <c r="J43" s="919" t="s">
        <v>727</v>
      </c>
      <c r="L43" s="915" t="s">
        <v>770</v>
      </c>
      <c r="O43" s="915" t="s">
        <v>735</v>
      </c>
      <c r="P43" s="914">
        <f t="shared" si="0"/>
        <v>0</v>
      </c>
      <c r="S43" t="s">
        <v>780</v>
      </c>
      <c r="W43" t="s">
        <v>861</v>
      </c>
      <c r="X43" t="s">
        <v>862</v>
      </c>
      <c r="Y43" t="s">
        <v>734</v>
      </c>
      <c r="Z43" t="s">
        <v>815</v>
      </c>
    </row>
    <row r="44" spans="3:26">
      <c r="I44" s="73" t="s">
        <v>863</v>
      </c>
      <c r="J44" s="383" t="s">
        <v>727</v>
      </c>
      <c r="L44" s="915" t="s">
        <v>781</v>
      </c>
      <c r="O44" s="127" t="s">
        <v>645</v>
      </c>
      <c r="P44" s="914">
        <f t="shared" si="0"/>
        <v>0</v>
      </c>
      <c r="S44" t="s">
        <v>755</v>
      </c>
      <c r="W44" t="s">
        <v>864</v>
      </c>
      <c r="X44" t="s">
        <v>865</v>
      </c>
      <c r="Y44" t="s">
        <v>866</v>
      </c>
      <c r="Z44" t="s">
        <v>824</v>
      </c>
    </row>
    <row r="45" spans="3:26">
      <c r="I45" s="73" t="s">
        <v>867</v>
      </c>
      <c r="J45" s="383" t="s">
        <v>868</v>
      </c>
      <c r="L45" s="915" t="s">
        <v>802</v>
      </c>
      <c r="O45" s="383" t="s">
        <v>727</v>
      </c>
      <c r="P45" s="914">
        <f t="shared" si="0"/>
        <v>0</v>
      </c>
      <c r="S45" t="s">
        <v>773</v>
      </c>
      <c r="W45" t="s">
        <v>806</v>
      </c>
      <c r="X45" t="s">
        <v>869</v>
      </c>
      <c r="Y45" t="s">
        <v>768</v>
      </c>
    </row>
    <row r="46" spans="3:26">
      <c r="I46" s="73" t="s">
        <v>870</v>
      </c>
      <c r="L46" s="915" t="s">
        <v>812</v>
      </c>
      <c r="O46" s="383" t="s">
        <v>768</v>
      </c>
      <c r="P46" s="914">
        <f t="shared" si="0"/>
        <v>0</v>
      </c>
      <c r="W46" t="s">
        <v>871</v>
      </c>
      <c r="X46" t="s">
        <v>872</v>
      </c>
      <c r="Y46" t="s">
        <v>773</v>
      </c>
    </row>
    <row r="47" spans="3:26">
      <c r="I47" s="73" t="s">
        <v>873</v>
      </c>
      <c r="L47" s="915" t="s">
        <v>817</v>
      </c>
      <c r="O47" s="73" t="s">
        <v>669</v>
      </c>
      <c r="P47" s="914">
        <f t="shared" si="0"/>
        <v>0</v>
      </c>
      <c r="W47" t="s">
        <v>874</v>
      </c>
      <c r="X47" t="s">
        <v>875</v>
      </c>
      <c r="Y47" t="s">
        <v>854</v>
      </c>
    </row>
    <row r="48" spans="3:26">
      <c r="I48" s="73" t="s">
        <v>876</v>
      </c>
      <c r="L48" s="915" t="s">
        <v>828</v>
      </c>
      <c r="O48" s="915" t="s">
        <v>744</v>
      </c>
      <c r="P48" s="914">
        <f t="shared" si="0"/>
        <v>0</v>
      </c>
      <c r="W48" t="s">
        <v>877</v>
      </c>
      <c r="X48" t="s">
        <v>878</v>
      </c>
      <c r="Y48" t="s">
        <v>819</v>
      </c>
    </row>
    <row r="49" spans="9:25">
      <c r="I49" s="73" t="s">
        <v>726</v>
      </c>
      <c r="L49" s="915" t="s">
        <v>832</v>
      </c>
      <c r="O49" s="915" t="s">
        <v>692</v>
      </c>
      <c r="P49" s="914">
        <f t="shared" si="0"/>
        <v>0</v>
      </c>
      <c r="W49" t="s">
        <v>811</v>
      </c>
      <c r="X49" t="s">
        <v>879</v>
      </c>
      <c r="Y49" t="s">
        <v>810</v>
      </c>
    </row>
    <row r="50" spans="9:25">
      <c r="I50" s="73" t="s">
        <v>862</v>
      </c>
      <c r="L50" s="915" t="s">
        <v>840</v>
      </c>
      <c r="O50" s="915" t="s">
        <v>703</v>
      </c>
      <c r="P50" s="914">
        <f t="shared" si="0"/>
        <v>0</v>
      </c>
      <c r="W50" t="s">
        <v>816</v>
      </c>
      <c r="X50" t="s">
        <v>880</v>
      </c>
      <c r="Y50" t="s">
        <v>743</v>
      </c>
    </row>
    <row r="51" spans="9:25">
      <c r="I51" s="73" t="s">
        <v>881</v>
      </c>
      <c r="L51" s="915" t="s">
        <v>843</v>
      </c>
      <c r="O51" s="383" t="s">
        <v>665</v>
      </c>
      <c r="P51" s="914">
        <f t="shared" si="0"/>
        <v>0</v>
      </c>
      <c r="W51" t="s">
        <v>882</v>
      </c>
      <c r="X51" t="s">
        <v>788</v>
      </c>
      <c r="Y51" t="s">
        <v>820</v>
      </c>
    </row>
    <row r="52" spans="9:25">
      <c r="I52" s="73" t="s">
        <v>879</v>
      </c>
      <c r="L52" s="915" t="s">
        <v>845</v>
      </c>
      <c r="O52" s="73" t="s">
        <v>679</v>
      </c>
      <c r="P52" s="914">
        <f t="shared" si="0"/>
        <v>0</v>
      </c>
      <c r="W52" t="s">
        <v>883</v>
      </c>
      <c r="X52" t="s">
        <v>876</v>
      </c>
      <c r="Y52" t="s">
        <v>778</v>
      </c>
    </row>
    <row r="53" spans="9:25">
      <c r="L53" s="915" t="s">
        <v>849</v>
      </c>
      <c r="O53" s="915" t="s">
        <v>713</v>
      </c>
      <c r="P53" s="914">
        <f t="shared" si="0"/>
        <v>0</v>
      </c>
      <c r="W53" t="s">
        <v>884</v>
      </c>
      <c r="X53" t="s">
        <v>666</v>
      </c>
      <c r="Y53" t="s">
        <v>750</v>
      </c>
    </row>
    <row r="54" spans="9:25">
      <c r="L54" s="915" t="s">
        <v>885</v>
      </c>
      <c r="O54" s="914" t="s">
        <v>702</v>
      </c>
      <c r="P54" s="914">
        <f t="shared" si="0"/>
        <v>0</v>
      </c>
      <c r="W54" t="s">
        <v>831</v>
      </c>
      <c r="X54" t="s">
        <v>794</v>
      </c>
    </row>
    <row r="55" spans="9:25">
      <c r="L55" s="915" t="s">
        <v>886</v>
      </c>
      <c r="O55" s="73" t="s">
        <v>689</v>
      </c>
      <c r="P55" s="914">
        <f t="shared" si="0"/>
        <v>0</v>
      </c>
      <c r="W55" t="s">
        <v>836</v>
      </c>
      <c r="X55" t="s">
        <v>758</v>
      </c>
    </row>
    <row r="56" spans="9:25">
      <c r="L56" s="915" t="s">
        <v>858</v>
      </c>
      <c r="O56" s="73" t="s">
        <v>700</v>
      </c>
      <c r="P56" s="914">
        <f t="shared" si="0"/>
        <v>0</v>
      </c>
      <c r="W56" t="s">
        <v>887</v>
      </c>
    </row>
    <row r="57" spans="9:25">
      <c r="L57" s="915" t="s">
        <v>861</v>
      </c>
      <c r="O57" s="914" t="s">
        <v>712</v>
      </c>
      <c r="P57" s="914">
        <f t="shared" si="0"/>
        <v>0</v>
      </c>
      <c r="W57" t="s">
        <v>888</v>
      </c>
    </row>
    <row r="58" spans="9:25">
      <c r="L58" s="915" t="s">
        <v>864</v>
      </c>
      <c r="O58" s="127" t="s">
        <v>656</v>
      </c>
      <c r="P58" s="914">
        <f t="shared" si="0"/>
        <v>0</v>
      </c>
      <c r="W58" t="s">
        <v>842</v>
      </c>
    </row>
    <row r="59" spans="9:25">
      <c r="L59" s="915" t="s">
        <v>871</v>
      </c>
      <c r="O59" s="127" t="s">
        <v>668</v>
      </c>
      <c r="P59" s="914">
        <f t="shared" si="0"/>
        <v>0</v>
      </c>
    </row>
    <row r="60" spans="9:25">
      <c r="L60" s="915" t="s">
        <v>874</v>
      </c>
      <c r="O60" s="915" t="s">
        <v>770</v>
      </c>
      <c r="P60" s="914">
        <f t="shared" si="0"/>
        <v>0</v>
      </c>
    </row>
    <row r="61" spans="9:25">
      <c r="L61" s="915" t="s">
        <v>877</v>
      </c>
      <c r="O61" s="73" t="s">
        <v>792</v>
      </c>
      <c r="P61" s="914">
        <f t="shared" si="0"/>
        <v>0</v>
      </c>
    </row>
    <row r="62" spans="9:25">
      <c r="L62" s="915" t="s">
        <v>883</v>
      </c>
      <c r="O62" s="73" t="s">
        <v>710</v>
      </c>
      <c r="P62" s="914">
        <f t="shared" si="0"/>
        <v>0</v>
      </c>
    </row>
    <row r="63" spans="9:25">
      <c r="L63" s="915" t="s">
        <v>887</v>
      </c>
      <c r="O63" s="383" t="s">
        <v>690</v>
      </c>
      <c r="P63" s="914">
        <f t="shared" si="0"/>
        <v>0</v>
      </c>
    </row>
    <row r="64" spans="9:25">
      <c r="O64" s="73" t="s">
        <v>673</v>
      </c>
      <c r="P64" s="914">
        <f t="shared" si="0"/>
        <v>0</v>
      </c>
    </row>
    <row r="65" spans="15:16">
      <c r="O65" s="915" t="s">
        <v>722</v>
      </c>
      <c r="P65" s="914">
        <f t="shared" si="0"/>
        <v>0</v>
      </c>
    </row>
    <row r="66" spans="15:16">
      <c r="O66" s="73" t="s">
        <v>730</v>
      </c>
      <c r="P66" s="914">
        <f t="shared" si="0"/>
        <v>0</v>
      </c>
    </row>
    <row r="67" spans="15:16">
      <c r="O67" s="915" t="s">
        <v>781</v>
      </c>
      <c r="P67" s="914">
        <f t="shared" si="0"/>
        <v>0</v>
      </c>
    </row>
    <row r="68" spans="15:16">
      <c r="O68" s="915" t="s">
        <v>733</v>
      </c>
      <c r="P68" s="914">
        <f t="shared" si="0"/>
        <v>0</v>
      </c>
    </row>
    <row r="69" spans="15:16">
      <c r="O69" s="127" t="s">
        <v>678</v>
      </c>
      <c r="P69" s="914">
        <f t="shared" si="0"/>
        <v>0</v>
      </c>
    </row>
    <row r="70" spans="15:16">
      <c r="O70" s="915" t="s">
        <v>742</v>
      </c>
      <c r="P70" s="914">
        <f t="shared" ref="P70:P133" si="1">IF(O70=O69,1,0)</f>
        <v>0</v>
      </c>
    </row>
    <row r="71" spans="15:16">
      <c r="O71" s="73" t="s">
        <v>813</v>
      </c>
      <c r="P71" s="914">
        <f t="shared" si="1"/>
        <v>0</v>
      </c>
    </row>
    <row r="72" spans="15:16">
      <c r="O72" s="383" t="s">
        <v>676</v>
      </c>
      <c r="P72" s="914">
        <f t="shared" si="1"/>
        <v>0</v>
      </c>
    </row>
    <row r="73" spans="15:16">
      <c r="O73" s="127" t="s">
        <v>688</v>
      </c>
      <c r="P73" s="914">
        <f t="shared" si="1"/>
        <v>0</v>
      </c>
    </row>
    <row r="74" spans="15:16">
      <c r="O74" s="914" t="s">
        <v>825</v>
      </c>
      <c r="P74" s="914">
        <f t="shared" si="1"/>
        <v>0</v>
      </c>
    </row>
    <row r="75" spans="15:16">
      <c r="O75" s="914" t="s">
        <v>830</v>
      </c>
      <c r="P75" s="914">
        <f t="shared" si="1"/>
        <v>0</v>
      </c>
    </row>
    <row r="76" spans="15:16">
      <c r="O76" s="127" t="s">
        <v>699</v>
      </c>
      <c r="P76" s="914">
        <f t="shared" si="1"/>
        <v>0</v>
      </c>
    </row>
    <row r="77" spans="15:16">
      <c r="O77" s="73" t="s">
        <v>822</v>
      </c>
      <c r="P77" s="914">
        <f t="shared" si="1"/>
        <v>0</v>
      </c>
    </row>
    <row r="78" spans="15:16">
      <c r="O78" s="383" t="s">
        <v>686</v>
      </c>
      <c r="P78" s="914">
        <f t="shared" si="1"/>
        <v>0</v>
      </c>
    </row>
    <row r="79" spans="15:16">
      <c r="O79" s="914" t="s">
        <v>721</v>
      </c>
      <c r="P79" s="914">
        <f t="shared" si="1"/>
        <v>0</v>
      </c>
    </row>
    <row r="80" spans="15:16">
      <c r="O80" s="915" t="s">
        <v>662</v>
      </c>
      <c r="P80" s="914">
        <f t="shared" si="1"/>
        <v>0</v>
      </c>
    </row>
    <row r="81" spans="15:16">
      <c r="O81" s="915" t="s">
        <v>802</v>
      </c>
      <c r="P81" s="914">
        <f t="shared" si="1"/>
        <v>0</v>
      </c>
    </row>
    <row r="82" spans="15:16">
      <c r="O82" s="914" t="s">
        <v>732</v>
      </c>
      <c r="P82" s="914">
        <f t="shared" si="1"/>
        <v>0</v>
      </c>
    </row>
    <row r="83" spans="15:16">
      <c r="O83" s="127" t="s">
        <v>709</v>
      </c>
      <c r="P83" s="914">
        <f t="shared" si="1"/>
        <v>0</v>
      </c>
    </row>
    <row r="84" spans="15:16">
      <c r="O84" s="915" t="s">
        <v>757</v>
      </c>
      <c r="P84" s="914">
        <f t="shared" si="1"/>
        <v>0</v>
      </c>
    </row>
    <row r="85" spans="15:16">
      <c r="O85" s="914" t="s">
        <v>741</v>
      </c>
      <c r="P85" s="914">
        <f t="shared" si="1"/>
        <v>0</v>
      </c>
    </row>
    <row r="86" spans="15:16">
      <c r="O86" s="127" t="s">
        <v>719</v>
      </c>
      <c r="P86" s="914">
        <f t="shared" si="1"/>
        <v>0</v>
      </c>
    </row>
    <row r="87" spans="15:16">
      <c r="O87" s="73" t="s">
        <v>829</v>
      </c>
      <c r="P87" s="914">
        <f t="shared" si="1"/>
        <v>0</v>
      </c>
    </row>
    <row r="88" spans="15:16">
      <c r="O88" s="73" t="s">
        <v>833</v>
      </c>
      <c r="P88" s="914">
        <f t="shared" si="1"/>
        <v>0</v>
      </c>
    </row>
    <row r="89" spans="15:16">
      <c r="O89" s="73" t="s">
        <v>739</v>
      </c>
      <c r="P89" s="914">
        <f t="shared" si="1"/>
        <v>0</v>
      </c>
    </row>
    <row r="90" spans="15:16">
      <c r="O90" s="915" t="s">
        <v>812</v>
      </c>
      <c r="P90" s="914">
        <f t="shared" si="1"/>
        <v>0</v>
      </c>
    </row>
    <row r="91" spans="15:16">
      <c r="O91" s="915" t="s">
        <v>817</v>
      </c>
      <c r="P91" s="914">
        <f t="shared" si="1"/>
        <v>0</v>
      </c>
    </row>
    <row r="92" spans="15:16">
      <c r="O92" s="73" t="s">
        <v>837</v>
      </c>
      <c r="P92" s="914">
        <f t="shared" si="1"/>
        <v>0</v>
      </c>
    </row>
    <row r="93" spans="15:16">
      <c r="O93" s="73" t="s">
        <v>747</v>
      </c>
      <c r="P93" s="914">
        <f t="shared" si="1"/>
        <v>0</v>
      </c>
    </row>
    <row r="94" spans="15:16">
      <c r="O94" s="73" t="s">
        <v>754</v>
      </c>
      <c r="P94" s="914">
        <f t="shared" si="1"/>
        <v>0</v>
      </c>
    </row>
    <row r="95" spans="15:16">
      <c r="O95" s="383" t="s">
        <v>868</v>
      </c>
      <c r="P95" s="914">
        <f t="shared" si="1"/>
        <v>0</v>
      </c>
    </row>
    <row r="96" spans="15:16">
      <c r="O96" s="127" t="s">
        <v>729</v>
      </c>
      <c r="P96" s="914">
        <f t="shared" si="1"/>
        <v>0</v>
      </c>
    </row>
    <row r="97" spans="15:16">
      <c r="O97" s="127" t="s">
        <v>738</v>
      </c>
      <c r="P97" s="914">
        <f t="shared" si="1"/>
        <v>0</v>
      </c>
    </row>
    <row r="98" spans="15:16">
      <c r="O98" s="383" t="s">
        <v>670</v>
      </c>
      <c r="P98" s="914">
        <f t="shared" si="1"/>
        <v>0</v>
      </c>
    </row>
    <row r="99" spans="15:16">
      <c r="O99" s="383" t="s">
        <v>680</v>
      </c>
      <c r="P99" s="914">
        <f t="shared" si="1"/>
        <v>0</v>
      </c>
    </row>
    <row r="100" spans="15:16">
      <c r="O100" s="70" t="s">
        <v>652</v>
      </c>
      <c r="P100" s="914">
        <f t="shared" si="1"/>
        <v>0</v>
      </c>
    </row>
    <row r="101" spans="15:16">
      <c r="O101" s="70" t="s">
        <v>661</v>
      </c>
      <c r="P101" s="914">
        <f t="shared" si="1"/>
        <v>0</v>
      </c>
    </row>
    <row r="102" spans="15:16">
      <c r="O102" s="127" t="s">
        <v>746</v>
      </c>
      <c r="P102" s="914">
        <f t="shared" si="1"/>
        <v>0</v>
      </c>
    </row>
    <row r="103" spans="15:16">
      <c r="O103" s="127" t="s">
        <v>646</v>
      </c>
      <c r="P103" s="914">
        <f t="shared" si="1"/>
        <v>0</v>
      </c>
    </row>
    <row r="104" spans="15:16">
      <c r="O104" s="127" t="s">
        <v>753</v>
      </c>
      <c r="P104" s="914">
        <f t="shared" si="1"/>
        <v>0</v>
      </c>
    </row>
    <row r="105" spans="15:16">
      <c r="O105" s="73" t="s">
        <v>762</v>
      </c>
      <c r="P105" s="914">
        <f t="shared" si="1"/>
        <v>0</v>
      </c>
    </row>
    <row r="106" spans="15:16">
      <c r="O106" s="127" t="s">
        <v>655</v>
      </c>
      <c r="P106" s="914">
        <f t="shared" si="1"/>
        <v>0</v>
      </c>
    </row>
    <row r="107" spans="15:16">
      <c r="O107" s="70" t="s">
        <v>672</v>
      </c>
      <c r="P107" s="914">
        <f t="shared" si="1"/>
        <v>0</v>
      </c>
    </row>
    <row r="108" spans="15:16">
      <c r="O108" s="914" t="s">
        <v>749</v>
      </c>
      <c r="P108" s="914">
        <f t="shared" si="1"/>
        <v>0</v>
      </c>
    </row>
    <row r="109" spans="15:16">
      <c r="O109" s="915" t="s">
        <v>765</v>
      </c>
      <c r="P109" s="914">
        <f t="shared" si="1"/>
        <v>0</v>
      </c>
    </row>
    <row r="110" spans="15:16">
      <c r="O110" s="383" t="s">
        <v>697</v>
      </c>
      <c r="P110" s="914">
        <f t="shared" si="1"/>
        <v>0</v>
      </c>
    </row>
    <row r="111" spans="15:16">
      <c r="O111" s="127" t="s">
        <v>667</v>
      </c>
      <c r="P111" s="914">
        <f t="shared" si="1"/>
        <v>0</v>
      </c>
    </row>
    <row r="112" spans="15:16">
      <c r="O112" s="914" t="s">
        <v>756</v>
      </c>
      <c r="P112" s="914">
        <f t="shared" si="1"/>
        <v>0</v>
      </c>
    </row>
    <row r="113" spans="15:16">
      <c r="O113" s="70" t="s">
        <v>683</v>
      </c>
      <c r="P113" s="914">
        <f t="shared" si="1"/>
        <v>0</v>
      </c>
    </row>
    <row r="114" spans="15:16">
      <c r="O114" s="914" t="s">
        <v>764</v>
      </c>
      <c r="P114" s="914">
        <f t="shared" si="1"/>
        <v>0</v>
      </c>
    </row>
    <row r="115" spans="15:16">
      <c r="O115" s="383" t="s">
        <v>823</v>
      </c>
      <c r="P115" s="914">
        <f t="shared" si="1"/>
        <v>0</v>
      </c>
    </row>
    <row r="116" spans="15:16">
      <c r="O116" s="127" t="s">
        <v>761</v>
      </c>
      <c r="P116" s="914">
        <f t="shared" si="1"/>
        <v>0</v>
      </c>
    </row>
    <row r="117" spans="15:16">
      <c r="O117" s="70" t="s">
        <v>693</v>
      </c>
      <c r="P117" s="914">
        <f t="shared" si="1"/>
        <v>0</v>
      </c>
    </row>
    <row r="118" spans="15:16">
      <c r="O118" s="915" t="s">
        <v>828</v>
      </c>
      <c r="P118" s="914">
        <f t="shared" si="1"/>
        <v>0</v>
      </c>
    </row>
    <row r="119" spans="15:16">
      <c r="O119" s="915" t="s">
        <v>832</v>
      </c>
      <c r="P119" s="914">
        <f t="shared" si="1"/>
        <v>0</v>
      </c>
    </row>
    <row r="120" spans="15:16">
      <c r="O120" s="915" t="s">
        <v>715</v>
      </c>
      <c r="P120" s="914">
        <f t="shared" si="1"/>
        <v>0</v>
      </c>
    </row>
    <row r="121" spans="15:16">
      <c r="O121" s="914" t="s">
        <v>769</v>
      </c>
      <c r="P121" s="914">
        <f t="shared" si="1"/>
        <v>0</v>
      </c>
    </row>
    <row r="122" spans="15:16">
      <c r="O122" s="127" t="s">
        <v>766</v>
      </c>
      <c r="P122" s="914">
        <f t="shared" si="1"/>
        <v>0</v>
      </c>
    </row>
    <row r="123" spans="15:16">
      <c r="O123" s="383" t="s">
        <v>835</v>
      </c>
      <c r="P123" s="914">
        <f t="shared" si="1"/>
        <v>0</v>
      </c>
    </row>
    <row r="124" spans="15:16">
      <c r="O124" s="915" t="s">
        <v>840</v>
      </c>
      <c r="P124" s="914">
        <f t="shared" si="1"/>
        <v>0</v>
      </c>
    </row>
    <row r="125" spans="15:16">
      <c r="O125" s="915" t="s">
        <v>843</v>
      </c>
      <c r="P125" s="914">
        <f t="shared" si="1"/>
        <v>0</v>
      </c>
    </row>
    <row r="126" spans="15:16">
      <c r="O126" s="383" t="s">
        <v>701</v>
      </c>
      <c r="P126" s="914">
        <f t="shared" si="1"/>
        <v>0</v>
      </c>
    </row>
    <row r="127" spans="15:16">
      <c r="O127" s="383" t="s">
        <v>838</v>
      </c>
      <c r="P127" s="914">
        <f t="shared" si="1"/>
        <v>0</v>
      </c>
    </row>
    <row r="128" spans="15:16">
      <c r="O128" s="915" t="s">
        <v>845</v>
      </c>
      <c r="P128" s="914">
        <f t="shared" si="1"/>
        <v>0</v>
      </c>
    </row>
    <row r="129" spans="15:16">
      <c r="O129" s="914" t="s">
        <v>774</v>
      </c>
      <c r="P129" s="914">
        <f t="shared" si="1"/>
        <v>0</v>
      </c>
    </row>
    <row r="130" spans="15:16">
      <c r="O130" s="73" t="s">
        <v>850</v>
      </c>
      <c r="P130" s="914">
        <f t="shared" si="1"/>
        <v>0</v>
      </c>
    </row>
    <row r="131" spans="15:16">
      <c r="O131" s="915" t="s">
        <v>849</v>
      </c>
      <c r="P131" s="914">
        <f t="shared" si="1"/>
        <v>0</v>
      </c>
    </row>
    <row r="132" spans="15:16">
      <c r="O132" s="915" t="s">
        <v>775</v>
      </c>
      <c r="P132" s="914">
        <f t="shared" si="1"/>
        <v>0</v>
      </c>
    </row>
    <row r="133" spans="15:16">
      <c r="O133" s="127" t="s">
        <v>654</v>
      </c>
      <c r="P133" s="914">
        <f t="shared" si="1"/>
        <v>0</v>
      </c>
    </row>
    <row r="134" spans="15:16">
      <c r="O134" s="914" t="s">
        <v>779</v>
      </c>
      <c r="P134" s="914">
        <f t="shared" ref="P134:P197" si="2">IF(O134=O133,1,0)</f>
        <v>0</v>
      </c>
    </row>
    <row r="135" spans="15:16">
      <c r="O135" s="383" t="s">
        <v>711</v>
      </c>
      <c r="P135" s="914">
        <f t="shared" si="2"/>
        <v>0</v>
      </c>
    </row>
    <row r="136" spans="15:16">
      <c r="O136" s="383" t="s">
        <v>841</v>
      </c>
      <c r="P136" s="914">
        <f t="shared" si="2"/>
        <v>0</v>
      </c>
    </row>
    <row r="137" spans="15:16">
      <c r="O137" s="73" t="s">
        <v>857</v>
      </c>
      <c r="P137" s="914">
        <f t="shared" si="2"/>
        <v>0</v>
      </c>
    </row>
    <row r="138" spans="15:16">
      <c r="O138" s="914" t="s">
        <v>784</v>
      </c>
      <c r="P138" s="914">
        <f t="shared" si="2"/>
        <v>0</v>
      </c>
    </row>
    <row r="139" spans="15:16">
      <c r="O139" s="915" t="s">
        <v>780</v>
      </c>
      <c r="P139" s="914">
        <f t="shared" si="2"/>
        <v>0</v>
      </c>
    </row>
    <row r="140" spans="15:16">
      <c r="O140" s="915" t="s">
        <v>785</v>
      </c>
      <c r="P140" s="914">
        <f t="shared" si="2"/>
        <v>0</v>
      </c>
    </row>
    <row r="141" spans="15:16">
      <c r="O141" s="383" t="s">
        <v>720</v>
      </c>
      <c r="P141" s="914">
        <f t="shared" si="2"/>
        <v>0</v>
      </c>
    </row>
    <row r="142" spans="15:16">
      <c r="O142" s="915" t="s">
        <v>791</v>
      </c>
      <c r="P142" s="914">
        <f t="shared" si="2"/>
        <v>0</v>
      </c>
    </row>
    <row r="143" spans="15:16">
      <c r="O143" s="915" t="s">
        <v>885</v>
      </c>
      <c r="P143" s="914">
        <f t="shared" si="2"/>
        <v>0</v>
      </c>
    </row>
    <row r="144" spans="15:16">
      <c r="O144" s="383" t="s">
        <v>731</v>
      </c>
      <c r="P144" s="914">
        <f t="shared" si="2"/>
        <v>0</v>
      </c>
    </row>
    <row r="145" spans="15:16">
      <c r="O145" s="127" t="s">
        <v>771</v>
      </c>
      <c r="P145" s="914">
        <f t="shared" si="2"/>
        <v>0</v>
      </c>
    </row>
    <row r="146" spans="15:16">
      <c r="O146" s="383" t="s">
        <v>707</v>
      </c>
      <c r="P146" s="914">
        <f t="shared" si="2"/>
        <v>0</v>
      </c>
    </row>
    <row r="147" spans="15:16">
      <c r="O147" s="127" t="s">
        <v>653</v>
      </c>
      <c r="P147" s="914">
        <f t="shared" si="2"/>
        <v>0</v>
      </c>
    </row>
    <row r="148" spans="15:16">
      <c r="O148" s="73" t="s">
        <v>767</v>
      </c>
      <c r="P148" s="914">
        <f t="shared" si="2"/>
        <v>0</v>
      </c>
    </row>
    <row r="149" spans="15:16">
      <c r="O149" s="915" t="s">
        <v>797</v>
      </c>
      <c r="P149" s="914">
        <f t="shared" si="2"/>
        <v>0</v>
      </c>
    </row>
    <row r="150" spans="15:16">
      <c r="O150" s="915" t="s">
        <v>886</v>
      </c>
      <c r="P150" s="914">
        <f t="shared" si="2"/>
        <v>0</v>
      </c>
    </row>
    <row r="151" spans="15:16">
      <c r="O151" s="915" t="s">
        <v>724</v>
      </c>
      <c r="P151" s="914">
        <f t="shared" si="2"/>
        <v>0</v>
      </c>
    </row>
    <row r="152" spans="15:16">
      <c r="O152" s="127" t="s">
        <v>776</v>
      </c>
      <c r="P152" s="914">
        <f t="shared" si="2"/>
        <v>0</v>
      </c>
    </row>
    <row r="153" spans="15:16">
      <c r="O153" s="70" t="s">
        <v>704</v>
      </c>
      <c r="P153" s="914">
        <f t="shared" si="2"/>
        <v>0</v>
      </c>
    </row>
    <row r="154" spans="15:16">
      <c r="O154" s="383" t="s">
        <v>740</v>
      </c>
      <c r="P154" s="914">
        <f t="shared" si="2"/>
        <v>0</v>
      </c>
    </row>
    <row r="155" spans="15:16">
      <c r="O155" s="383" t="s">
        <v>846</v>
      </c>
      <c r="P155" s="914">
        <f t="shared" si="2"/>
        <v>0</v>
      </c>
    </row>
    <row r="156" spans="15:16">
      <c r="O156" s="73" t="s">
        <v>772</v>
      </c>
      <c r="P156" s="914">
        <f t="shared" si="2"/>
        <v>0</v>
      </c>
    </row>
    <row r="157" spans="15:16">
      <c r="O157" s="383" t="s">
        <v>851</v>
      </c>
      <c r="P157" s="914">
        <f t="shared" si="2"/>
        <v>0</v>
      </c>
    </row>
    <row r="158" spans="15:16">
      <c r="O158" s="73" t="s">
        <v>777</v>
      </c>
      <c r="P158" s="914">
        <f t="shared" si="2"/>
        <v>0</v>
      </c>
    </row>
    <row r="159" spans="15:16">
      <c r="O159" s="73" t="s">
        <v>783</v>
      </c>
      <c r="P159" s="914">
        <f t="shared" si="2"/>
        <v>0</v>
      </c>
    </row>
    <row r="160" spans="15:16">
      <c r="O160" s="383" t="s">
        <v>748</v>
      </c>
      <c r="P160" s="914">
        <f t="shared" si="2"/>
        <v>0</v>
      </c>
    </row>
    <row r="161" spans="15:16">
      <c r="O161" s="127" t="s">
        <v>782</v>
      </c>
      <c r="P161" s="914">
        <f t="shared" si="2"/>
        <v>0</v>
      </c>
    </row>
    <row r="162" spans="15:16">
      <c r="O162" s="127" t="s">
        <v>787</v>
      </c>
      <c r="P162" s="914">
        <f t="shared" si="2"/>
        <v>0</v>
      </c>
    </row>
    <row r="163" spans="15:16">
      <c r="O163" s="70" t="s">
        <v>714</v>
      </c>
      <c r="P163" s="914">
        <f t="shared" si="2"/>
        <v>0</v>
      </c>
    </row>
    <row r="164" spans="15:16">
      <c r="O164" s="915" t="s">
        <v>858</v>
      </c>
      <c r="P164" s="914">
        <f t="shared" si="2"/>
        <v>0</v>
      </c>
    </row>
    <row r="165" spans="15:16">
      <c r="O165" s="914" t="s">
        <v>790</v>
      </c>
      <c r="P165" s="914">
        <f t="shared" si="2"/>
        <v>0</v>
      </c>
    </row>
    <row r="166" spans="15:16">
      <c r="O166" s="914" t="s">
        <v>796</v>
      </c>
      <c r="P166" s="914">
        <f t="shared" si="2"/>
        <v>0</v>
      </c>
    </row>
    <row r="167" spans="15:16">
      <c r="O167" s="915" t="s">
        <v>861</v>
      </c>
      <c r="P167" s="914">
        <f t="shared" si="2"/>
        <v>0</v>
      </c>
    </row>
    <row r="168" spans="15:16">
      <c r="O168" s="73" t="s">
        <v>862</v>
      </c>
      <c r="P168" s="914">
        <f t="shared" si="2"/>
        <v>0</v>
      </c>
    </row>
    <row r="169" spans="15:16">
      <c r="O169" s="383" t="s">
        <v>737</v>
      </c>
      <c r="P169" s="914">
        <f t="shared" si="2"/>
        <v>0</v>
      </c>
    </row>
    <row r="170" spans="15:16">
      <c r="O170" s="915" t="s">
        <v>864</v>
      </c>
      <c r="P170" s="914">
        <f t="shared" si="2"/>
        <v>0</v>
      </c>
    </row>
    <row r="171" spans="15:16">
      <c r="O171" s="70" t="s">
        <v>723</v>
      </c>
      <c r="P171" s="914">
        <f t="shared" si="2"/>
        <v>0</v>
      </c>
    </row>
    <row r="172" spans="15:16">
      <c r="O172" s="915" t="s">
        <v>806</v>
      </c>
      <c r="P172" s="914">
        <f t="shared" si="2"/>
        <v>0</v>
      </c>
    </row>
    <row r="173" spans="15:16">
      <c r="O173" s="914" t="s">
        <v>801</v>
      </c>
      <c r="P173" s="914">
        <f t="shared" si="2"/>
        <v>0</v>
      </c>
    </row>
    <row r="174" spans="15:16">
      <c r="O174" s="915" t="s">
        <v>871</v>
      </c>
      <c r="P174" s="914">
        <f t="shared" si="2"/>
        <v>0</v>
      </c>
    </row>
    <row r="175" spans="15:16">
      <c r="O175" s="915" t="s">
        <v>874</v>
      </c>
      <c r="P175" s="914">
        <f t="shared" si="2"/>
        <v>0</v>
      </c>
    </row>
    <row r="176" spans="15:16">
      <c r="O176" s="383" t="s">
        <v>755</v>
      </c>
      <c r="P176" s="914">
        <f t="shared" si="2"/>
        <v>0</v>
      </c>
    </row>
    <row r="177" spans="15:16">
      <c r="O177" s="73" t="s">
        <v>879</v>
      </c>
      <c r="P177" s="914">
        <f t="shared" si="2"/>
        <v>0</v>
      </c>
    </row>
    <row r="178" spans="15:16">
      <c r="O178" s="127" t="s">
        <v>793</v>
      </c>
      <c r="P178" s="914">
        <f t="shared" si="2"/>
        <v>0</v>
      </c>
    </row>
    <row r="179" spans="15:16">
      <c r="O179" s="127" t="s">
        <v>800</v>
      </c>
      <c r="P179" s="914">
        <f t="shared" si="2"/>
        <v>0</v>
      </c>
    </row>
    <row r="180" spans="15:16">
      <c r="O180" s="383" t="s">
        <v>745</v>
      </c>
      <c r="P180" s="914">
        <f t="shared" si="2"/>
        <v>0</v>
      </c>
    </row>
    <row r="181" spans="15:16">
      <c r="O181" s="915" t="s">
        <v>877</v>
      </c>
      <c r="P181" s="914">
        <f t="shared" si="2"/>
        <v>0</v>
      </c>
    </row>
    <row r="182" spans="15:16">
      <c r="O182" s="915" t="s">
        <v>811</v>
      </c>
      <c r="P182" s="914">
        <f t="shared" si="2"/>
        <v>0</v>
      </c>
    </row>
    <row r="183" spans="15:16">
      <c r="O183" s="915" t="s">
        <v>816</v>
      </c>
      <c r="P183" s="914">
        <f t="shared" si="2"/>
        <v>0</v>
      </c>
    </row>
    <row r="184" spans="15:16">
      <c r="O184" s="127" t="s">
        <v>803</v>
      </c>
      <c r="P184" s="914">
        <f t="shared" si="2"/>
        <v>0</v>
      </c>
    </row>
    <row r="185" spans="15:16">
      <c r="O185" s="383" t="s">
        <v>763</v>
      </c>
      <c r="P185" s="914">
        <f t="shared" si="2"/>
        <v>0</v>
      </c>
    </row>
    <row r="186" spans="15:16">
      <c r="O186" s="73" t="s">
        <v>881</v>
      </c>
      <c r="P186" s="914">
        <f t="shared" si="2"/>
        <v>0</v>
      </c>
    </row>
    <row r="187" spans="15:16">
      <c r="O187" s="73" t="s">
        <v>860</v>
      </c>
      <c r="P187" s="914">
        <f t="shared" si="2"/>
        <v>0</v>
      </c>
    </row>
    <row r="188" spans="15:16">
      <c r="O188" s="73" t="s">
        <v>863</v>
      </c>
      <c r="P188" s="914">
        <f t="shared" si="2"/>
        <v>0</v>
      </c>
    </row>
    <row r="189" spans="15:16">
      <c r="O189" s="73" t="s">
        <v>867</v>
      </c>
      <c r="P189" s="914">
        <f t="shared" si="2"/>
        <v>0</v>
      </c>
    </row>
    <row r="190" spans="15:16">
      <c r="O190" s="73" t="s">
        <v>870</v>
      </c>
      <c r="P190" s="914">
        <f t="shared" si="2"/>
        <v>0</v>
      </c>
    </row>
    <row r="191" spans="15:16">
      <c r="O191" s="915" t="s">
        <v>821</v>
      </c>
      <c r="P191" s="914">
        <f t="shared" si="2"/>
        <v>0</v>
      </c>
    </row>
    <row r="192" spans="15:16">
      <c r="O192" s="73" t="s">
        <v>873</v>
      </c>
      <c r="P192" s="914">
        <f t="shared" si="2"/>
        <v>0</v>
      </c>
    </row>
    <row r="193" spans="15:16">
      <c r="O193" s="915" t="s">
        <v>883</v>
      </c>
      <c r="P193" s="914">
        <f t="shared" si="2"/>
        <v>0</v>
      </c>
    </row>
    <row r="194" spans="15:16">
      <c r="O194" s="127" t="s">
        <v>808</v>
      </c>
      <c r="P194" s="914">
        <f t="shared" si="2"/>
        <v>0</v>
      </c>
    </row>
    <row r="195" spans="15:16">
      <c r="O195" s="127" t="s">
        <v>814</v>
      </c>
      <c r="P195" s="914">
        <f t="shared" si="2"/>
        <v>0</v>
      </c>
    </row>
    <row r="196" spans="15:16">
      <c r="O196" s="70" t="s">
        <v>734</v>
      </c>
      <c r="P196" s="914">
        <f t="shared" si="2"/>
        <v>0</v>
      </c>
    </row>
    <row r="197" spans="15:16">
      <c r="O197" s="914" t="s">
        <v>805</v>
      </c>
      <c r="P197" s="914">
        <f t="shared" si="2"/>
        <v>0</v>
      </c>
    </row>
    <row r="198" spans="15:16">
      <c r="O198" s="915" t="s">
        <v>884</v>
      </c>
      <c r="P198" s="914">
        <f t="shared" ref="P198:P220" si="3">IF(O198=O197,1,0)</f>
        <v>0</v>
      </c>
    </row>
    <row r="199" spans="15:16">
      <c r="O199" s="383" t="s">
        <v>773</v>
      </c>
      <c r="P199" s="914">
        <f t="shared" si="3"/>
        <v>0</v>
      </c>
    </row>
    <row r="200" spans="15:16">
      <c r="O200" s="383" t="s">
        <v>854</v>
      </c>
      <c r="P200" s="914">
        <f t="shared" si="3"/>
        <v>0</v>
      </c>
    </row>
    <row r="201" spans="15:16">
      <c r="O201" s="915" t="s">
        <v>831</v>
      </c>
      <c r="P201" s="914">
        <f t="shared" si="3"/>
        <v>0</v>
      </c>
    </row>
    <row r="202" spans="15:16">
      <c r="O202" s="383" t="s">
        <v>752</v>
      </c>
      <c r="P202" s="914">
        <f t="shared" si="3"/>
        <v>0</v>
      </c>
    </row>
    <row r="203" spans="15:16">
      <c r="O203" s="73" t="s">
        <v>788</v>
      </c>
      <c r="P203" s="914">
        <f t="shared" si="3"/>
        <v>0</v>
      </c>
    </row>
    <row r="204" spans="15:16">
      <c r="O204" s="915" t="s">
        <v>836</v>
      </c>
      <c r="P204" s="914">
        <f t="shared" si="3"/>
        <v>0</v>
      </c>
    </row>
    <row r="205" spans="15:16">
      <c r="O205" s="127" t="s">
        <v>819</v>
      </c>
      <c r="P205" s="914">
        <f t="shared" si="3"/>
        <v>0</v>
      </c>
    </row>
    <row r="206" spans="15:16">
      <c r="O206" s="914" t="s">
        <v>810</v>
      </c>
      <c r="P206" s="914">
        <f t="shared" si="3"/>
        <v>0</v>
      </c>
    </row>
    <row r="207" spans="15:16">
      <c r="O207" s="73" t="s">
        <v>876</v>
      </c>
      <c r="P207" s="914">
        <f t="shared" si="3"/>
        <v>0</v>
      </c>
    </row>
    <row r="208" spans="15:16">
      <c r="O208" s="70" t="s">
        <v>743</v>
      </c>
      <c r="P208" s="914">
        <f t="shared" si="3"/>
        <v>0</v>
      </c>
    </row>
    <row r="209" spans="15:16">
      <c r="O209" s="915" t="s">
        <v>887</v>
      </c>
      <c r="P209" s="914">
        <f t="shared" si="3"/>
        <v>0</v>
      </c>
    </row>
    <row r="210" spans="15:16">
      <c r="O210" s="914" t="s">
        <v>815</v>
      </c>
      <c r="P210" s="914">
        <f t="shared" si="3"/>
        <v>0</v>
      </c>
    </row>
    <row r="211" spans="15:16">
      <c r="O211" s="127" t="s">
        <v>824</v>
      </c>
      <c r="P211" s="914">
        <f t="shared" si="3"/>
        <v>0</v>
      </c>
    </row>
    <row r="212" spans="15:16">
      <c r="O212" s="127" t="s">
        <v>666</v>
      </c>
      <c r="P212" s="914">
        <f t="shared" si="3"/>
        <v>0</v>
      </c>
    </row>
    <row r="213" spans="15:16">
      <c r="O213" s="73" t="s">
        <v>794</v>
      </c>
      <c r="P213" s="914">
        <f t="shared" si="3"/>
        <v>0</v>
      </c>
    </row>
    <row r="214" spans="15:16">
      <c r="O214" s="914" t="s">
        <v>820</v>
      </c>
      <c r="P214" s="914">
        <f t="shared" si="3"/>
        <v>0</v>
      </c>
    </row>
    <row r="215" spans="15:16">
      <c r="O215" s="383" t="s">
        <v>760</v>
      </c>
      <c r="P215" s="914">
        <f t="shared" si="3"/>
        <v>0</v>
      </c>
    </row>
    <row r="216" spans="15:16">
      <c r="O216" s="73" t="s">
        <v>758</v>
      </c>
      <c r="P216" s="914">
        <f t="shared" si="3"/>
        <v>0</v>
      </c>
    </row>
    <row r="217" spans="15:16">
      <c r="O217" s="383" t="s">
        <v>778</v>
      </c>
      <c r="P217" s="914">
        <f t="shared" si="3"/>
        <v>0</v>
      </c>
    </row>
    <row r="218" spans="15:16">
      <c r="O218" s="70" t="s">
        <v>750</v>
      </c>
      <c r="P218" s="914">
        <f t="shared" si="3"/>
        <v>0</v>
      </c>
    </row>
    <row r="219" spans="15:16">
      <c r="O219" s="915" t="s">
        <v>888</v>
      </c>
      <c r="P219" s="914">
        <f t="shared" si="3"/>
        <v>0</v>
      </c>
    </row>
    <row r="220" spans="15:16">
      <c r="O220" s="915" t="s">
        <v>842</v>
      </c>
      <c r="P220" s="914">
        <f t="shared" si="3"/>
        <v>0</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23</vt:i4>
      </vt:variant>
    </vt:vector>
  </HeadingPairs>
  <TitlesOfParts>
    <vt:vector size="23" baseType="lpstr">
      <vt:lpstr>USER GUIDE</vt:lpstr>
      <vt:lpstr>CO2-equiv metrics</vt:lpstr>
      <vt:lpstr>AGWP-CO2</vt:lpstr>
      <vt:lpstr>Time series</vt:lpstr>
      <vt:lpstr>Time series_NOx_BAU</vt:lpstr>
      <vt:lpstr>Time series_NOx_RB Rebound</vt:lpstr>
      <vt:lpstr>Time series_NOx_IATA Blue</vt:lpstr>
      <vt:lpstr>Time series_NOx_IATA Red</vt:lpstr>
      <vt:lpstr>Time series-NOx per study</vt:lpstr>
      <vt:lpstr>Sheet1</vt:lpstr>
      <vt:lpstr>Master ERF Table</vt:lpstr>
      <vt:lpstr>Master RF Table</vt:lpstr>
      <vt:lpstr>Discrete pdfs (ERF)</vt:lpstr>
      <vt:lpstr>Discrete pdfs (RF)</vt:lpstr>
      <vt:lpstr>Contrail-cirrus</vt:lpstr>
      <vt:lpstr>CO2</vt:lpstr>
      <vt:lpstr>NOx</vt:lpstr>
      <vt:lpstr>H2O</vt:lpstr>
      <vt:lpstr>BCd</vt:lpstr>
      <vt:lpstr>SO4d</vt:lpstr>
      <vt:lpstr>Aero-cloud interac. compilation</vt:lpstr>
      <vt:lpstr>REFERENCES</vt:lpstr>
      <vt:lpstr>EmissionRegionsDefined</vt:lpstr>
    </vt:vector>
  </TitlesOfParts>
  <Company>MMU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Ruben Rodriguez De Leon</dc:creator>
  <cp:lastModifiedBy>Microsoft Office User</cp:lastModifiedBy>
  <dcterms:created xsi:type="dcterms:W3CDTF">2017-04-11T10:58:33Z</dcterms:created>
  <dcterms:modified xsi:type="dcterms:W3CDTF">2020-10-12T21:49:37Z</dcterms:modified>
</cp:coreProperties>
</file>