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Pio X\Articolo database vecchio\Analisi_brain_sciences\data\"/>
    </mc:Choice>
  </mc:AlternateContent>
  <xr:revisionPtr revIDLastSave="0" documentId="13_ncr:1_{C397CD30-6881-430A-A0A9-D21F66404AE3}" xr6:coauthVersionLast="47" xr6:coauthVersionMax="47" xr10:uidLastSave="{00000000-0000-0000-0000-000000000000}"/>
  <bookViews>
    <workbookView xWindow="5595" yWindow="3675" windowWidth="17280" windowHeight="8970" tabRatio="500" activeTab="1" xr2:uid="{00000000-000D-0000-FFFF-FFFF00000000}"/>
  </bookViews>
  <sheets>
    <sheet name="data" sheetId="2" r:id="rId1"/>
    <sheet name="legend" sheetId="3" r:id="rId2"/>
  </sheets>
  <definedNames>
    <definedName name="_xlnm._FilterDatabase" localSheetId="0" hidden="1">data!$A$1:$AK$179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21" i="2" l="1"/>
  <c r="S149" i="2"/>
  <c r="S137" i="2"/>
  <c r="S32" i="2"/>
  <c r="S18" i="2"/>
  <c r="S132" i="2"/>
  <c r="S163" i="2"/>
  <c r="S51" i="2"/>
  <c r="S135" i="2"/>
  <c r="S47" i="2"/>
  <c r="S145" i="2"/>
  <c r="S7" i="2"/>
  <c r="S35" i="2"/>
  <c r="S16" i="2"/>
  <c r="S125" i="2"/>
  <c r="S176" i="2"/>
  <c r="S12" i="2"/>
  <c r="S93" i="2"/>
  <c r="S83" i="2"/>
  <c r="S160" i="2"/>
  <c r="S31" i="2"/>
  <c r="S76" i="2"/>
  <c r="S171" i="2"/>
  <c r="S165" i="2"/>
  <c r="S45" i="2"/>
  <c r="S15" i="2"/>
  <c r="S37" i="2"/>
  <c r="S72" i="2"/>
  <c r="S73" i="2"/>
  <c r="S172" i="2"/>
  <c r="S62" i="2"/>
  <c r="S155" i="2"/>
  <c r="S80" i="2"/>
  <c r="S63" i="2"/>
  <c r="S164" i="2"/>
  <c r="S141" i="2"/>
  <c r="S86" i="2"/>
  <c r="S103" i="2"/>
  <c r="S77" i="2"/>
  <c r="S75" i="2"/>
  <c r="S95" i="2"/>
  <c r="S131" i="2"/>
  <c r="S113" i="2"/>
  <c r="S140" i="2"/>
  <c r="S111" i="2"/>
  <c r="S46" i="2"/>
  <c r="S178" i="2"/>
  <c r="S9" i="2"/>
  <c r="S81" i="2"/>
  <c r="S42" i="2"/>
  <c r="S61" i="2"/>
  <c r="S144" i="2"/>
  <c r="S69" i="2"/>
  <c r="S108" i="2"/>
  <c r="S84" i="2"/>
  <c r="S167" i="2"/>
  <c r="S34" i="2"/>
  <c r="S128" i="2"/>
  <c r="S96" i="2"/>
  <c r="S65" i="2"/>
  <c r="S24" i="2"/>
  <c r="S36" i="2"/>
  <c r="S97" i="2"/>
  <c r="S117" i="2"/>
  <c r="S102" i="2"/>
  <c r="S41" i="2"/>
  <c r="S119" i="2"/>
  <c r="S85" i="2"/>
  <c r="S115" i="2"/>
  <c r="S110" i="2"/>
  <c r="S124" i="2"/>
  <c r="S161" i="2"/>
  <c r="S148" i="2"/>
  <c r="S53" i="2"/>
  <c r="S54" i="2"/>
  <c r="S142" i="2"/>
  <c r="S48" i="2"/>
  <c r="S120" i="2"/>
  <c r="S67" i="2"/>
  <c r="S134" i="2"/>
  <c r="S143" i="2"/>
  <c r="S133" i="2"/>
  <c r="S147" i="2"/>
  <c r="S22" i="2"/>
  <c r="S26" i="2"/>
  <c r="S50" i="2"/>
  <c r="S174" i="2"/>
  <c r="S33" i="2"/>
  <c r="S38" i="2"/>
  <c r="S68" i="2"/>
  <c r="S87" i="2"/>
  <c r="S150" i="2"/>
  <c r="S60" i="2"/>
  <c r="S58" i="2"/>
  <c r="S139" i="2"/>
  <c r="S10" i="2"/>
  <c r="S56" i="2"/>
  <c r="S70" i="2"/>
  <c r="S3" i="2"/>
  <c r="S71" i="2"/>
  <c r="S118" i="2"/>
  <c r="S122" i="2"/>
  <c r="S146" i="2"/>
  <c r="S88" i="2"/>
  <c r="S28" i="2"/>
  <c r="S14" i="2"/>
  <c r="S129" i="2"/>
  <c r="S153" i="2"/>
  <c r="S116" i="2"/>
  <c r="S5" i="2"/>
  <c r="S21" i="2"/>
  <c r="S55" i="2"/>
  <c r="S136" i="2"/>
  <c r="S30" i="2"/>
  <c r="S8" i="2"/>
  <c r="S94" i="2"/>
  <c r="S162" i="2"/>
  <c r="S177" i="2"/>
  <c r="S100" i="2"/>
  <c r="S92" i="2"/>
  <c r="S4" i="2"/>
  <c r="S74" i="2"/>
  <c r="S43" i="2"/>
  <c r="S59" i="2"/>
  <c r="S173" i="2"/>
  <c r="S25" i="2"/>
  <c r="S109" i="2"/>
  <c r="S106" i="2"/>
  <c r="S105" i="2"/>
  <c r="S99" i="2"/>
  <c r="S27" i="2"/>
  <c r="S168" i="2"/>
  <c r="S44" i="2"/>
  <c r="S11" i="2"/>
  <c r="S39" i="2"/>
  <c r="S107" i="2"/>
  <c r="S112" i="2"/>
  <c r="S20" i="2"/>
  <c r="S89" i="2"/>
  <c r="S158" i="2"/>
  <c r="S52" i="2"/>
  <c r="S40" i="2"/>
  <c r="S127" i="2"/>
  <c r="S138" i="2"/>
  <c r="S151" i="2"/>
  <c r="S152" i="2"/>
  <c r="S154" i="2"/>
  <c r="S78" i="2"/>
  <c r="S123" i="2"/>
  <c r="S17" i="2"/>
  <c r="S166" i="2"/>
  <c r="S169" i="2"/>
  <c r="S29" i="2"/>
  <c r="S13" i="2"/>
  <c r="S159" i="2"/>
  <c r="S2" i="2"/>
  <c r="S79" i="2"/>
  <c r="S66" i="2"/>
  <c r="S82" i="2"/>
  <c r="S57" i="2"/>
  <c r="S170" i="2"/>
  <c r="S19" i="2"/>
  <c r="S179" i="2"/>
  <c r="S175" i="2"/>
  <c r="S104" i="2"/>
  <c r="S91" i="2"/>
  <c r="S64" i="2"/>
  <c r="S49" i="2"/>
  <c r="S101" i="2"/>
  <c r="S23" i="2"/>
  <c r="S6" i="2"/>
  <c r="S157" i="2"/>
  <c r="S98" i="2"/>
  <c r="S126" i="2"/>
  <c r="S130" i="2"/>
  <c r="S114" i="2"/>
  <c r="S156" i="2"/>
  <c r="S90" i="2"/>
</calcChain>
</file>

<file path=xl/sharedStrings.xml><?xml version="1.0" encoding="utf-8"?>
<sst xmlns="http://schemas.openxmlformats.org/spreadsheetml/2006/main" count="99" uniqueCount="82">
  <si>
    <t>id</t>
  </si>
  <si>
    <t>age</t>
  </si>
  <si>
    <t>sex</t>
  </si>
  <si>
    <t>work</t>
  </si>
  <si>
    <t>edu</t>
  </si>
  <si>
    <t>pain_dur</t>
  </si>
  <si>
    <t>nrs_pre</t>
  </si>
  <si>
    <t>ncw_pre</t>
  </si>
  <si>
    <t>prircs_pre</t>
  </si>
  <si>
    <t>prirca_pre</t>
  </si>
  <si>
    <t>prirce_pre</t>
  </si>
  <si>
    <t>prircm_pre</t>
  </si>
  <si>
    <t>cba_anx</t>
  </si>
  <si>
    <t>cba_pau</t>
  </si>
  <si>
    <t>cba_rea</t>
  </si>
  <si>
    <t>cba_umo</t>
  </si>
  <si>
    <t>cba_ben</t>
  </si>
  <si>
    <t>cba_str</t>
  </si>
  <si>
    <t>pcs_tot</t>
  </si>
  <si>
    <t>tsk_harm</t>
  </si>
  <si>
    <t>tsk_avo</t>
  </si>
  <si>
    <t>sf12_pcs</t>
  </si>
  <si>
    <t>sf12_mcs</t>
  </si>
  <si>
    <t>nrs_post</t>
  </si>
  <si>
    <t>ncw_post</t>
  </si>
  <si>
    <t>prircs_post</t>
  </si>
  <si>
    <t>prirca_post</t>
  </si>
  <si>
    <t>prirce_post</t>
  </si>
  <si>
    <t>prircm_post</t>
  </si>
  <si>
    <t>tmta_corr</t>
  </si>
  <si>
    <t>tmtb_corr</t>
  </si>
  <si>
    <t>nrs_fu</t>
  </si>
  <si>
    <t>ncw_fu</t>
  </si>
  <si>
    <t>prircs_fu</t>
  </si>
  <si>
    <t>prirca_fu</t>
  </si>
  <si>
    <t>prirce_fu</t>
  </si>
  <si>
    <t>prircm_fu</t>
  </si>
  <si>
    <t>male</t>
  </si>
  <si>
    <t>female</t>
  </si>
  <si>
    <t>unemployed</t>
  </si>
  <si>
    <t>employed</t>
  </si>
  <si>
    <t>retired</t>
  </si>
  <si>
    <t>Label</t>
  </si>
  <si>
    <t>Variable name</t>
  </si>
  <si>
    <t>Categories</t>
  </si>
  <si>
    <t>Value</t>
  </si>
  <si>
    <t>Sex</t>
  </si>
  <si>
    <t>Work status</t>
  </si>
  <si>
    <t>Education</t>
  </si>
  <si>
    <t>Primary</t>
  </si>
  <si>
    <t>High school</t>
  </si>
  <si>
    <t>University</t>
  </si>
  <si>
    <t>Pain duration</t>
  </si>
  <si>
    <t>Less than a week</t>
  </si>
  <si>
    <t>From one week to one month</t>
  </si>
  <si>
    <t>From one month to one year</t>
  </si>
  <si>
    <t>Over one year</t>
  </si>
  <si>
    <t>nrs</t>
  </si>
  <si>
    <t>ncw</t>
  </si>
  <si>
    <t>Numeric rating scale-pain intensity</t>
  </si>
  <si>
    <t>QUID questionnaire - Number of chosen words</t>
  </si>
  <si>
    <t>prirca</t>
  </si>
  <si>
    <t>QUID questionnaire - Affective component</t>
  </si>
  <si>
    <t>prirce</t>
  </si>
  <si>
    <t>prircs</t>
  </si>
  <si>
    <t>prircm</t>
  </si>
  <si>
    <t>QUID questionnaire - Sensory component</t>
  </si>
  <si>
    <t>QUID questionnaire - Evaluative component</t>
  </si>
  <si>
    <t>QUID questionnaire - Mixed component</t>
  </si>
  <si>
    <t>CBA questionnaire - State anxiety</t>
  </si>
  <si>
    <t>Pain Catastrophizing Scale - total score</t>
  </si>
  <si>
    <t>Tampa scale of kinesiophobia - harm subscale</t>
  </si>
  <si>
    <t>Tampa scale of kinesiophobia - avoidance subscale</t>
  </si>
  <si>
    <t>SF-12 - Physical component score</t>
  </si>
  <si>
    <t>SF-12 - Mental component score</t>
  </si>
  <si>
    <t>Trail Making Test - part A</t>
  </si>
  <si>
    <t>Trail Making Test - part B</t>
  </si>
  <si>
    <t>CBA questionnaire - Surgical fears</t>
  </si>
  <si>
    <t>CBA questionnaire - Sanitary reactions</t>
  </si>
  <si>
    <t>CBA questionnaire - Mood</t>
  </si>
  <si>
    <t>CBA questionnaire - Wellbeing</t>
  </si>
  <si>
    <t>CBA questionnaire -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</si>
</sst>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"/>
    <numFmt numFmtId="166" formatCode="#,##0.0000"/>
  </numFmts>
  <fonts count="6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Arial"/>
      <family val="2"/>
      <charset val="1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2" fillId="0" borderId="0"/>
  </cellStyleXfs>
  <cellXfs count="13">
    <xf numFmtId="0" fontId="0" fillId="0" borderId="0" xfId="0"/>
    <xf numFmtId="164" fontId="0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3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0" xfId="3" applyFont="1" applyBorder="1" applyAlignment="1">
      <alignment horizontal="center" shrinkToFit="1"/>
    </xf>
    <xf numFmtId="1" fontId="3" fillId="0" borderId="0" xfId="0" applyNumberFormat="1" applyFont="1"/>
    <xf numFmtId="0" fontId="4" fillId="0" borderId="0" xfId="2" applyFont="1"/>
    <xf numFmtId="0" fontId="4" fillId="0" borderId="0" xfId="0" applyFo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C179"/>
  <sheetViews>
    <sheetView topLeftCell="Q1" workbookViewId="0">
      <selection activeCell="X1" sqref="X1:Y1048576"/>
    </sheetView>
  </sheetViews>
  <sheetFormatPr defaultColWidth="8.85546875" defaultRowHeight="12.75" x14ac:dyDescent="0.2"/>
  <cols>
    <col min="1" max="1" width="14.85546875" style="2" customWidth="1"/>
    <col min="2" max="4" width="10.85546875" style="2" customWidth="1"/>
    <col min="5" max="5" width="12.85546875" style="2" customWidth="1"/>
    <col min="6" max="6" width="11.85546875" style="2" customWidth="1"/>
    <col min="7" max="18" width="10.85546875" style="2" customWidth="1"/>
    <col min="19" max="19" width="10.85546875" style="1" customWidth="1"/>
    <col min="20" max="31" width="10.85546875" style="2" customWidth="1"/>
    <col min="32" max="32" width="9" style="3" customWidth="1"/>
    <col min="33" max="237" width="8.85546875" style="2" customWidth="1"/>
  </cols>
  <sheetData>
    <row r="1" spans="1:37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6" t="s">
        <v>19</v>
      </c>
      <c r="U1" s="6" t="s">
        <v>20</v>
      </c>
      <c r="V1" s="4" t="s">
        <v>21</v>
      </c>
      <c r="W1" s="4" t="s">
        <v>22</v>
      </c>
      <c r="X1" s="7" t="s">
        <v>29</v>
      </c>
      <c r="Y1" s="7" t="s">
        <v>30</v>
      </c>
      <c r="Z1" s="5" t="s">
        <v>23</v>
      </c>
      <c r="AA1" s="5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8" t="s">
        <v>31</v>
      </c>
      <c r="AG1" s="8" t="s">
        <v>32</v>
      </c>
      <c r="AH1" s="9" t="s">
        <v>33</v>
      </c>
      <c r="AI1" s="9" t="s">
        <v>34</v>
      </c>
      <c r="AJ1" s="9" t="s">
        <v>35</v>
      </c>
      <c r="AK1" s="9" t="s">
        <v>36</v>
      </c>
    </row>
    <row r="2" spans="1:37" x14ac:dyDescent="0.2">
      <c r="A2" s="10">
        <v>1</v>
      </c>
      <c r="B2" s="5">
        <v>71</v>
      </c>
      <c r="C2" s="5">
        <v>2</v>
      </c>
      <c r="D2" s="5">
        <v>0</v>
      </c>
      <c r="E2" s="5">
        <v>3</v>
      </c>
      <c r="F2" s="5">
        <v>4</v>
      </c>
      <c r="G2" s="4">
        <v>7</v>
      </c>
      <c r="H2" s="5">
        <v>12</v>
      </c>
      <c r="I2" s="4">
        <v>0.27272727272727271</v>
      </c>
      <c r="J2" s="4">
        <v>0.2</v>
      </c>
      <c r="K2" s="4">
        <v>0.19047619047619047</v>
      </c>
      <c r="L2" s="4">
        <v>0.15384615384615385</v>
      </c>
      <c r="M2" s="5">
        <v>0</v>
      </c>
      <c r="N2" s="5">
        <v>0</v>
      </c>
      <c r="O2" s="5">
        <v>0</v>
      </c>
      <c r="P2" s="5">
        <v>4</v>
      </c>
      <c r="Q2" s="5">
        <v>5</v>
      </c>
      <c r="R2" s="5">
        <v>0</v>
      </c>
      <c r="S2" s="1">
        <f t="shared" ref="S2:S33" si="0">AVERAGE(E2:O2)</f>
        <v>2.4379136015499649</v>
      </c>
      <c r="T2" s="6">
        <v>1.8571428000000001</v>
      </c>
      <c r="U2" s="6">
        <v>1</v>
      </c>
      <c r="V2" s="4">
        <v>40.488410000000002</v>
      </c>
      <c r="W2" s="4">
        <v>58.845669999999998</v>
      </c>
      <c r="X2" s="11">
        <v>47</v>
      </c>
      <c r="Y2" s="11">
        <v>131</v>
      </c>
      <c r="Z2" s="5"/>
      <c r="AA2" s="5"/>
      <c r="AF2" s="2"/>
    </row>
    <row r="3" spans="1:37" s="2" customFormat="1" x14ac:dyDescent="0.2">
      <c r="A3" s="10">
        <v>2</v>
      </c>
      <c r="B3" s="5">
        <v>76</v>
      </c>
      <c r="C3" s="5">
        <v>2</v>
      </c>
      <c r="D3" s="5">
        <v>2</v>
      </c>
      <c r="E3" s="5">
        <v>1</v>
      </c>
      <c r="F3" s="5">
        <v>4</v>
      </c>
      <c r="G3" s="4">
        <v>8</v>
      </c>
      <c r="H3" s="5">
        <v>13</v>
      </c>
      <c r="I3" s="4">
        <v>0.27272728000000002</v>
      </c>
      <c r="J3" s="4">
        <v>0.13333333999999999</v>
      </c>
      <c r="K3" s="4">
        <v>0.28571429999999998</v>
      </c>
      <c r="L3" s="4">
        <v>0.15384616000000001</v>
      </c>
      <c r="M3" s="5">
        <v>5</v>
      </c>
      <c r="N3" s="5">
        <v>1</v>
      </c>
      <c r="O3" s="5">
        <v>2</v>
      </c>
      <c r="P3" s="5">
        <v>8</v>
      </c>
      <c r="Q3" s="5">
        <v>4</v>
      </c>
      <c r="R3" s="5">
        <v>2</v>
      </c>
      <c r="S3" s="1">
        <f t="shared" si="0"/>
        <v>3.1677837345454547</v>
      </c>
      <c r="T3" s="6">
        <v>1.8571428000000001</v>
      </c>
      <c r="U3" s="6">
        <v>2.5</v>
      </c>
      <c r="V3" s="4">
        <v>29.56756</v>
      </c>
      <c r="W3" s="4">
        <v>51.51643</v>
      </c>
      <c r="X3" s="11">
        <v>60.010000000000005</v>
      </c>
      <c r="Y3" s="11">
        <v>115.81</v>
      </c>
      <c r="Z3" s="5">
        <v>5</v>
      </c>
      <c r="AA3" s="5">
        <v>7</v>
      </c>
      <c r="AB3" s="2">
        <v>0.18181818181818182</v>
      </c>
      <c r="AC3" s="2">
        <v>0</v>
      </c>
      <c r="AD3" s="2">
        <v>9.5238095238095233E-2</v>
      </c>
      <c r="AE3" s="2">
        <v>0</v>
      </c>
      <c r="AF3" s="3">
        <v>5</v>
      </c>
      <c r="AG3" s="2">
        <v>3</v>
      </c>
      <c r="AH3" s="2">
        <v>6.0606060606060608E-2</v>
      </c>
      <c r="AI3" s="2">
        <v>0</v>
      </c>
      <c r="AJ3" s="2">
        <v>4.7619047619047616E-2</v>
      </c>
      <c r="AK3" s="2">
        <v>0</v>
      </c>
    </row>
    <row r="4" spans="1:37" x14ac:dyDescent="0.2">
      <c r="A4" s="10">
        <v>3</v>
      </c>
      <c r="B4" s="5">
        <v>44</v>
      </c>
      <c r="C4" s="5">
        <v>2</v>
      </c>
      <c r="D4" s="5">
        <v>1</v>
      </c>
      <c r="E4" s="5">
        <v>3</v>
      </c>
      <c r="F4" s="5">
        <v>4</v>
      </c>
      <c r="G4" s="4">
        <v>7</v>
      </c>
      <c r="H4" s="5">
        <v>11</v>
      </c>
      <c r="I4" s="4">
        <v>0.21212122</v>
      </c>
      <c r="J4" s="4">
        <v>0.13333333999999999</v>
      </c>
      <c r="K4" s="4">
        <v>0.33333333999999998</v>
      </c>
      <c r="L4" s="4">
        <v>0.3846154</v>
      </c>
      <c r="M4" s="5">
        <v>1</v>
      </c>
      <c r="N4" s="5">
        <v>0</v>
      </c>
      <c r="O4" s="5">
        <v>0</v>
      </c>
      <c r="P4" s="5">
        <v>0</v>
      </c>
      <c r="Q4" s="5">
        <v>6</v>
      </c>
      <c r="R4" s="5">
        <v>3</v>
      </c>
      <c r="S4" s="1">
        <f t="shared" si="0"/>
        <v>2.460309390909091</v>
      </c>
      <c r="T4" s="6">
        <v>1.5714284999999999</v>
      </c>
      <c r="U4" s="6">
        <v>1</v>
      </c>
      <c r="V4" s="4">
        <v>52.813300000000005</v>
      </c>
      <c r="W4" s="4">
        <v>54.622680000000003</v>
      </c>
      <c r="X4" s="11">
        <v>39.370000000000005</v>
      </c>
      <c r="Y4" s="11">
        <v>119.51</v>
      </c>
      <c r="Z4" s="5">
        <v>7</v>
      </c>
      <c r="AA4" s="5">
        <v>14</v>
      </c>
      <c r="AB4" s="2">
        <v>0.39393939393939392</v>
      </c>
      <c r="AC4" s="2">
        <v>6.6666666666666666E-2</v>
      </c>
      <c r="AD4" s="2">
        <v>0.19047619047619047</v>
      </c>
      <c r="AE4" s="2">
        <v>0.30769230769230771</v>
      </c>
      <c r="AF4" s="3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</row>
    <row r="5" spans="1:37" s="2" customFormat="1" x14ac:dyDescent="0.2">
      <c r="A5" s="10">
        <v>4</v>
      </c>
      <c r="B5" s="5">
        <v>53</v>
      </c>
      <c r="C5" s="5">
        <v>2</v>
      </c>
      <c r="D5" s="5">
        <v>1</v>
      </c>
      <c r="E5" s="5">
        <v>2</v>
      </c>
      <c r="F5" s="5">
        <v>4</v>
      </c>
      <c r="G5" s="4">
        <v>7</v>
      </c>
      <c r="H5" s="5">
        <v>7</v>
      </c>
      <c r="I5" s="4">
        <v>0.21212122</v>
      </c>
      <c r="J5" s="4">
        <v>0</v>
      </c>
      <c r="K5" s="4">
        <v>9.5238100000000006E-2</v>
      </c>
      <c r="L5" s="4">
        <v>7.6923080000000005E-2</v>
      </c>
      <c r="M5" s="5">
        <v>3</v>
      </c>
      <c r="N5" s="5">
        <v>2</v>
      </c>
      <c r="O5" s="5">
        <v>0</v>
      </c>
      <c r="P5" s="5">
        <v>0</v>
      </c>
      <c r="Q5" s="5">
        <v>4</v>
      </c>
      <c r="R5" s="5">
        <v>5</v>
      </c>
      <c r="S5" s="1">
        <f t="shared" si="0"/>
        <v>2.3076620363636362</v>
      </c>
      <c r="T5" s="6">
        <v>1.7142857</v>
      </c>
      <c r="U5" s="6">
        <v>2</v>
      </c>
      <c r="V5" s="4">
        <v>54.317990000000002</v>
      </c>
      <c r="W5" s="4">
        <v>52.824269999999999</v>
      </c>
      <c r="X5" s="11">
        <v>25.88</v>
      </c>
      <c r="Y5" s="11">
        <v>110.62</v>
      </c>
      <c r="Z5" s="5">
        <v>8</v>
      </c>
      <c r="AA5" s="5">
        <v>7</v>
      </c>
      <c r="AB5" s="2">
        <v>0.27272727272727271</v>
      </c>
      <c r="AC5" s="2">
        <v>0</v>
      </c>
      <c r="AD5" s="2">
        <v>4.7619047619047616E-2</v>
      </c>
      <c r="AE5" s="2">
        <v>0</v>
      </c>
      <c r="AF5" s="3">
        <v>4</v>
      </c>
      <c r="AG5" s="2">
        <v>11</v>
      </c>
      <c r="AH5" s="2">
        <v>0.36363636363636365</v>
      </c>
      <c r="AI5" s="2">
        <v>0.13333333333333333</v>
      </c>
      <c r="AJ5" s="2">
        <v>9.5238095238095233E-2</v>
      </c>
      <c r="AK5" s="2">
        <v>7.6923076923076927E-2</v>
      </c>
    </row>
    <row r="6" spans="1:37" s="2" customFormat="1" x14ac:dyDescent="0.2">
      <c r="A6" s="10">
        <v>5</v>
      </c>
      <c r="B6" s="5">
        <v>52</v>
      </c>
      <c r="C6" s="5">
        <v>2</v>
      </c>
      <c r="D6" s="5">
        <v>1</v>
      </c>
      <c r="E6" s="5">
        <v>1</v>
      </c>
      <c r="F6" s="5">
        <v>4</v>
      </c>
      <c r="G6" s="4">
        <v>5</v>
      </c>
      <c r="H6" s="5">
        <v>2</v>
      </c>
      <c r="I6" s="4">
        <v>6.0606062000000002E-2</v>
      </c>
      <c r="J6" s="4">
        <v>0</v>
      </c>
      <c r="K6" s="4">
        <v>0</v>
      </c>
      <c r="L6" s="4">
        <v>0</v>
      </c>
      <c r="M6" s="5">
        <v>0</v>
      </c>
      <c r="N6" s="5">
        <v>0</v>
      </c>
      <c r="O6" s="5">
        <v>1</v>
      </c>
      <c r="P6" s="5">
        <v>0</v>
      </c>
      <c r="Q6" s="5">
        <v>6</v>
      </c>
      <c r="R6" s="5">
        <v>0</v>
      </c>
      <c r="S6" s="1">
        <f t="shared" si="0"/>
        <v>1.1873278238181817</v>
      </c>
      <c r="T6" s="6">
        <v>1.1428571999999999</v>
      </c>
      <c r="U6" s="6">
        <v>1.3333333333333333</v>
      </c>
      <c r="V6" s="4">
        <v>53.553100000000001</v>
      </c>
      <c r="W6" s="4">
        <v>60.792630000000003</v>
      </c>
      <c r="X6" s="11">
        <v>37.659999999999997</v>
      </c>
      <c r="Y6" s="11">
        <v>87.77</v>
      </c>
      <c r="Z6" s="5">
        <v>8</v>
      </c>
      <c r="AA6" s="5">
        <v>7</v>
      </c>
      <c r="AB6" s="2">
        <v>0.21212121212121213</v>
      </c>
      <c r="AC6" s="2">
        <v>6.6666666666666666E-2</v>
      </c>
      <c r="AD6" s="2">
        <v>0.14285714285714285</v>
      </c>
      <c r="AE6" s="2">
        <v>0</v>
      </c>
      <c r="AF6" s="3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</row>
    <row r="7" spans="1:37" x14ac:dyDescent="0.2">
      <c r="A7" s="10">
        <v>6</v>
      </c>
      <c r="B7" s="5">
        <v>74</v>
      </c>
      <c r="C7" s="5">
        <v>2</v>
      </c>
      <c r="D7" s="5">
        <v>2</v>
      </c>
      <c r="E7" s="5">
        <v>2</v>
      </c>
      <c r="F7" s="5">
        <v>3</v>
      </c>
      <c r="G7" s="4">
        <v>7</v>
      </c>
      <c r="H7" s="5">
        <v>12</v>
      </c>
      <c r="I7" s="4">
        <v>0.30303029999999997</v>
      </c>
      <c r="J7" s="4">
        <v>0.13333333999999999</v>
      </c>
      <c r="K7" s="4">
        <v>0.14285714999999999</v>
      </c>
      <c r="L7" s="4">
        <v>0.15384616000000001</v>
      </c>
      <c r="M7" s="5">
        <v>5</v>
      </c>
      <c r="N7" s="5">
        <v>2</v>
      </c>
      <c r="O7" s="5">
        <v>0</v>
      </c>
      <c r="P7" s="5">
        <v>7</v>
      </c>
      <c r="Q7" s="5">
        <v>0</v>
      </c>
      <c r="R7" s="5">
        <v>6</v>
      </c>
      <c r="S7" s="1">
        <f t="shared" si="0"/>
        <v>2.8848242681818181</v>
      </c>
      <c r="T7" s="6">
        <v>1.4285715000000001</v>
      </c>
      <c r="U7" s="6">
        <v>2.3333333333333335</v>
      </c>
      <c r="V7" s="4">
        <v>55.342600000000004</v>
      </c>
      <c r="W7" s="4">
        <v>30.432419999999997</v>
      </c>
      <c r="X7" s="11">
        <v>17.229999999999997</v>
      </c>
      <c r="Y7" s="11">
        <v>153.75</v>
      </c>
      <c r="Z7" s="5">
        <v>6</v>
      </c>
      <c r="AA7" s="5">
        <v>10</v>
      </c>
      <c r="AB7" s="2">
        <v>0.36363636363636365</v>
      </c>
      <c r="AC7" s="2">
        <v>0.13333333333333333</v>
      </c>
      <c r="AD7" s="2">
        <v>4.7619047619047616E-2</v>
      </c>
      <c r="AE7" s="2">
        <v>0</v>
      </c>
      <c r="AF7" s="3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</row>
    <row r="8" spans="1:37" s="2" customFormat="1" x14ac:dyDescent="0.2">
      <c r="A8" s="10">
        <v>7</v>
      </c>
      <c r="B8" s="5">
        <v>64</v>
      </c>
      <c r="C8" s="5">
        <v>2</v>
      </c>
      <c r="D8" s="5">
        <v>2</v>
      </c>
      <c r="E8" s="5">
        <v>2</v>
      </c>
      <c r="F8" s="5">
        <v>4</v>
      </c>
      <c r="G8" s="4">
        <v>10</v>
      </c>
      <c r="H8" s="5">
        <v>3</v>
      </c>
      <c r="I8" s="4">
        <v>9.0909089999999998E-2</v>
      </c>
      <c r="J8" s="4">
        <v>0</v>
      </c>
      <c r="K8" s="4">
        <v>4.7619050000000003E-2</v>
      </c>
      <c r="L8" s="4">
        <v>0</v>
      </c>
      <c r="M8" s="5">
        <v>5</v>
      </c>
      <c r="N8" s="5">
        <v>2</v>
      </c>
      <c r="O8" s="5">
        <v>0</v>
      </c>
      <c r="P8" s="5">
        <v>0</v>
      </c>
      <c r="Q8" s="5">
        <v>4</v>
      </c>
      <c r="R8" s="5">
        <v>1</v>
      </c>
      <c r="S8" s="1">
        <f t="shared" si="0"/>
        <v>2.3762298309090912</v>
      </c>
      <c r="T8" s="6">
        <v>1.7142857</v>
      </c>
      <c r="U8" s="6">
        <v>1.1666666666666667</v>
      </c>
      <c r="V8" s="4">
        <v>52.22193</v>
      </c>
      <c r="W8" s="4">
        <v>53.632649999999998</v>
      </c>
      <c r="X8" s="11">
        <v>47.37</v>
      </c>
      <c r="Y8" s="11">
        <v>91.39</v>
      </c>
      <c r="Z8" s="5">
        <v>4</v>
      </c>
      <c r="AA8" s="5">
        <v>6</v>
      </c>
      <c r="AB8" s="2">
        <v>0.21212121212121213</v>
      </c>
      <c r="AC8" s="2">
        <v>0</v>
      </c>
      <c r="AD8" s="2">
        <v>0.14285714285714285</v>
      </c>
      <c r="AE8" s="2">
        <v>0</v>
      </c>
      <c r="AF8" s="3">
        <v>4</v>
      </c>
      <c r="AG8" s="2">
        <v>17</v>
      </c>
      <c r="AH8" s="2">
        <v>0.21212121212121213</v>
      </c>
      <c r="AI8" s="2">
        <v>0.4</v>
      </c>
      <c r="AJ8" s="2">
        <v>0.5714285714285714</v>
      </c>
      <c r="AK8" s="2">
        <v>0.53846153846153844</v>
      </c>
    </row>
    <row r="9" spans="1:37" s="2" customFormat="1" x14ac:dyDescent="0.2">
      <c r="A9" s="10">
        <v>8</v>
      </c>
      <c r="B9" s="5">
        <v>36</v>
      </c>
      <c r="C9" s="5">
        <v>2</v>
      </c>
      <c r="D9" s="5">
        <v>0</v>
      </c>
      <c r="E9" s="5">
        <v>3</v>
      </c>
      <c r="F9" s="5">
        <v>4</v>
      </c>
      <c r="G9" s="4">
        <v>7</v>
      </c>
      <c r="H9" s="5">
        <v>7</v>
      </c>
      <c r="I9" s="4">
        <v>0.18181818999999999</v>
      </c>
      <c r="J9" s="4">
        <v>0</v>
      </c>
      <c r="K9" s="4">
        <v>0.28571429999999998</v>
      </c>
      <c r="L9" s="4">
        <v>0.15384616000000001</v>
      </c>
      <c r="M9" s="5">
        <v>1</v>
      </c>
      <c r="N9" s="5">
        <v>1</v>
      </c>
      <c r="O9" s="5">
        <v>0</v>
      </c>
      <c r="P9" s="5">
        <v>1</v>
      </c>
      <c r="Q9" s="5">
        <v>3</v>
      </c>
      <c r="R9" s="5">
        <v>3</v>
      </c>
      <c r="S9" s="1">
        <f t="shared" si="0"/>
        <v>2.147398059090909</v>
      </c>
      <c r="T9" s="6">
        <v>1.7142857</v>
      </c>
      <c r="U9" s="6">
        <v>1.1666666666666667</v>
      </c>
      <c r="V9" s="4">
        <v>56.397310000000004</v>
      </c>
      <c r="W9" s="4">
        <v>40.209299999999999</v>
      </c>
      <c r="X9" s="11">
        <v>71.599999999999994</v>
      </c>
      <c r="Y9" s="11">
        <v>145.79000000000002</v>
      </c>
      <c r="Z9" s="5">
        <v>8</v>
      </c>
      <c r="AA9" s="5">
        <v>22</v>
      </c>
      <c r="AB9" s="2">
        <v>0.39393939393939392</v>
      </c>
      <c r="AC9" s="2">
        <v>0.6</v>
      </c>
      <c r="AD9" s="2">
        <v>0.7142857142857143</v>
      </c>
      <c r="AE9" s="2">
        <v>0.84615384615384615</v>
      </c>
      <c r="AF9" s="3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</row>
    <row r="10" spans="1:37" s="2" customFormat="1" x14ac:dyDescent="0.2">
      <c r="A10" s="10">
        <v>9</v>
      </c>
      <c r="B10" s="5">
        <v>78</v>
      </c>
      <c r="C10" s="5">
        <v>2</v>
      </c>
      <c r="D10" s="5">
        <v>2</v>
      </c>
      <c r="E10" s="5">
        <v>2</v>
      </c>
      <c r="F10" s="5">
        <v>4</v>
      </c>
      <c r="G10" s="4">
        <v>4</v>
      </c>
      <c r="H10" s="5">
        <v>8</v>
      </c>
      <c r="I10" s="4">
        <v>0.24242425000000001</v>
      </c>
      <c r="J10" s="4">
        <v>0</v>
      </c>
      <c r="K10" s="4">
        <v>9.5238100000000006E-2</v>
      </c>
      <c r="L10" s="4">
        <v>0</v>
      </c>
      <c r="M10" s="5">
        <v>6</v>
      </c>
      <c r="N10" s="5">
        <v>3</v>
      </c>
      <c r="O10" s="5">
        <v>1</v>
      </c>
      <c r="P10" s="5">
        <v>3</v>
      </c>
      <c r="Q10" s="5">
        <v>5</v>
      </c>
      <c r="R10" s="5">
        <v>3</v>
      </c>
      <c r="S10" s="1">
        <f t="shared" si="0"/>
        <v>2.5761511227272726</v>
      </c>
      <c r="T10" s="6">
        <v>2.5714285000000001</v>
      </c>
      <c r="U10" s="6">
        <v>2.5</v>
      </c>
      <c r="V10" s="4">
        <v>51.385249999999999</v>
      </c>
      <c r="W10" s="4">
        <v>51.096899999999998</v>
      </c>
      <c r="X10" s="11">
        <v>14.619999999999997</v>
      </c>
      <c r="Y10" s="11">
        <v>27.19</v>
      </c>
      <c r="Z10" s="5">
        <v>6</v>
      </c>
      <c r="AA10" s="5">
        <v>10</v>
      </c>
      <c r="AB10" s="2">
        <v>0.21212121212121213</v>
      </c>
      <c r="AC10" s="2">
        <v>6.6666666666666666E-2</v>
      </c>
      <c r="AD10" s="2">
        <v>0.23809523809523808</v>
      </c>
      <c r="AE10" s="2">
        <v>0.23076923076923078</v>
      </c>
      <c r="AF10" s="3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</row>
    <row r="11" spans="1:37" s="2" customFormat="1" x14ac:dyDescent="0.2">
      <c r="A11" s="10">
        <v>10</v>
      </c>
      <c r="B11" s="5">
        <v>41</v>
      </c>
      <c r="C11" s="5">
        <v>2</v>
      </c>
      <c r="D11" s="5">
        <v>1</v>
      </c>
      <c r="E11" s="5">
        <v>3</v>
      </c>
      <c r="F11" s="5">
        <v>4</v>
      </c>
      <c r="G11" s="4">
        <v>7</v>
      </c>
      <c r="H11" s="5">
        <v>14</v>
      </c>
      <c r="I11" s="4">
        <v>0.33333333999999998</v>
      </c>
      <c r="J11" s="4">
        <v>6.6666669999999997E-2</v>
      </c>
      <c r="K11" s="4">
        <v>0.19047620000000001</v>
      </c>
      <c r="L11" s="4">
        <v>0.3846154</v>
      </c>
      <c r="M11" s="5">
        <v>1</v>
      </c>
      <c r="N11" s="5">
        <v>0</v>
      </c>
      <c r="O11" s="5">
        <v>0</v>
      </c>
      <c r="P11" s="5">
        <v>1</v>
      </c>
      <c r="Q11" s="5">
        <v>3</v>
      </c>
      <c r="R11" s="5">
        <v>0</v>
      </c>
      <c r="S11" s="1">
        <f t="shared" si="0"/>
        <v>2.725008328181818</v>
      </c>
      <c r="T11" s="6">
        <v>2</v>
      </c>
      <c r="U11" s="6">
        <v>2</v>
      </c>
      <c r="V11" s="4">
        <v>54.497480000000003</v>
      </c>
      <c r="W11" s="4">
        <v>55.77364</v>
      </c>
      <c r="X11" s="11">
        <v>32.43</v>
      </c>
      <c r="Y11" s="11">
        <v>110.32</v>
      </c>
      <c r="Z11" s="5">
        <v>7</v>
      </c>
      <c r="AA11" s="5">
        <v>15</v>
      </c>
      <c r="AB11" s="2">
        <v>0.45454545454545453</v>
      </c>
      <c r="AC11" s="2">
        <v>0.2</v>
      </c>
      <c r="AD11" s="2">
        <v>0.33333333333333331</v>
      </c>
      <c r="AE11" s="2">
        <v>0</v>
      </c>
      <c r="AF11" s="3"/>
    </row>
    <row r="12" spans="1:37" s="2" customFormat="1" x14ac:dyDescent="0.2">
      <c r="A12" s="10">
        <v>11</v>
      </c>
      <c r="B12" s="5">
        <v>42</v>
      </c>
      <c r="C12" s="5">
        <v>2</v>
      </c>
      <c r="D12" s="5">
        <v>1</v>
      </c>
      <c r="E12" s="5">
        <v>3</v>
      </c>
      <c r="F12" s="5">
        <v>4</v>
      </c>
      <c r="G12" s="4">
        <v>8</v>
      </c>
      <c r="H12" s="5">
        <v>12</v>
      </c>
      <c r="I12" s="4">
        <v>0.33333333999999998</v>
      </c>
      <c r="J12" s="4">
        <v>0.13333333999999999</v>
      </c>
      <c r="K12" s="4">
        <v>0.33333333999999998</v>
      </c>
      <c r="L12" s="4">
        <v>0.46153845999999998</v>
      </c>
      <c r="M12" s="5">
        <v>1</v>
      </c>
      <c r="N12" s="5">
        <v>1</v>
      </c>
      <c r="O12" s="5">
        <v>0</v>
      </c>
      <c r="P12" s="5">
        <v>1</v>
      </c>
      <c r="Q12" s="5">
        <v>1</v>
      </c>
      <c r="R12" s="5">
        <v>4</v>
      </c>
      <c r="S12" s="1">
        <f t="shared" si="0"/>
        <v>2.7510489527272726</v>
      </c>
      <c r="T12" s="6">
        <v>2</v>
      </c>
      <c r="U12" s="6">
        <v>2</v>
      </c>
      <c r="V12" s="4">
        <v>46.01332</v>
      </c>
      <c r="W12" s="4">
        <v>33.028579999999998</v>
      </c>
      <c r="X12" s="11">
        <v>39.67</v>
      </c>
      <c r="Y12" s="11">
        <v>116.72999999999999</v>
      </c>
      <c r="Z12" s="5">
        <v>10</v>
      </c>
      <c r="AA12" s="5">
        <v>34</v>
      </c>
      <c r="AB12" s="2">
        <v>0.75757575757575757</v>
      </c>
      <c r="AC12" s="2">
        <v>0.8666666666666667</v>
      </c>
      <c r="AD12" s="2">
        <v>0.8571428571428571</v>
      </c>
      <c r="AE12" s="2">
        <v>1</v>
      </c>
      <c r="AF12" s="3"/>
    </row>
    <row r="13" spans="1:37" s="2" customFormat="1" x14ac:dyDescent="0.2">
      <c r="A13" s="10">
        <v>12</v>
      </c>
      <c r="B13" s="5">
        <v>52</v>
      </c>
      <c r="C13" s="5">
        <v>2</v>
      </c>
      <c r="D13" s="5">
        <v>1</v>
      </c>
      <c r="E13" s="5">
        <v>3</v>
      </c>
      <c r="F13" s="5">
        <v>4</v>
      </c>
      <c r="G13" s="4">
        <v>4</v>
      </c>
      <c r="H13" s="5">
        <v>7</v>
      </c>
      <c r="I13" s="4">
        <v>0.15151516000000001</v>
      </c>
      <c r="J13" s="4">
        <v>6.6666669999999997E-2</v>
      </c>
      <c r="K13" s="4">
        <v>9.5238100000000006E-2</v>
      </c>
      <c r="L13" s="4">
        <v>7.6923080000000005E-2</v>
      </c>
      <c r="M13" s="5">
        <v>0</v>
      </c>
      <c r="N13" s="5">
        <v>0</v>
      </c>
      <c r="O13" s="5">
        <v>0</v>
      </c>
      <c r="P13" s="5">
        <v>0</v>
      </c>
      <c r="Q13" s="5">
        <v>4</v>
      </c>
      <c r="R13" s="5">
        <v>2</v>
      </c>
      <c r="S13" s="1">
        <f t="shared" si="0"/>
        <v>1.6718493645454544</v>
      </c>
      <c r="T13" s="6">
        <v>1.7142857</v>
      </c>
      <c r="U13" s="6">
        <v>1.3333333333333333</v>
      </c>
      <c r="V13" s="4">
        <v>45.412280000000003</v>
      </c>
      <c r="W13" s="4">
        <v>58.484369999999998</v>
      </c>
      <c r="X13" s="11">
        <v>24.34</v>
      </c>
      <c r="Y13" s="11">
        <v>79.78</v>
      </c>
      <c r="Z13" s="5">
        <v>1</v>
      </c>
      <c r="AA13" s="5">
        <v>6</v>
      </c>
      <c r="AB13" s="2">
        <v>0.27272727272727271</v>
      </c>
      <c r="AC13" s="2">
        <v>0</v>
      </c>
      <c r="AD13" s="2">
        <v>0</v>
      </c>
      <c r="AE13" s="2">
        <v>0</v>
      </c>
      <c r="AF13" s="3"/>
    </row>
    <row r="14" spans="1:37" s="2" customFormat="1" x14ac:dyDescent="0.2">
      <c r="A14" s="10">
        <v>13</v>
      </c>
      <c r="B14" s="5">
        <v>81</v>
      </c>
      <c r="C14" s="5">
        <v>2</v>
      </c>
      <c r="D14" s="5">
        <v>2</v>
      </c>
      <c r="E14" s="5">
        <v>1</v>
      </c>
      <c r="F14" s="5">
        <v>4</v>
      </c>
      <c r="G14" s="4">
        <v>10</v>
      </c>
      <c r="H14" s="5">
        <v>11</v>
      </c>
      <c r="I14" s="4">
        <v>0.121212125</v>
      </c>
      <c r="J14" s="4">
        <v>0.13333333999999999</v>
      </c>
      <c r="K14" s="4">
        <v>0.47619048000000003</v>
      </c>
      <c r="L14" s="4">
        <v>0</v>
      </c>
      <c r="M14" s="5">
        <v>8</v>
      </c>
      <c r="N14" s="5">
        <v>3</v>
      </c>
      <c r="O14" s="5">
        <v>1</v>
      </c>
      <c r="P14" s="5">
        <v>5</v>
      </c>
      <c r="Q14" s="5">
        <v>4</v>
      </c>
      <c r="R14" s="5">
        <v>6</v>
      </c>
      <c r="S14" s="1">
        <f t="shared" si="0"/>
        <v>3.5209759950000001</v>
      </c>
      <c r="T14" s="6">
        <v>2.7142856000000002</v>
      </c>
      <c r="U14" s="6">
        <v>2.3333333333333335</v>
      </c>
      <c r="V14" s="4">
        <v>36.27843</v>
      </c>
      <c r="W14" s="4">
        <v>52.644739999999999</v>
      </c>
      <c r="X14" s="11">
        <v>67.11</v>
      </c>
      <c r="Y14" s="11">
        <v>125.47</v>
      </c>
      <c r="Z14" s="5">
        <v>8</v>
      </c>
      <c r="AA14" s="5">
        <v>15</v>
      </c>
      <c r="AB14" s="2">
        <v>0.21212121212121213</v>
      </c>
      <c r="AC14" s="2">
        <v>0.33333333333333331</v>
      </c>
      <c r="AD14" s="2">
        <v>0.7142857142857143</v>
      </c>
      <c r="AE14" s="2">
        <v>0.46153846153846156</v>
      </c>
      <c r="AF14" s="3">
        <v>7</v>
      </c>
      <c r="AG14" s="2">
        <v>7</v>
      </c>
      <c r="AH14" s="2">
        <v>0.15151515151515152</v>
      </c>
      <c r="AI14" s="2">
        <v>0</v>
      </c>
      <c r="AJ14" s="2">
        <v>0.23809523809523808</v>
      </c>
      <c r="AK14" s="2">
        <v>0</v>
      </c>
    </row>
    <row r="15" spans="1:37" s="2" customFormat="1" x14ac:dyDescent="0.2">
      <c r="A15" s="10">
        <v>14</v>
      </c>
      <c r="B15" s="5">
        <v>61</v>
      </c>
      <c r="C15" s="5">
        <v>2</v>
      </c>
      <c r="D15" s="5">
        <v>1</v>
      </c>
      <c r="E15" s="5">
        <v>1</v>
      </c>
      <c r="F15" s="5">
        <v>4</v>
      </c>
      <c r="G15" s="4">
        <v>10</v>
      </c>
      <c r="H15" s="5">
        <v>10</v>
      </c>
      <c r="I15" s="4">
        <v>0.45454547000000001</v>
      </c>
      <c r="J15" s="4">
        <v>6.6666669999999997E-2</v>
      </c>
      <c r="K15" s="4">
        <v>0</v>
      </c>
      <c r="L15" s="4">
        <v>0</v>
      </c>
      <c r="M15" s="5">
        <v>0</v>
      </c>
      <c r="N15" s="5">
        <v>1</v>
      </c>
      <c r="O15" s="5">
        <v>0</v>
      </c>
      <c r="P15" s="5">
        <v>2</v>
      </c>
      <c r="Q15" s="5">
        <v>5</v>
      </c>
      <c r="R15" s="5">
        <v>2</v>
      </c>
      <c r="S15" s="1">
        <f t="shared" si="0"/>
        <v>2.4110192854545454</v>
      </c>
      <c r="T15" s="6">
        <v>1.5714284999999999</v>
      </c>
      <c r="U15" s="6">
        <v>1.5</v>
      </c>
      <c r="V15" s="4">
        <v>49.271230000000003</v>
      </c>
      <c r="W15" s="4">
        <v>35.604779999999998</v>
      </c>
      <c r="X15" s="11">
        <v>27.5</v>
      </c>
      <c r="Y15" s="11">
        <v>116.30000000000001</v>
      </c>
      <c r="Z15" s="5">
        <v>8</v>
      </c>
      <c r="AA15" s="5">
        <v>35</v>
      </c>
      <c r="AB15" s="2">
        <v>0.90909090909090906</v>
      </c>
      <c r="AC15" s="2">
        <v>0.73333333333333328</v>
      </c>
      <c r="AD15" s="2">
        <v>0.8571428571428571</v>
      </c>
      <c r="AE15" s="2">
        <v>0.84615384615384615</v>
      </c>
      <c r="AF15" s="3"/>
    </row>
    <row r="16" spans="1:37" s="2" customFormat="1" x14ac:dyDescent="0.2">
      <c r="A16" s="10">
        <v>15</v>
      </c>
      <c r="B16" s="5">
        <v>69</v>
      </c>
      <c r="C16" s="5">
        <v>2</v>
      </c>
      <c r="D16" s="5">
        <v>2</v>
      </c>
      <c r="E16" s="5">
        <v>2</v>
      </c>
      <c r="F16" s="5">
        <v>4</v>
      </c>
      <c r="G16" s="4">
        <v>2</v>
      </c>
      <c r="H16" s="5">
        <v>2</v>
      </c>
      <c r="I16" s="4">
        <v>0</v>
      </c>
      <c r="J16" s="4">
        <v>0</v>
      </c>
      <c r="K16" s="4">
        <v>0.23809524000000001</v>
      </c>
      <c r="L16" s="4">
        <v>0</v>
      </c>
      <c r="M16" s="5">
        <v>2</v>
      </c>
      <c r="N16" s="5">
        <v>0</v>
      </c>
      <c r="O16" s="5">
        <v>2</v>
      </c>
      <c r="P16" s="5">
        <v>4</v>
      </c>
      <c r="Q16" s="5">
        <v>0</v>
      </c>
      <c r="R16" s="5">
        <v>4</v>
      </c>
      <c r="S16" s="1">
        <f t="shared" si="0"/>
        <v>1.2943722945454545</v>
      </c>
      <c r="T16" s="6">
        <v>1.7142857</v>
      </c>
      <c r="U16" s="6">
        <v>2.1666666666666665</v>
      </c>
      <c r="V16" s="4">
        <v>52.319180000000003</v>
      </c>
      <c r="W16" s="4">
        <v>31.90429</v>
      </c>
      <c r="X16" s="11">
        <v>26.200000000000003</v>
      </c>
      <c r="Y16" s="11">
        <v>71.06</v>
      </c>
      <c r="Z16" s="5">
        <v>8</v>
      </c>
      <c r="AA16" s="5">
        <v>26</v>
      </c>
      <c r="AB16" s="2">
        <v>0.63636363636363635</v>
      </c>
      <c r="AC16" s="2">
        <v>0.6</v>
      </c>
      <c r="AD16" s="2">
        <v>0.66666666666666663</v>
      </c>
      <c r="AE16" s="2">
        <v>0.84615384615384615</v>
      </c>
      <c r="AF16" s="3">
        <v>3</v>
      </c>
      <c r="AG16" s="2">
        <v>5</v>
      </c>
      <c r="AH16" s="2">
        <v>6.0606060606060608E-2</v>
      </c>
      <c r="AI16" s="2">
        <v>0</v>
      </c>
      <c r="AJ16" s="2">
        <v>0.19047619047619047</v>
      </c>
      <c r="AK16" s="2">
        <v>0</v>
      </c>
    </row>
    <row r="17" spans="1:37" x14ac:dyDescent="0.2">
      <c r="A17" s="10">
        <v>16</v>
      </c>
      <c r="B17" s="5">
        <v>67</v>
      </c>
      <c r="C17" s="5">
        <v>2</v>
      </c>
      <c r="D17" s="5">
        <v>1</v>
      </c>
      <c r="E17" s="5">
        <v>2</v>
      </c>
      <c r="F17" s="5">
        <v>4</v>
      </c>
      <c r="G17" s="4">
        <v>7</v>
      </c>
      <c r="H17" s="5">
        <v>8</v>
      </c>
      <c r="I17" s="4">
        <v>0.24242425000000001</v>
      </c>
      <c r="J17" s="4">
        <v>6.6666669999999997E-2</v>
      </c>
      <c r="K17" s="4">
        <v>9.5238100000000006E-2</v>
      </c>
      <c r="L17" s="4">
        <v>7.6923080000000005E-2</v>
      </c>
      <c r="M17" s="5">
        <v>6</v>
      </c>
      <c r="N17" s="5">
        <v>2</v>
      </c>
      <c r="O17" s="5">
        <v>0</v>
      </c>
      <c r="P17" s="5">
        <v>1</v>
      </c>
      <c r="Q17" s="5">
        <v>6</v>
      </c>
      <c r="R17" s="5">
        <v>1</v>
      </c>
      <c r="S17" s="1">
        <f t="shared" si="0"/>
        <v>2.6801138272727272</v>
      </c>
      <c r="T17" s="6">
        <v>1.2857143</v>
      </c>
      <c r="U17" s="6">
        <v>1.5</v>
      </c>
      <c r="V17" s="4">
        <v>53.795730000000006</v>
      </c>
      <c r="W17" s="4">
        <v>57.92257</v>
      </c>
      <c r="X17" s="11">
        <v>24.81</v>
      </c>
      <c r="Y17" s="11">
        <v>64.290000000000006</v>
      </c>
      <c r="Z17" s="5">
        <v>4</v>
      </c>
      <c r="AA17" s="5">
        <v>7</v>
      </c>
      <c r="AB17" s="2">
        <v>0.24242424242424243</v>
      </c>
      <c r="AC17" s="2">
        <v>0</v>
      </c>
      <c r="AD17" s="2">
        <v>9.5238095238095233E-2</v>
      </c>
      <c r="AE17" s="2">
        <v>7.6923076923076927E-2</v>
      </c>
      <c r="AF17" s="3">
        <v>1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</row>
    <row r="18" spans="1:37" x14ac:dyDescent="0.2">
      <c r="A18" s="10">
        <v>17</v>
      </c>
      <c r="B18" s="5">
        <v>73</v>
      </c>
      <c r="C18" s="5">
        <v>2</v>
      </c>
      <c r="D18" s="5">
        <v>2</v>
      </c>
      <c r="E18" s="5">
        <v>2</v>
      </c>
      <c r="F18" s="5">
        <v>4</v>
      </c>
      <c r="G18" s="4">
        <v>8</v>
      </c>
      <c r="H18" s="5">
        <v>22</v>
      </c>
      <c r="I18" s="4">
        <v>0.54545456000000003</v>
      </c>
      <c r="J18" s="4">
        <v>0.53333335999999998</v>
      </c>
      <c r="K18" s="4">
        <v>0.61904764000000001</v>
      </c>
      <c r="L18" s="4">
        <v>0.53846156999999994</v>
      </c>
      <c r="M18" s="5">
        <v>0</v>
      </c>
      <c r="N18" s="5">
        <v>1</v>
      </c>
      <c r="O18" s="5">
        <v>2</v>
      </c>
      <c r="P18" s="5">
        <v>5</v>
      </c>
      <c r="Q18" s="5">
        <v>1</v>
      </c>
      <c r="R18" s="5">
        <v>5</v>
      </c>
      <c r="S18" s="1">
        <f t="shared" si="0"/>
        <v>3.7487542845454551</v>
      </c>
      <c r="T18" s="6">
        <v>3.1428569999999998</v>
      </c>
      <c r="U18" s="6">
        <v>1.5</v>
      </c>
      <c r="V18" s="4">
        <v>62.257940000000005</v>
      </c>
      <c r="W18" s="4">
        <v>26.074829999999999</v>
      </c>
      <c r="X18" s="11">
        <v>15.850000000000001</v>
      </c>
      <c r="Y18" s="11">
        <v>64.2</v>
      </c>
      <c r="Z18" s="5">
        <v>6</v>
      </c>
      <c r="AA18" s="5">
        <v>27</v>
      </c>
      <c r="AB18" s="2">
        <v>0.63636363636363635</v>
      </c>
      <c r="AC18" s="2">
        <v>0.53333333333333333</v>
      </c>
      <c r="AD18" s="2">
        <v>0.61904761904761907</v>
      </c>
      <c r="AE18" s="2">
        <v>0.92307692307692313</v>
      </c>
      <c r="AF18" s="3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</row>
    <row r="19" spans="1:37" s="2" customFormat="1" x14ac:dyDescent="0.2">
      <c r="A19" s="10">
        <v>18</v>
      </c>
      <c r="B19" s="5">
        <v>46</v>
      </c>
      <c r="C19" s="5">
        <v>2</v>
      </c>
      <c r="D19" s="5">
        <v>1</v>
      </c>
      <c r="E19" s="5">
        <v>2</v>
      </c>
      <c r="F19" s="5">
        <v>3</v>
      </c>
      <c r="G19" s="4">
        <v>6</v>
      </c>
      <c r="H19" s="5">
        <v>16</v>
      </c>
      <c r="I19" s="4">
        <v>0.33333333999999998</v>
      </c>
      <c r="J19" s="4">
        <v>0.26666667999999999</v>
      </c>
      <c r="K19" s="4">
        <v>0.47619048000000003</v>
      </c>
      <c r="L19" s="4">
        <v>0</v>
      </c>
      <c r="M19" s="5">
        <v>2</v>
      </c>
      <c r="N19" s="5">
        <v>1</v>
      </c>
      <c r="O19" s="5">
        <v>0</v>
      </c>
      <c r="P19" s="5">
        <v>1</v>
      </c>
      <c r="Q19" s="5">
        <v>6</v>
      </c>
      <c r="R19" s="5">
        <v>1</v>
      </c>
      <c r="S19" s="1">
        <f t="shared" si="0"/>
        <v>2.825108227272727</v>
      </c>
      <c r="T19" s="6">
        <v>2.1428569999999998</v>
      </c>
      <c r="U19" s="6">
        <v>1</v>
      </c>
      <c r="V19" s="4">
        <v>54.835830000000001</v>
      </c>
      <c r="W19" s="4">
        <v>59.776600000000002</v>
      </c>
      <c r="X19" s="11">
        <v>17.23</v>
      </c>
      <c r="Y19" s="11">
        <v>75.47</v>
      </c>
      <c r="Z19" s="5">
        <v>7</v>
      </c>
      <c r="AA19" s="5">
        <v>14</v>
      </c>
      <c r="AB19" s="2">
        <v>0.24242424242424243</v>
      </c>
      <c r="AC19" s="2">
        <v>0.26666666666666666</v>
      </c>
      <c r="AD19" s="2">
        <v>0.33333333333333331</v>
      </c>
      <c r="AE19" s="2">
        <v>0</v>
      </c>
      <c r="AF19" s="3">
        <v>1</v>
      </c>
      <c r="AG19" s="2">
        <v>2</v>
      </c>
      <c r="AH19" s="2">
        <v>6.0606060606060608E-2</v>
      </c>
      <c r="AI19" s="2">
        <v>0</v>
      </c>
      <c r="AJ19" s="2">
        <v>0</v>
      </c>
      <c r="AK19" s="2">
        <v>0</v>
      </c>
    </row>
    <row r="20" spans="1:37" x14ac:dyDescent="0.2">
      <c r="A20" s="10">
        <v>19</v>
      </c>
      <c r="B20" s="5">
        <v>60</v>
      </c>
      <c r="C20" s="5">
        <v>2</v>
      </c>
      <c r="D20" s="5">
        <v>1</v>
      </c>
      <c r="E20" s="5">
        <v>3</v>
      </c>
      <c r="F20" s="5">
        <v>4</v>
      </c>
      <c r="G20" s="4">
        <v>8</v>
      </c>
      <c r="H20" s="5">
        <v>30</v>
      </c>
      <c r="I20" s="4">
        <v>0.60606059999999995</v>
      </c>
      <c r="J20" s="4">
        <v>0.73333334999999999</v>
      </c>
      <c r="K20" s="4">
        <v>0.80952380000000002</v>
      </c>
      <c r="L20" s="4">
        <v>0.53846156999999994</v>
      </c>
      <c r="M20" s="5">
        <v>6</v>
      </c>
      <c r="N20" s="5">
        <v>3</v>
      </c>
      <c r="O20" s="5">
        <v>0</v>
      </c>
      <c r="P20" s="5">
        <v>2</v>
      </c>
      <c r="Q20" s="5">
        <v>3</v>
      </c>
      <c r="R20" s="5">
        <v>3</v>
      </c>
      <c r="S20" s="1">
        <f t="shared" si="0"/>
        <v>5.1533981200000003</v>
      </c>
      <c r="T20" s="6">
        <v>3</v>
      </c>
      <c r="U20" s="6">
        <v>3</v>
      </c>
      <c r="V20" s="4">
        <v>33.025109999999998</v>
      </c>
      <c r="W20" s="4">
        <v>56.543709999999997</v>
      </c>
      <c r="X20" s="11">
        <v>23.69</v>
      </c>
      <c r="Y20" s="11">
        <v>97.73</v>
      </c>
      <c r="Z20" s="5">
        <v>8</v>
      </c>
      <c r="AA20" s="5">
        <v>29</v>
      </c>
      <c r="AB20" s="2">
        <v>0.60606060606060608</v>
      </c>
      <c r="AC20" s="2">
        <v>0.8</v>
      </c>
      <c r="AD20" s="2">
        <v>0.66666666666666663</v>
      </c>
      <c r="AE20" s="2">
        <v>0.61538461538461542</v>
      </c>
      <c r="AF20" s="3">
        <v>5</v>
      </c>
      <c r="AG20" s="2">
        <v>11</v>
      </c>
      <c r="AH20" s="2">
        <v>0.33333333333333331</v>
      </c>
      <c r="AI20" s="2">
        <v>0</v>
      </c>
      <c r="AJ20" s="2">
        <v>0.19047619047619047</v>
      </c>
      <c r="AK20" s="2">
        <v>0.15384615384615385</v>
      </c>
    </row>
    <row r="21" spans="1:37" x14ac:dyDescent="0.2">
      <c r="A21" s="10">
        <v>20</v>
      </c>
      <c r="B21" s="5">
        <v>51</v>
      </c>
      <c r="C21" s="5">
        <v>1</v>
      </c>
      <c r="D21" s="5">
        <v>1</v>
      </c>
      <c r="E21" s="5">
        <v>3</v>
      </c>
      <c r="F21" s="5">
        <v>4</v>
      </c>
      <c r="G21" s="4">
        <v>2</v>
      </c>
      <c r="H21" s="5">
        <v>8</v>
      </c>
      <c r="I21" s="4">
        <v>0.21212122</v>
      </c>
      <c r="J21" s="4">
        <v>0</v>
      </c>
      <c r="K21" s="4">
        <v>9.5238100000000006E-2</v>
      </c>
      <c r="L21" s="4">
        <v>7.6923080000000005E-2</v>
      </c>
      <c r="M21" s="5">
        <v>2</v>
      </c>
      <c r="N21" s="5">
        <v>1</v>
      </c>
      <c r="O21" s="5">
        <v>0</v>
      </c>
      <c r="P21" s="5">
        <v>0</v>
      </c>
      <c r="Q21" s="5">
        <v>6</v>
      </c>
      <c r="R21" s="5">
        <v>3</v>
      </c>
      <c r="S21" s="1">
        <f t="shared" si="0"/>
        <v>1.8531165818181818</v>
      </c>
      <c r="T21" s="6">
        <v>1.5714284999999999</v>
      </c>
      <c r="U21" s="6">
        <v>1.5</v>
      </c>
      <c r="V21" s="4">
        <v>51.500570000000003</v>
      </c>
      <c r="W21" s="4">
        <v>52.901440000000001</v>
      </c>
      <c r="X21" s="11">
        <v>17.560000000000002</v>
      </c>
      <c r="Y21" s="11">
        <v>72.009999999999991</v>
      </c>
      <c r="Z21" s="5">
        <v>4</v>
      </c>
      <c r="AA21" s="5">
        <v>19</v>
      </c>
      <c r="AB21" s="2">
        <v>0.42424242424242425</v>
      </c>
      <c r="AC21" s="2">
        <v>0.46666666666666667</v>
      </c>
      <c r="AD21" s="2">
        <v>0.47619047619047616</v>
      </c>
      <c r="AE21" s="2">
        <v>0.23076923076923078</v>
      </c>
    </row>
    <row r="22" spans="1:37" s="2" customFormat="1" x14ac:dyDescent="0.2">
      <c r="A22" s="10">
        <v>21</v>
      </c>
      <c r="B22" s="5">
        <v>61</v>
      </c>
      <c r="C22" s="5">
        <v>2</v>
      </c>
      <c r="D22" s="5">
        <v>1</v>
      </c>
      <c r="E22" s="5">
        <v>3</v>
      </c>
      <c r="F22" s="5">
        <v>3</v>
      </c>
      <c r="G22" s="4">
        <v>6</v>
      </c>
      <c r="H22" s="5">
        <v>15</v>
      </c>
      <c r="I22" s="4">
        <v>0.3939394</v>
      </c>
      <c r="J22" s="4">
        <v>0.33333333999999998</v>
      </c>
      <c r="K22" s="4">
        <v>0.38095240000000002</v>
      </c>
      <c r="L22" s="4">
        <v>0.76923079999999999</v>
      </c>
      <c r="M22" s="5">
        <v>0</v>
      </c>
      <c r="N22" s="5">
        <v>0</v>
      </c>
      <c r="O22" s="5">
        <v>0</v>
      </c>
      <c r="P22" s="5">
        <v>0</v>
      </c>
      <c r="Q22" s="5">
        <v>2</v>
      </c>
      <c r="R22" s="5">
        <v>0</v>
      </c>
      <c r="S22" s="1">
        <f t="shared" si="0"/>
        <v>2.6252232672727271</v>
      </c>
      <c r="T22" s="6">
        <v>1.5714284999999999</v>
      </c>
      <c r="U22" s="6">
        <v>2.5</v>
      </c>
      <c r="V22" s="4">
        <v>46.875830000000001</v>
      </c>
      <c r="W22" s="4">
        <v>48.23057</v>
      </c>
      <c r="X22" s="11">
        <v>38.54</v>
      </c>
      <c r="Y22" s="11">
        <v>111.1</v>
      </c>
      <c r="Z22" s="5">
        <v>5</v>
      </c>
      <c r="AA22" s="5">
        <v>14</v>
      </c>
      <c r="AB22" s="2">
        <v>0.27272727272727271</v>
      </c>
      <c r="AC22" s="2">
        <v>0.2</v>
      </c>
      <c r="AD22" s="2">
        <v>0.23809523809523808</v>
      </c>
      <c r="AE22" s="2">
        <v>0.23076923076923078</v>
      </c>
      <c r="AF22" s="3"/>
    </row>
    <row r="23" spans="1:37" x14ac:dyDescent="0.2">
      <c r="A23" s="10">
        <v>22</v>
      </c>
      <c r="B23" s="5">
        <v>37</v>
      </c>
      <c r="C23" s="5">
        <v>2</v>
      </c>
      <c r="D23" s="5">
        <v>1</v>
      </c>
      <c r="E23" s="5">
        <v>2</v>
      </c>
      <c r="F23" s="5">
        <v>3</v>
      </c>
      <c r="G23" s="4">
        <v>2</v>
      </c>
      <c r="H23" s="5">
        <v>2</v>
      </c>
      <c r="I23" s="4">
        <v>6.0606062000000002E-2</v>
      </c>
      <c r="J23" s="4">
        <v>0</v>
      </c>
      <c r="K23" s="4">
        <v>0</v>
      </c>
      <c r="L23" s="4">
        <v>0</v>
      </c>
      <c r="M23" s="5">
        <v>0</v>
      </c>
      <c r="N23" s="5">
        <v>0</v>
      </c>
      <c r="O23" s="5">
        <v>0</v>
      </c>
      <c r="P23" s="5">
        <v>1</v>
      </c>
      <c r="Q23" s="5">
        <v>6</v>
      </c>
      <c r="R23" s="5">
        <v>0</v>
      </c>
      <c r="S23" s="1">
        <f t="shared" si="0"/>
        <v>0.82369146018181816</v>
      </c>
      <c r="T23" s="6">
        <v>2.1428569999999998</v>
      </c>
      <c r="U23" s="6">
        <v>1</v>
      </c>
      <c r="V23" s="4">
        <v>56.577060000000003</v>
      </c>
      <c r="W23" s="4">
        <v>60.757809999999999</v>
      </c>
      <c r="X23" s="11">
        <v>51.01</v>
      </c>
      <c r="Y23" s="11">
        <v>90.22999999999999</v>
      </c>
      <c r="Z23" s="5"/>
      <c r="AA23" s="5"/>
    </row>
    <row r="24" spans="1:37" x14ac:dyDescent="0.2">
      <c r="A24" s="10">
        <v>23</v>
      </c>
      <c r="B24" s="5">
        <v>31</v>
      </c>
      <c r="C24" s="5">
        <v>2</v>
      </c>
      <c r="D24" s="5">
        <v>1</v>
      </c>
      <c r="E24" s="5">
        <v>2</v>
      </c>
      <c r="F24" s="5">
        <v>4</v>
      </c>
      <c r="G24" s="4">
        <v>7</v>
      </c>
      <c r="H24" s="5">
        <v>15</v>
      </c>
      <c r="I24" s="4">
        <v>0.42424244</v>
      </c>
      <c r="J24" s="4">
        <v>0.33333333999999998</v>
      </c>
      <c r="K24" s="4">
        <v>0.28571429999999998</v>
      </c>
      <c r="L24" s="4">
        <v>7.6923080000000005E-2</v>
      </c>
      <c r="M24" s="5">
        <v>0</v>
      </c>
      <c r="N24" s="5">
        <v>1</v>
      </c>
      <c r="O24" s="5">
        <v>0</v>
      </c>
      <c r="P24" s="5">
        <v>4</v>
      </c>
      <c r="Q24" s="5">
        <v>3</v>
      </c>
      <c r="R24" s="5">
        <v>0</v>
      </c>
      <c r="S24" s="1">
        <f t="shared" si="0"/>
        <v>2.7382011963636361</v>
      </c>
      <c r="T24" s="6">
        <v>2.1428569999999998</v>
      </c>
      <c r="U24" s="6">
        <v>2.1666666666666665</v>
      </c>
      <c r="V24" s="4">
        <v>41.847700000000003</v>
      </c>
      <c r="W24" s="4">
        <v>42.524979999999999</v>
      </c>
      <c r="X24" s="11">
        <v>59.04</v>
      </c>
      <c r="Y24" s="11">
        <v>123.21</v>
      </c>
      <c r="Z24" s="5">
        <v>10</v>
      </c>
      <c r="AA24" s="5">
        <v>20</v>
      </c>
      <c r="AB24" s="2">
        <v>0.5757575757575758</v>
      </c>
      <c r="AC24" s="2">
        <v>0.46666666666666667</v>
      </c>
      <c r="AD24" s="2">
        <v>0.2857142857142857</v>
      </c>
      <c r="AE24" s="2">
        <v>0.30769230769230771</v>
      </c>
    </row>
    <row r="25" spans="1:37" s="2" customFormat="1" x14ac:dyDescent="0.2">
      <c r="A25" s="10">
        <v>24</v>
      </c>
      <c r="B25" s="5">
        <v>42</v>
      </c>
      <c r="C25" s="5">
        <v>2</v>
      </c>
      <c r="D25" s="5">
        <v>1</v>
      </c>
      <c r="E25" s="5">
        <v>3</v>
      </c>
      <c r="F25" s="5">
        <v>3</v>
      </c>
      <c r="G25" s="4">
        <v>2</v>
      </c>
      <c r="H25" s="5">
        <v>7</v>
      </c>
      <c r="I25" s="4">
        <v>0.18181818999999999</v>
      </c>
      <c r="J25" s="4">
        <v>0</v>
      </c>
      <c r="K25" s="4">
        <v>9.5238100000000006E-2</v>
      </c>
      <c r="L25" s="4">
        <v>0</v>
      </c>
      <c r="M25" s="5">
        <v>0</v>
      </c>
      <c r="N25" s="5">
        <v>0</v>
      </c>
      <c r="O25" s="5">
        <v>0</v>
      </c>
      <c r="P25" s="5">
        <v>2</v>
      </c>
      <c r="Q25" s="5">
        <v>3</v>
      </c>
      <c r="R25" s="5">
        <v>3</v>
      </c>
      <c r="S25" s="1">
        <f t="shared" si="0"/>
        <v>1.3888232990909091</v>
      </c>
      <c r="T25" s="6">
        <v>2.7142856000000002</v>
      </c>
      <c r="U25" s="6">
        <v>2</v>
      </c>
      <c r="V25" s="4">
        <v>42.130900000000004</v>
      </c>
      <c r="W25" s="4">
        <v>55.144599999999997</v>
      </c>
      <c r="X25" s="11">
        <v>34.57</v>
      </c>
      <c r="Y25" s="11">
        <v>90.29</v>
      </c>
      <c r="Z25" s="5">
        <v>1</v>
      </c>
      <c r="AA25" s="5">
        <v>4</v>
      </c>
      <c r="AB25" s="2">
        <v>6.0606060606060608E-2</v>
      </c>
      <c r="AC25" s="2">
        <v>0</v>
      </c>
      <c r="AD25" s="2">
        <v>9.5238095238095233E-2</v>
      </c>
      <c r="AE25" s="2">
        <v>0</v>
      </c>
      <c r="AF25" s="3"/>
    </row>
    <row r="26" spans="1:37" x14ac:dyDescent="0.2">
      <c r="A26" s="10">
        <v>25</v>
      </c>
      <c r="B26" s="5">
        <v>32</v>
      </c>
      <c r="C26" s="5">
        <v>2</v>
      </c>
      <c r="D26" s="5">
        <v>0</v>
      </c>
      <c r="E26" s="5">
        <v>2</v>
      </c>
      <c r="F26" s="5">
        <v>4</v>
      </c>
      <c r="G26" s="4">
        <v>7</v>
      </c>
      <c r="H26" s="5">
        <v>6</v>
      </c>
      <c r="I26" s="4">
        <v>0.18181818181818182</v>
      </c>
      <c r="J26" s="4">
        <v>6.6666666666666666E-2</v>
      </c>
      <c r="K26" s="4">
        <v>9.5238095238095233E-2</v>
      </c>
      <c r="L26" s="4">
        <v>0</v>
      </c>
      <c r="M26" s="5">
        <v>0</v>
      </c>
      <c r="N26" s="5">
        <v>2</v>
      </c>
      <c r="O26" s="5">
        <v>1</v>
      </c>
      <c r="P26" s="5">
        <v>3</v>
      </c>
      <c r="Q26" s="5">
        <v>3</v>
      </c>
      <c r="R26" s="5">
        <v>1</v>
      </c>
      <c r="S26" s="1">
        <f t="shared" si="0"/>
        <v>2.0312475403384496</v>
      </c>
      <c r="T26" s="6">
        <v>2.1428569999999998</v>
      </c>
      <c r="U26" s="6">
        <v>1.8333333333333333</v>
      </c>
      <c r="V26" s="4">
        <v>48.292400000000001</v>
      </c>
      <c r="W26" s="4">
        <v>48.419939999999997</v>
      </c>
      <c r="X26" s="11">
        <v>45</v>
      </c>
      <c r="Y26" s="11">
        <v>99</v>
      </c>
      <c r="Z26" s="5"/>
      <c r="AA26" s="5"/>
      <c r="AF26" s="2"/>
    </row>
    <row r="27" spans="1:37" s="2" customFormat="1" x14ac:dyDescent="0.2">
      <c r="A27" s="10">
        <v>26</v>
      </c>
      <c r="B27" s="5">
        <v>33</v>
      </c>
      <c r="C27" s="5">
        <v>2</v>
      </c>
      <c r="D27" s="5">
        <v>1</v>
      </c>
      <c r="E27" s="5">
        <v>3</v>
      </c>
      <c r="F27" s="5">
        <v>4</v>
      </c>
      <c r="G27" s="4">
        <v>8</v>
      </c>
      <c r="H27" s="5">
        <v>6</v>
      </c>
      <c r="I27" s="4">
        <v>0.12121212121212122</v>
      </c>
      <c r="J27" s="4">
        <v>0.13333333333333333</v>
      </c>
      <c r="K27" s="4">
        <v>0.38095238095238093</v>
      </c>
      <c r="L27" s="4">
        <v>0</v>
      </c>
      <c r="M27" s="5">
        <v>0</v>
      </c>
      <c r="N27" s="5">
        <v>0</v>
      </c>
      <c r="O27" s="5">
        <v>0</v>
      </c>
      <c r="P27" s="5">
        <v>1</v>
      </c>
      <c r="Q27" s="5">
        <v>2</v>
      </c>
      <c r="R27" s="5">
        <v>4</v>
      </c>
      <c r="S27" s="1">
        <f t="shared" si="0"/>
        <v>1.9668634395907121</v>
      </c>
      <c r="T27" s="6">
        <v>2.7142856000000002</v>
      </c>
      <c r="U27" s="6">
        <v>1.3333333333333333</v>
      </c>
      <c r="V27" s="4">
        <v>46.67953</v>
      </c>
      <c r="W27" s="4">
        <v>55.546239999999997</v>
      </c>
      <c r="X27" s="11">
        <v>45</v>
      </c>
      <c r="Y27" s="11">
        <v>112</v>
      </c>
      <c r="Z27" s="5"/>
      <c r="AA27" s="5"/>
    </row>
    <row r="28" spans="1:37" x14ac:dyDescent="0.2">
      <c r="A28" s="10">
        <v>27</v>
      </c>
      <c r="B28" s="5">
        <v>39</v>
      </c>
      <c r="C28" s="5">
        <v>2</v>
      </c>
      <c r="D28" s="5">
        <v>1</v>
      </c>
      <c r="E28" s="5">
        <v>2</v>
      </c>
      <c r="F28" s="5">
        <v>4</v>
      </c>
      <c r="G28" s="4">
        <v>8</v>
      </c>
      <c r="H28" s="5">
        <v>10</v>
      </c>
      <c r="I28" s="4">
        <v>0.24242424242424243</v>
      </c>
      <c r="J28" s="4">
        <v>6.6666666666666666E-2</v>
      </c>
      <c r="K28" s="4">
        <v>0.23809523809523808</v>
      </c>
      <c r="L28" s="4">
        <v>0.23076923076923078</v>
      </c>
      <c r="M28" s="5">
        <v>0</v>
      </c>
      <c r="N28" s="5">
        <v>0</v>
      </c>
      <c r="O28" s="5">
        <v>0</v>
      </c>
      <c r="P28" s="5">
        <v>0</v>
      </c>
      <c r="Q28" s="5">
        <v>6</v>
      </c>
      <c r="R28" s="5">
        <v>0</v>
      </c>
      <c r="S28" s="1">
        <f t="shared" si="0"/>
        <v>2.2525413979959432</v>
      </c>
      <c r="T28" s="6">
        <v>1.5714284999999999</v>
      </c>
      <c r="U28" s="6">
        <v>1.1666666666666667</v>
      </c>
      <c r="V28" s="4">
        <v>41.364370000000001</v>
      </c>
      <c r="W28" s="4">
        <v>52.543499999999995</v>
      </c>
      <c r="X28" s="11">
        <v>32</v>
      </c>
      <c r="Y28" s="11">
        <v>91</v>
      </c>
      <c r="Z28" s="5"/>
      <c r="AA28" s="5"/>
      <c r="AF28" s="2"/>
    </row>
    <row r="29" spans="1:37" x14ac:dyDescent="0.2">
      <c r="A29" s="10">
        <v>28</v>
      </c>
      <c r="B29" s="5">
        <v>61</v>
      </c>
      <c r="C29" s="5">
        <v>2</v>
      </c>
      <c r="D29" s="5">
        <v>1</v>
      </c>
      <c r="E29" s="5">
        <v>3</v>
      </c>
      <c r="F29" s="5">
        <v>4</v>
      </c>
      <c r="G29" s="4">
        <v>10</v>
      </c>
      <c r="H29" s="5">
        <v>2</v>
      </c>
      <c r="I29" s="4">
        <v>9.0909090909090912E-2</v>
      </c>
      <c r="J29" s="4">
        <v>0</v>
      </c>
      <c r="K29" s="4">
        <v>0</v>
      </c>
      <c r="L29" s="4">
        <v>0</v>
      </c>
      <c r="M29" s="5">
        <v>1</v>
      </c>
      <c r="N29" s="5">
        <v>0</v>
      </c>
      <c r="O29" s="5">
        <v>1</v>
      </c>
      <c r="P29" s="5">
        <v>2</v>
      </c>
      <c r="Q29" s="5">
        <v>1</v>
      </c>
      <c r="R29" s="5">
        <v>1</v>
      </c>
      <c r="S29" s="1">
        <f t="shared" si="0"/>
        <v>1.9173553719008263</v>
      </c>
      <c r="T29" s="6">
        <v>1</v>
      </c>
      <c r="U29" s="6">
        <v>1</v>
      </c>
      <c r="V29" s="4">
        <v>42.139180000000003</v>
      </c>
      <c r="W29" s="4">
        <v>58.108109999999996</v>
      </c>
      <c r="X29" s="11">
        <v>64</v>
      </c>
      <c r="Y29" s="11">
        <v>19</v>
      </c>
      <c r="Z29" s="5">
        <v>0</v>
      </c>
      <c r="AA29" s="5">
        <v>1</v>
      </c>
      <c r="AB29" s="2">
        <v>0</v>
      </c>
      <c r="AC29" s="2">
        <v>6.6666666666666666E-2</v>
      </c>
      <c r="AD29" s="2">
        <v>0</v>
      </c>
      <c r="AE29" s="2">
        <v>0</v>
      </c>
      <c r="AF29" s="2">
        <v>0</v>
      </c>
      <c r="AG29" s="2">
        <v>3.0666666666666669</v>
      </c>
      <c r="AH29" s="2">
        <v>6.0606060606060608E-2</v>
      </c>
      <c r="AI29" s="2">
        <v>0</v>
      </c>
      <c r="AJ29" s="2">
        <v>0.38095238095238093</v>
      </c>
      <c r="AK29" s="2">
        <v>5.1282051282051282E-3</v>
      </c>
    </row>
    <row r="30" spans="1:37" s="2" customFormat="1" x14ac:dyDescent="0.2">
      <c r="A30" s="10">
        <v>29</v>
      </c>
      <c r="B30" s="5">
        <v>50</v>
      </c>
      <c r="C30" s="5">
        <v>1</v>
      </c>
      <c r="D30" s="5">
        <v>1</v>
      </c>
      <c r="E30" s="5">
        <v>2</v>
      </c>
      <c r="F30" s="5">
        <v>2</v>
      </c>
      <c r="G30" s="4">
        <v>2</v>
      </c>
      <c r="H30" s="5">
        <v>3</v>
      </c>
      <c r="I30" s="4">
        <v>9.0909090909090912E-2</v>
      </c>
      <c r="J30" s="4">
        <v>0</v>
      </c>
      <c r="K30" s="4">
        <v>4.7619047619047616E-2</v>
      </c>
      <c r="L30" s="4">
        <v>0</v>
      </c>
      <c r="M30" s="5">
        <v>1</v>
      </c>
      <c r="N30" s="5">
        <v>1</v>
      </c>
      <c r="O30" s="5">
        <v>0</v>
      </c>
      <c r="P30" s="5">
        <v>0</v>
      </c>
      <c r="Q30" s="5">
        <v>5</v>
      </c>
      <c r="R30" s="5">
        <v>0</v>
      </c>
      <c r="S30" s="1">
        <f t="shared" si="0"/>
        <v>1.0125934671389218</v>
      </c>
      <c r="T30" s="6">
        <v>1.8571428000000001</v>
      </c>
      <c r="U30" s="6">
        <v>2.6666666666666665</v>
      </c>
      <c r="V30" s="4">
        <v>47.091410000000003</v>
      </c>
      <c r="W30" s="4">
        <v>53.5869</v>
      </c>
      <c r="X30" s="11">
        <v>62</v>
      </c>
      <c r="Y30" s="11">
        <v>169</v>
      </c>
      <c r="Z30" s="5"/>
      <c r="AA30" s="5"/>
    </row>
    <row r="31" spans="1:37" x14ac:dyDescent="0.2">
      <c r="A31" s="10">
        <v>30</v>
      </c>
      <c r="B31" s="5">
        <v>51</v>
      </c>
      <c r="C31" s="5">
        <v>2</v>
      </c>
      <c r="D31" s="5">
        <v>1</v>
      </c>
      <c r="E31" s="5">
        <v>2</v>
      </c>
      <c r="F31" s="5">
        <v>4</v>
      </c>
      <c r="G31" s="4">
        <v>9</v>
      </c>
      <c r="H31" s="5">
        <v>15</v>
      </c>
      <c r="I31" s="4">
        <v>0.33333333333333331</v>
      </c>
      <c r="J31" s="4">
        <v>0.26666666666666666</v>
      </c>
      <c r="K31" s="4">
        <v>0.38095238095238093</v>
      </c>
      <c r="L31" s="4">
        <v>0.38461538461538464</v>
      </c>
      <c r="M31" s="5">
        <v>7</v>
      </c>
      <c r="N31" s="5">
        <v>2</v>
      </c>
      <c r="O31" s="5">
        <v>1</v>
      </c>
      <c r="P31" s="5">
        <v>6</v>
      </c>
      <c r="Q31" s="5">
        <v>2</v>
      </c>
      <c r="R31" s="5">
        <v>7</v>
      </c>
      <c r="S31" s="1">
        <f t="shared" si="0"/>
        <v>3.7605061605061603</v>
      </c>
      <c r="T31" s="6">
        <v>2.7142856000000002</v>
      </c>
      <c r="U31" s="6">
        <v>1.3333333333333333</v>
      </c>
      <c r="V31" s="4">
        <v>36.598039999999997</v>
      </c>
      <c r="W31" s="4">
        <v>34.994689999999999</v>
      </c>
      <c r="X31" s="11">
        <v>26</v>
      </c>
      <c r="Y31" s="11">
        <v>67</v>
      </c>
      <c r="Z31" s="5"/>
      <c r="AA31" s="5"/>
      <c r="AF31" s="2"/>
    </row>
    <row r="32" spans="1:37" x14ac:dyDescent="0.2">
      <c r="A32" s="10">
        <v>31</v>
      </c>
      <c r="B32" s="5">
        <v>63</v>
      </c>
      <c r="C32" s="5">
        <v>2</v>
      </c>
      <c r="D32" s="5">
        <v>2</v>
      </c>
      <c r="E32" s="5">
        <v>2</v>
      </c>
      <c r="F32" s="5">
        <v>4</v>
      </c>
      <c r="G32" s="4">
        <v>5</v>
      </c>
      <c r="H32" s="5">
        <v>10</v>
      </c>
      <c r="I32" s="4">
        <v>0.18181818181818182</v>
      </c>
      <c r="J32" s="4">
        <v>0.13333333333333333</v>
      </c>
      <c r="K32" s="4">
        <v>0.23809523809523808</v>
      </c>
      <c r="L32" s="4">
        <v>7.6923076923076927E-2</v>
      </c>
      <c r="M32" s="5">
        <v>8</v>
      </c>
      <c r="N32" s="5">
        <v>4</v>
      </c>
      <c r="O32" s="5">
        <v>1</v>
      </c>
      <c r="P32" s="5">
        <v>7</v>
      </c>
      <c r="Q32" s="5">
        <v>1</v>
      </c>
      <c r="R32" s="5">
        <v>6</v>
      </c>
      <c r="S32" s="1">
        <f t="shared" si="0"/>
        <v>3.1481972572881669</v>
      </c>
      <c r="T32" s="6">
        <v>2.8571430000000002</v>
      </c>
      <c r="U32" s="6">
        <v>2.1666666666666665</v>
      </c>
      <c r="V32" s="4">
        <v>52.775489999999998</v>
      </c>
      <c r="W32" s="4">
        <v>25.376780000000004</v>
      </c>
      <c r="X32" s="11">
        <v>37</v>
      </c>
      <c r="Y32" s="11">
        <v>74</v>
      </c>
      <c r="Z32" s="5"/>
      <c r="AA32" s="5"/>
      <c r="AF32" s="2"/>
    </row>
    <row r="33" spans="1:37" s="2" customFormat="1" x14ac:dyDescent="0.2">
      <c r="A33" s="10">
        <v>32</v>
      </c>
      <c r="B33" s="5">
        <v>54</v>
      </c>
      <c r="C33" s="5">
        <v>1</v>
      </c>
      <c r="D33" s="5">
        <v>1</v>
      </c>
      <c r="E33" s="5">
        <v>1</v>
      </c>
      <c r="F33" s="5">
        <v>3</v>
      </c>
      <c r="G33" s="4">
        <v>4</v>
      </c>
      <c r="H33" s="5">
        <v>1</v>
      </c>
      <c r="I33" s="4">
        <v>0</v>
      </c>
      <c r="J33" s="4">
        <v>0</v>
      </c>
      <c r="K33" s="4">
        <v>4.7619047619047616E-2</v>
      </c>
      <c r="L33" s="4">
        <v>0</v>
      </c>
      <c r="M33" s="5">
        <v>3</v>
      </c>
      <c r="N33" s="5">
        <v>2</v>
      </c>
      <c r="O33" s="5">
        <v>0</v>
      </c>
      <c r="P33" s="5">
        <v>2</v>
      </c>
      <c r="Q33" s="5">
        <v>6</v>
      </c>
      <c r="R33" s="5">
        <v>2</v>
      </c>
      <c r="S33" s="1">
        <f t="shared" si="0"/>
        <v>1.277056277056277</v>
      </c>
      <c r="T33" s="6">
        <v>1.8571428000000001</v>
      </c>
      <c r="U33" s="6">
        <v>2</v>
      </c>
      <c r="V33" s="4">
        <v>42.462240000000001</v>
      </c>
      <c r="W33" s="4">
        <v>49.14752</v>
      </c>
      <c r="X33" s="11">
        <v>73</v>
      </c>
      <c r="Y33" s="11">
        <v>100</v>
      </c>
      <c r="Z33" s="5"/>
      <c r="AA33" s="5"/>
    </row>
    <row r="34" spans="1:37" x14ac:dyDescent="0.2">
      <c r="A34" s="10">
        <v>33</v>
      </c>
      <c r="B34" s="5">
        <v>46</v>
      </c>
      <c r="C34" s="5">
        <v>2</v>
      </c>
      <c r="D34" s="5">
        <v>1</v>
      </c>
      <c r="E34" s="5">
        <v>3</v>
      </c>
      <c r="F34" s="5">
        <v>4</v>
      </c>
      <c r="G34" s="4">
        <v>4</v>
      </c>
      <c r="H34" s="5">
        <v>16</v>
      </c>
      <c r="I34" s="4">
        <v>0.30303030303030304</v>
      </c>
      <c r="J34" s="4">
        <v>0.46666666666666667</v>
      </c>
      <c r="K34" s="4">
        <v>0.14285714285714285</v>
      </c>
      <c r="L34" s="4">
        <v>0.23076923076923078</v>
      </c>
      <c r="M34" s="5">
        <v>0</v>
      </c>
      <c r="N34" s="5">
        <v>0</v>
      </c>
      <c r="O34" s="5">
        <v>0</v>
      </c>
      <c r="P34" s="5">
        <v>1</v>
      </c>
      <c r="Q34" s="5">
        <v>6</v>
      </c>
      <c r="R34" s="5">
        <v>0</v>
      </c>
      <c r="S34" s="1">
        <f>AVERAGE(E34:O34)</f>
        <v>2.5584839403021218</v>
      </c>
      <c r="T34" s="6">
        <v>2.1428569999999998</v>
      </c>
      <c r="U34" s="6">
        <v>1.1666666666666667</v>
      </c>
      <c r="V34" s="4">
        <v>53.645420000000001</v>
      </c>
      <c r="W34" s="4">
        <v>41.815460000000002</v>
      </c>
      <c r="X34" s="11">
        <v>51</v>
      </c>
      <c r="Y34" s="11">
        <v>114</v>
      </c>
      <c r="Z34" s="5">
        <v>4</v>
      </c>
      <c r="AA34" s="5">
        <v>8</v>
      </c>
      <c r="AB34" s="2">
        <v>9.0909090909090912E-2</v>
      </c>
      <c r="AC34" s="2">
        <v>0.13333333333333333</v>
      </c>
      <c r="AD34" s="2">
        <v>0.19047619047619047</v>
      </c>
      <c r="AE34" s="2">
        <v>0.15384615384615385</v>
      </c>
      <c r="AF34" s="2">
        <v>3</v>
      </c>
      <c r="AG34" s="2">
        <v>32.568564768564769</v>
      </c>
      <c r="AH34" s="2">
        <v>0.15151515151515152</v>
      </c>
      <c r="AI34" s="2">
        <v>0.2</v>
      </c>
      <c r="AJ34" s="2">
        <v>3.1515151515151518</v>
      </c>
      <c r="AK34" s="2">
        <v>1.9065652296421527</v>
      </c>
    </row>
    <row r="35" spans="1:37" s="2" customFormat="1" x14ac:dyDescent="0.2">
      <c r="A35" s="10">
        <v>34</v>
      </c>
      <c r="B35" s="5">
        <v>59</v>
      </c>
      <c r="C35" s="5">
        <v>2</v>
      </c>
      <c r="D35" s="5">
        <v>2</v>
      </c>
      <c r="E35" s="5">
        <v>2</v>
      </c>
      <c r="F35" s="5">
        <v>4</v>
      </c>
      <c r="G35" s="4">
        <v>9</v>
      </c>
      <c r="H35" s="5">
        <v>16</v>
      </c>
      <c r="I35" s="4">
        <v>0.42424242424242425</v>
      </c>
      <c r="J35" s="4">
        <v>0.26666666666666666</v>
      </c>
      <c r="K35" s="4">
        <v>0.38095238095238093</v>
      </c>
      <c r="L35" s="4">
        <v>0.23076923076923078</v>
      </c>
      <c r="M35" s="5">
        <v>6</v>
      </c>
      <c r="N35" s="5">
        <v>4</v>
      </c>
      <c r="O35" s="5">
        <v>3</v>
      </c>
      <c r="P35" s="5">
        <v>6</v>
      </c>
      <c r="Q35" s="5">
        <v>3</v>
      </c>
      <c r="R35" s="5">
        <v>2</v>
      </c>
      <c r="S35" s="1">
        <f>AVERAGE(E35:O35)</f>
        <v>4.1184209729664278</v>
      </c>
      <c r="T35" s="6">
        <v>3.1428569999999998</v>
      </c>
      <c r="U35" s="6">
        <v>2.5</v>
      </c>
      <c r="V35" s="4">
        <v>30.914130000000004</v>
      </c>
      <c r="W35" s="4">
        <v>30.485810000000001</v>
      </c>
      <c r="X35" s="11">
        <v>31</v>
      </c>
      <c r="Y35" s="11">
        <v>94</v>
      </c>
      <c r="Z35" s="5"/>
      <c r="AA35" s="5"/>
    </row>
    <row r="36" spans="1:37" x14ac:dyDescent="0.2">
      <c r="A36" s="10">
        <v>35</v>
      </c>
      <c r="B36" s="5">
        <v>73</v>
      </c>
      <c r="C36" s="5">
        <v>1</v>
      </c>
      <c r="D36" s="5">
        <v>1</v>
      </c>
      <c r="E36" s="5">
        <v>1</v>
      </c>
      <c r="F36" s="5">
        <v>4</v>
      </c>
      <c r="G36" s="4">
        <v>2</v>
      </c>
      <c r="H36" s="5">
        <v>9</v>
      </c>
      <c r="I36" s="4">
        <v>0.24242425000000001</v>
      </c>
      <c r="J36" s="4">
        <v>0.13333333999999999</v>
      </c>
      <c r="K36" s="4">
        <v>0.23809524000000001</v>
      </c>
      <c r="L36" s="4">
        <v>7.6923080000000005E-2</v>
      </c>
      <c r="M36" s="5">
        <v>4</v>
      </c>
      <c r="N36" s="5">
        <v>1</v>
      </c>
      <c r="O36" s="5">
        <v>0</v>
      </c>
      <c r="P36" s="5">
        <v>4</v>
      </c>
      <c r="Q36" s="5">
        <v>4</v>
      </c>
      <c r="R36" s="5">
        <v>4</v>
      </c>
      <c r="S36" s="1">
        <f>AVERAGE(E36:O36)</f>
        <v>1.9718887190909091</v>
      </c>
      <c r="T36" s="6">
        <v>3.1428569999999998</v>
      </c>
      <c r="U36" s="6">
        <v>1.8333333333333333</v>
      </c>
      <c r="V36" s="4">
        <v>49.238590000000002</v>
      </c>
      <c r="W36" s="4">
        <v>42.859629999999996</v>
      </c>
      <c r="X36" s="11">
        <v>70.34</v>
      </c>
      <c r="Y36" s="11">
        <v>185.71</v>
      </c>
      <c r="Z36" s="5">
        <v>10</v>
      </c>
      <c r="AA36" s="5">
        <v>9</v>
      </c>
      <c r="AB36" s="2">
        <v>0.15151515151515152</v>
      </c>
      <c r="AC36" s="2">
        <v>0.13333333333333333</v>
      </c>
      <c r="AD36" s="2">
        <v>9.5238095238095233E-2</v>
      </c>
      <c r="AE36" s="2">
        <v>0.15384615384615385</v>
      </c>
      <c r="AF36" s="3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</row>
    <row r="37" spans="1:37" x14ac:dyDescent="0.2">
      <c r="A37" s="10">
        <v>36</v>
      </c>
      <c r="B37" s="5">
        <v>45</v>
      </c>
      <c r="C37" s="5">
        <v>2</v>
      </c>
      <c r="D37" s="5">
        <v>0</v>
      </c>
      <c r="E37" s="5">
        <v>2</v>
      </c>
      <c r="F37" s="5">
        <v>4</v>
      </c>
      <c r="G37" s="4">
        <v>4</v>
      </c>
      <c r="H37" s="5">
        <v>13</v>
      </c>
      <c r="I37" s="4">
        <v>0.33333333333333331</v>
      </c>
      <c r="J37" s="4">
        <v>0.26666666666666666</v>
      </c>
      <c r="K37" s="4">
        <v>0.2857142857142857</v>
      </c>
      <c r="L37" s="4">
        <v>0.15384615384615385</v>
      </c>
      <c r="M37" s="5">
        <v>1</v>
      </c>
      <c r="N37" s="5">
        <v>1</v>
      </c>
      <c r="O37" s="5">
        <v>0</v>
      </c>
      <c r="P37" s="5">
        <v>4</v>
      </c>
      <c r="Q37" s="5">
        <v>3</v>
      </c>
      <c r="R37" s="5">
        <v>6</v>
      </c>
      <c r="S37" s="1">
        <f>AVERAGE(E37:O37)</f>
        <v>2.3672327672327671</v>
      </c>
      <c r="T37" s="6">
        <v>2.4285714999999999</v>
      </c>
      <c r="U37" s="6">
        <v>1.8333333333333333</v>
      </c>
      <c r="V37" s="4">
        <v>35.557070000000003</v>
      </c>
      <c r="W37" s="4">
        <v>35.826560000000001</v>
      </c>
      <c r="X37" s="11">
        <v>47</v>
      </c>
      <c r="Y37" s="11">
        <v>127</v>
      </c>
      <c r="Z37" s="5">
        <v>0</v>
      </c>
      <c r="AA37" s="5">
        <v>0</v>
      </c>
      <c r="AB37" s="2">
        <v>0</v>
      </c>
      <c r="AC37" s="2">
        <v>0</v>
      </c>
      <c r="AD37" s="2">
        <v>0</v>
      </c>
      <c r="AE37" s="2">
        <v>0</v>
      </c>
      <c r="AF37" s="2">
        <v>1</v>
      </c>
    </row>
    <row r="38" spans="1:37" x14ac:dyDescent="0.2">
      <c r="A38" s="10">
        <v>37</v>
      </c>
      <c r="B38" s="5">
        <v>61</v>
      </c>
      <c r="C38" s="5">
        <v>2</v>
      </c>
      <c r="D38" s="5">
        <v>0</v>
      </c>
      <c r="E38" s="5">
        <v>2</v>
      </c>
      <c r="F38" s="5">
        <v>2</v>
      </c>
      <c r="G38" s="4">
        <v>9</v>
      </c>
      <c r="H38" s="5">
        <v>6</v>
      </c>
      <c r="I38" s="4">
        <v>0.18181818181818182</v>
      </c>
      <c r="J38" s="4">
        <v>6.6666666666666666E-2</v>
      </c>
      <c r="K38" s="4">
        <v>0</v>
      </c>
      <c r="L38" s="4">
        <v>0.15384615384615385</v>
      </c>
      <c r="M38" s="5">
        <v>4</v>
      </c>
      <c r="N38" s="5">
        <v>3</v>
      </c>
      <c r="O38" s="5">
        <v>0</v>
      </c>
      <c r="P38" s="5">
        <v>0</v>
      </c>
      <c r="Q38" s="5">
        <v>4</v>
      </c>
      <c r="R38" s="5">
        <v>6</v>
      </c>
      <c r="S38" s="1">
        <f>AVERAGE(E38:O38)</f>
        <v>2.4002119093028185</v>
      </c>
      <c r="T38" s="6">
        <v>2.7142856000000002</v>
      </c>
      <c r="U38" s="6">
        <v>2.6666666666666665</v>
      </c>
      <c r="V38" s="4">
        <v>48.390520000000002</v>
      </c>
      <c r="W38" s="4">
        <v>49.192999999999998</v>
      </c>
      <c r="X38" s="11">
        <v>103</v>
      </c>
      <c r="Y38" s="11">
        <v>127</v>
      </c>
      <c r="Z38" s="5">
        <v>0</v>
      </c>
      <c r="AA38" s="5">
        <v>0</v>
      </c>
      <c r="AB38" s="2">
        <v>0</v>
      </c>
      <c r="AC38" s="2">
        <v>0</v>
      </c>
      <c r="AD38" s="2">
        <v>0</v>
      </c>
      <c r="AE38" s="2">
        <v>0</v>
      </c>
      <c r="AF38" s="2"/>
    </row>
    <row r="39" spans="1:37" s="2" customFormat="1" x14ac:dyDescent="0.2">
      <c r="A39" s="10">
        <v>38</v>
      </c>
      <c r="B39" s="5">
        <v>37</v>
      </c>
      <c r="C39" s="5">
        <v>2</v>
      </c>
      <c r="D39" s="5">
        <v>1</v>
      </c>
      <c r="E39" s="5">
        <v>2</v>
      </c>
      <c r="F39" s="5">
        <v>4</v>
      </c>
      <c r="G39" s="4">
        <v>5</v>
      </c>
      <c r="H39" s="5">
        <v>4</v>
      </c>
      <c r="I39" s="4">
        <v>0.21212121212121213</v>
      </c>
      <c r="J39" s="4">
        <v>0</v>
      </c>
      <c r="K39" s="4">
        <v>4.7619047619047616E-2</v>
      </c>
      <c r="L39" s="4">
        <v>0</v>
      </c>
      <c r="M39" s="5">
        <v>1</v>
      </c>
      <c r="N39" s="5">
        <v>1</v>
      </c>
      <c r="O39" s="5">
        <v>0</v>
      </c>
      <c r="P39" s="5">
        <v>0</v>
      </c>
      <c r="Q39" s="5">
        <v>6</v>
      </c>
      <c r="R39" s="5">
        <v>0</v>
      </c>
      <c r="S39" s="1">
        <f>AVERAGE(E39:O39)</f>
        <v>1.5690672963400238</v>
      </c>
      <c r="T39" s="6">
        <v>2.2857143999999998</v>
      </c>
      <c r="U39" s="6">
        <v>1.6666666666666667</v>
      </c>
      <c r="V39" s="4">
        <v>43.247530000000005</v>
      </c>
      <c r="W39" s="4">
        <v>56.00215</v>
      </c>
      <c r="X39" s="11">
        <v>42</v>
      </c>
      <c r="Y39" s="11">
        <v>99</v>
      </c>
      <c r="Z39" s="5">
        <v>5</v>
      </c>
      <c r="AA39" s="5">
        <v>6</v>
      </c>
      <c r="AB39" s="2">
        <v>0.24242424242424243</v>
      </c>
      <c r="AC39" s="2">
        <v>0</v>
      </c>
      <c r="AD39" s="2">
        <v>4.7619047619047616E-2</v>
      </c>
      <c r="AE39" s="2">
        <v>7.6923076923076927E-2</v>
      </c>
      <c r="AF39" s="2">
        <v>3</v>
      </c>
      <c r="AG39" s="2">
        <v>27.366966366966366</v>
      </c>
      <c r="AH39" s="2">
        <v>6.0606060606060608E-2</v>
      </c>
      <c r="AI39" s="2">
        <v>0.33333333333333331</v>
      </c>
      <c r="AJ39" s="2">
        <v>2.7849927849927849</v>
      </c>
      <c r="AK39" s="2">
        <v>1.2521837137221752</v>
      </c>
    </row>
    <row r="40" spans="1:37" x14ac:dyDescent="0.2">
      <c r="A40" s="10">
        <v>39</v>
      </c>
      <c r="B40" s="5">
        <v>67</v>
      </c>
      <c r="C40" s="5">
        <v>2</v>
      </c>
      <c r="D40" s="5">
        <v>0</v>
      </c>
      <c r="E40" s="5">
        <v>1</v>
      </c>
      <c r="F40" s="5">
        <v>2</v>
      </c>
      <c r="G40" s="4">
        <v>0</v>
      </c>
      <c r="H40" s="5">
        <v>0</v>
      </c>
      <c r="I40" s="4">
        <v>0</v>
      </c>
      <c r="J40" s="4">
        <v>0</v>
      </c>
      <c r="K40" s="4">
        <v>0</v>
      </c>
      <c r="L40" s="4">
        <v>0</v>
      </c>
      <c r="M40" s="5">
        <v>2</v>
      </c>
      <c r="N40" s="5">
        <v>1</v>
      </c>
      <c r="O40" s="5">
        <v>1</v>
      </c>
      <c r="P40" s="5">
        <v>0</v>
      </c>
      <c r="Q40" s="5">
        <v>3</v>
      </c>
      <c r="R40" s="5">
        <v>1</v>
      </c>
      <c r="S40" s="1">
        <f>AVERAGE(E40:O40)</f>
        <v>0.63636363636363635</v>
      </c>
      <c r="T40" s="6">
        <v>0.14285714999999999</v>
      </c>
      <c r="U40" s="6">
        <v>0.33333333333333331</v>
      </c>
      <c r="V40" s="4">
        <v>56.26493</v>
      </c>
      <c r="W40" s="4">
        <v>56.698279999999997</v>
      </c>
      <c r="X40" s="11">
        <v>41</v>
      </c>
      <c r="Y40" s="11">
        <v>74</v>
      </c>
      <c r="Z40" s="5"/>
      <c r="AA40" s="5"/>
      <c r="AF40" s="2"/>
    </row>
    <row r="41" spans="1:37" x14ac:dyDescent="0.2">
      <c r="A41" s="10">
        <v>40</v>
      </c>
      <c r="B41" s="5">
        <v>75</v>
      </c>
      <c r="C41" s="5">
        <v>2</v>
      </c>
      <c r="D41" s="5">
        <v>2</v>
      </c>
      <c r="E41" s="5">
        <v>1</v>
      </c>
      <c r="F41" s="5">
        <v>4</v>
      </c>
      <c r="G41" s="4">
        <v>5</v>
      </c>
      <c r="H41" s="5">
        <v>14</v>
      </c>
      <c r="I41" s="4">
        <v>0.33333333333333331</v>
      </c>
      <c r="J41" s="4">
        <v>0.33333333333333331</v>
      </c>
      <c r="K41" s="4">
        <v>0.23809523809523808</v>
      </c>
      <c r="L41" s="4">
        <v>0.15384615384615385</v>
      </c>
      <c r="M41" s="5">
        <v>0</v>
      </c>
      <c r="N41" s="5">
        <v>0</v>
      </c>
      <c r="O41" s="5">
        <v>1</v>
      </c>
      <c r="P41" s="5">
        <v>8</v>
      </c>
      <c r="Q41" s="5">
        <v>3</v>
      </c>
      <c r="R41" s="5">
        <v>4</v>
      </c>
      <c r="S41" s="1">
        <f>AVERAGE(E41:O41)</f>
        <v>2.3689643689643685</v>
      </c>
      <c r="T41" s="6">
        <v>2.7142856000000002</v>
      </c>
      <c r="U41" s="6">
        <v>2.1666666666666665</v>
      </c>
      <c r="V41" s="4">
        <v>35.365770000000005</v>
      </c>
      <c r="W41" s="4">
        <v>43.330510000000004</v>
      </c>
      <c r="X41" s="11">
        <v>24</v>
      </c>
      <c r="Y41" s="11">
        <v>12</v>
      </c>
      <c r="Z41" s="5">
        <v>0</v>
      </c>
      <c r="AA41" s="5">
        <v>0</v>
      </c>
      <c r="AB41" s="2">
        <v>0</v>
      </c>
      <c r="AC41" s="2">
        <v>0</v>
      </c>
      <c r="AD41" s="2">
        <v>0</v>
      </c>
      <c r="AE41" s="2">
        <v>0</v>
      </c>
      <c r="AF41" s="2">
        <v>3</v>
      </c>
      <c r="AG41" s="2">
        <v>3</v>
      </c>
      <c r="AH41" s="2">
        <v>0</v>
      </c>
      <c r="AI41" s="2">
        <v>0</v>
      </c>
      <c r="AJ41" s="2">
        <v>0</v>
      </c>
      <c r="AK41" s="2">
        <v>0.92307692307692313</v>
      </c>
    </row>
    <row r="42" spans="1:37" x14ac:dyDescent="0.2">
      <c r="A42" s="10">
        <v>41</v>
      </c>
      <c r="B42" s="5">
        <v>41</v>
      </c>
      <c r="C42" s="5">
        <v>2</v>
      </c>
      <c r="D42" s="5">
        <v>1</v>
      </c>
      <c r="E42" s="5">
        <v>3</v>
      </c>
      <c r="F42" s="5">
        <v>4</v>
      </c>
      <c r="G42" s="4">
        <v>7</v>
      </c>
      <c r="H42" s="5">
        <v>16</v>
      </c>
      <c r="I42" s="4">
        <v>0.30303030303030304</v>
      </c>
      <c r="J42" s="4">
        <v>0.2</v>
      </c>
      <c r="K42" s="4">
        <v>0.61904761904761907</v>
      </c>
      <c r="L42" s="4">
        <v>0.30769230769230771</v>
      </c>
      <c r="M42" s="5">
        <v>3</v>
      </c>
      <c r="N42" s="5">
        <v>1</v>
      </c>
      <c r="O42" s="5">
        <v>0</v>
      </c>
      <c r="P42" s="5">
        <v>0</v>
      </c>
      <c r="Q42" s="5">
        <v>4</v>
      </c>
      <c r="R42" s="5">
        <v>3</v>
      </c>
      <c r="S42" s="1">
        <f>AVERAGE(E42:O42)</f>
        <v>3.2208882027063841</v>
      </c>
      <c r="T42" s="6">
        <v>1.5714284999999999</v>
      </c>
      <c r="U42" s="6">
        <v>1.8333333333333333</v>
      </c>
      <c r="V42" s="4">
        <v>46.404960000000003</v>
      </c>
      <c r="W42" s="4">
        <v>40.541600000000003</v>
      </c>
      <c r="X42" s="11">
        <v>40</v>
      </c>
      <c r="Y42" s="11">
        <v>101</v>
      </c>
      <c r="Z42" s="5"/>
      <c r="AA42" s="5"/>
      <c r="AF42" s="2"/>
    </row>
    <row r="43" spans="1:37" s="2" customFormat="1" x14ac:dyDescent="0.2">
      <c r="A43" s="10">
        <v>42</v>
      </c>
      <c r="B43" s="5">
        <v>55</v>
      </c>
      <c r="C43" s="5">
        <v>2</v>
      </c>
      <c r="D43" s="5">
        <v>1</v>
      </c>
      <c r="E43" s="5">
        <v>2</v>
      </c>
      <c r="F43" s="5">
        <v>4</v>
      </c>
      <c r="G43" s="4">
        <v>5</v>
      </c>
      <c r="H43" s="5">
        <v>10</v>
      </c>
      <c r="I43" s="4">
        <v>0.33333333333333331</v>
      </c>
      <c r="J43" s="4">
        <v>0.13333333333333333</v>
      </c>
      <c r="K43" s="4">
        <v>9.5238095238095233E-2</v>
      </c>
      <c r="L43" s="4">
        <v>0.15384615384615385</v>
      </c>
      <c r="M43" s="5">
        <v>0</v>
      </c>
      <c r="N43" s="5">
        <v>0</v>
      </c>
      <c r="O43" s="5">
        <v>0</v>
      </c>
      <c r="P43" s="5">
        <v>2</v>
      </c>
      <c r="Q43" s="5">
        <v>4</v>
      </c>
      <c r="R43" s="5">
        <v>1</v>
      </c>
      <c r="S43" s="1">
        <f>AVERAGE(E43:O43)</f>
        <v>1.974159174159174</v>
      </c>
      <c r="T43" s="6">
        <v>1.8571428000000001</v>
      </c>
      <c r="U43" s="6">
        <v>1.6666666666666667</v>
      </c>
      <c r="V43" s="4">
        <v>46.173250000000003</v>
      </c>
      <c r="W43" s="4">
        <v>54.741</v>
      </c>
      <c r="X43" s="11">
        <v>42</v>
      </c>
      <c r="Y43" s="11">
        <v>73</v>
      </c>
      <c r="Z43" s="5"/>
      <c r="AA43" s="5"/>
    </row>
    <row r="44" spans="1:37" x14ac:dyDescent="0.2">
      <c r="A44" s="10">
        <v>43</v>
      </c>
      <c r="B44" s="5">
        <v>54</v>
      </c>
      <c r="C44" s="5">
        <v>2</v>
      </c>
      <c r="D44" s="5">
        <v>1</v>
      </c>
      <c r="E44" s="5">
        <v>2</v>
      </c>
      <c r="F44" s="5">
        <v>4</v>
      </c>
      <c r="G44" s="4">
        <v>6</v>
      </c>
      <c r="H44" s="5">
        <v>6</v>
      </c>
      <c r="I44" s="4">
        <v>0.12121212121212122</v>
      </c>
      <c r="J44" s="4">
        <v>0</v>
      </c>
      <c r="K44" s="4">
        <v>9.5238095238095233E-2</v>
      </c>
      <c r="L44" s="4">
        <v>0</v>
      </c>
      <c r="M44" s="5">
        <v>0</v>
      </c>
      <c r="N44" s="5">
        <v>0</v>
      </c>
      <c r="O44" s="5">
        <v>0</v>
      </c>
      <c r="P44" s="5">
        <v>5</v>
      </c>
      <c r="Q44" s="5">
        <v>6</v>
      </c>
      <c r="R44" s="5">
        <v>0</v>
      </c>
      <c r="S44" s="1">
        <f>AVERAGE(E44:O44)</f>
        <v>1.6560409287682014</v>
      </c>
      <c r="T44" s="6">
        <v>1.2857143</v>
      </c>
      <c r="U44" s="6">
        <v>2.1666666666666665</v>
      </c>
      <c r="V44" s="4">
        <v>54.328620000000001</v>
      </c>
      <c r="W44" s="4">
        <v>55.704180000000001</v>
      </c>
      <c r="X44" s="11">
        <v>40</v>
      </c>
      <c r="Y44" s="11">
        <v>62</v>
      </c>
      <c r="Z44" s="5"/>
      <c r="AA44" s="5"/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</row>
    <row r="45" spans="1:37" s="2" customFormat="1" x14ac:dyDescent="0.2">
      <c r="A45" s="10">
        <v>44</v>
      </c>
      <c r="B45" s="5">
        <v>40</v>
      </c>
      <c r="C45" s="5">
        <v>2</v>
      </c>
      <c r="D45" s="5">
        <v>1</v>
      </c>
      <c r="E45" s="5">
        <v>2</v>
      </c>
      <c r="F45" s="5">
        <v>4</v>
      </c>
      <c r="G45" s="4">
        <v>8</v>
      </c>
      <c r="H45" s="5">
        <v>15</v>
      </c>
      <c r="I45" s="4">
        <v>0.33333333999999998</v>
      </c>
      <c r="J45" s="4">
        <v>0.53333335999999998</v>
      </c>
      <c r="K45" s="4">
        <v>0.33333333999999998</v>
      </c>
      <c r="L45" s="4">
        <v>0.3846154</v>
      </c>
      <c r="M45" s="5">
        <v>3</v>
      </c>
      <c r="N45" s="5">
        <v>3</v>
      </c>
      <c r="O45" s="5">
        <v>2</v>
      </c>
      <c r="P45" s="5">
        <v>5</v>
      </c>
      <c r="Q45" s="5">
        <v>2</v>
      </c>
      <c r="R45" s="5">
        <v>5</v>
      </c>
      <c r="S45" s="1">
        <f>AVERAGE(E45:O45)</f>
        <v>3.5076923127272726</v>
      </c>
      <c r="T45" s="6">
        <v>2.7142856000000002</v>
      </c>
      <c r="U45" s="6">
        <v>3</v>
      </c>
      <c r="V45" s="4">
        <v>39.268470000000001</v>
      </c>
      <c r="W45" s="4">
        <v>35.527770000000004</v>
      </c>
      <c r="X45" s="11">
        <v>26.14</v>
      </c>
      <c r="Y45" s="11">
        <v>106.47</v>
      </c>
      <c r="Z45" s="5"/>
      <c r="AA45" s="5"/>
      <c r="AF45" s="3"/>
    </row>
    <row r="46" spans="1:37" x14ac:dyDescent="0.2">
      <c r="A46" s="10">
        <v>45</v>
      </c>
      <c r="B46" s="5">
        <v>24</v>
      </c>
      <c r="C46" s="5">
        <v>1</v>
      </c>
      <c r="D46" s="5">
        <v>1</v>
      </c>
      <c r="E46" s="5">
        <v>2</v>
      </c>
      <c r="F46" s="5">
        <v>3</v>
      </c>
      <c r="G46" s="4">
        <v>4</v>
      </c>
      <c r="H46" s="5">
        <v>12</v>
      </c>
      <c r="I46" s="4">
        <v>0.45454547000000001</v>
      </c>
      <c r="J46" s="4">
        <v>0.2</v>
      </c>
      <c r="K46" s="4">
        <v>4.7619050000000003E-2</v>
      </c>
      <c r="L46" s="4">
        <v>0.15384616000000001</v>
      </c>
      <c r="M46" s="5">
        <v>1</v>
      </c>
      <c r="N46" s="5">
        <v>0</v>
      </c>
      <c r="O46" s="5">
        <v>0</v>
      </c>
      <c r="P46" s="5">
        <v>0</v>
      </c>
      <c r="Q46" s="5">
        <v>6</v>
      </c>
      <c r="R46" s="5">
        <v>5</v>
      </c>
      <c r="S46" s="1">
        <f>AVERAGE(E46:O46)</f>
        <v>2.0778191527272729</v>
      </c>
      <c r="T46" s="6">
        <v>2.5714285000000001</v>
      </c>
      <c r="U46" s="6">
        <v>2</v>
      </c>
      <c r="V46" s="4">
        <v>42.563100000000006</v>
      </c>
      <c r="W46" s="4">
        <v>39.706029999999998</v>
      </c>
      <c r="X46" s="11">
        <v>45.31</v>
      </c>
      <c r="Y46" s="11">
        <v>121.14</v>
      </c>
      <c r="Z46" s="5">
        <v>2</v>
      </c>
      <c r="AA46" s="5">
        <v>9</v>
      </c>
      <c r="AB46" s="2">
        <v>0.24242424242424243</v>
      </c>
      <c r="AC46" s="2">
        <v>6.6666666666666666E-2</v>
      </c>
      <c r="AD46" s="2">
        <v>0.19047619047619047</v>
      </c>
      <c r="AE46" s="2">
        <v>0</v>
      </c>
      <c r="AF46" s="3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</row>
    <row r="47" spans="1:37" x14ac:dyDescent="0.2">
      <c r="A47" s="10">
        <v>46</v>
      </c>
      <c r="B47" s="5">
        <v>73</v>
      </c>
      <c r="C47" s="5">
        <v>2</v>
      </c>
      <c r="D47" s="5">
        <v>2</v>
      </c>
      <c r="E47" s="5">
        <v>1</v>
      </c>
      <c r="F47" s="5">
        <v>3</v>
      </c>
      <c r="G47" s="4">
        <v>6</v>
      </c>
      <c r="H47" s="5">
        <v>14</v>
      </c>
      <c r="I47" s="4">
        <v>0.30303029999999997</v>
      </c>
      <c r="J47" s="4">
        <v>0.33333333999999998</v>
      </c>
      <c r="K47" s="4">
        <v>0.19047620000000001</v>
      </c>
      <c r="L47" s="4">
        <v>0.15384616000000001</v>
      </c>
      <c r="M47" s="5">
        <v>8</v>
      </c>
      <c r="N47" s="5">
        <v>4</v>
      </c>
      <c r="O47" s="5">
        <v>4</v>
      </c>
      <c r="P47" s="5">
        <v>9</v>
      </c>
      <c r="Q47" s="5">
        <v>0</v>
      </c>
      <c r="R47" s="5">
        <v>5</v>
      </c>
      <c r="S47" s="1">
        <f>AVERAGE(E47:O47)</f>
        <v>3.725516909090909</v>
      </c>
      <c r="T47" s="6">
        <v>3.1428569999999998</v>
      </c>
      <c r="U47" s="6">
        <v>2.6666666666666665</v>
      </c>
      <c r="V47" s="4">
        <v>32.013089999999998</v>
      </c>
      <c r="W47" s="4">
        <v>29.07358</v>
      </c>
      <c r="X47" s="11">
        <v>42.14</v>
      </c>
      <c r="Y47" s="11">
        <v>66.180000000000007</v>
      </c>
      <c r="Z47" s="5">
        <v>7</v>
      </c>
      <c r="AA47" s="5">
        <v>14</v>
      </c>
      <c r="AB47" s="2">
        <v>0.39393939393939392</v>
      </c>
      <c r="AC47" s="2">
        <v>0.4</v>
      </c>
      <c r="AD47" s="2">
        <v>0.23809523809523808</v>
      </c>
      <c r="AE47" s="2">
        <v>7.6923076923076927E-2</v>
      </c>
    </row>
    <row r="48" spans="1:37" x14ac:dyDescent="0.2">
      <c r="A48" s="10">
        <v>47</v>
      </c>
      <c r="B48" s="5">
        <v>61</v>
      </c>
      <c r="C48" s="5">
        <v>2</v>
      </c>
      <c r="D48" s="5">
        <v>1</v>
      </c>
      <c r="E48" s="5">
        <v>1</v>
      </c>
      <c r="F48" s="5">
        <v>4</v>
      </c>
      <c r="G48" s="4">
        <v>9</v>
      </c>
      <c r="H48" s="5">
        <v>7</v>
      </c>
      <c r="I48" s="4">
        <v>0.21212122</v>
      </c>
      <c r="J48" s="4">
        <v>6.6666669999999997E-2</v>
      </c>
      <c r="K48" s="4">
        <v>9.5238100000000006E-2</v>
      </c>
      <c r="L48" s="4">
        <v>7.6923080000000005E-2</v>
      </c>
      <c r="M48" s="5">
        <v>2</v>
      </c>
      <c r="N48" s="5">
        <v>0</v>
      </c>
      <c r="O48" s="5">
        <v>0</v>
      </c>
      <c r="P48" s="5">
        <v>1</v>
      </c>
      <c r="Q48" s="5">
        <v>5</v>
      </c>
      <c r="R48" s="5">
        <v>1</v>
      </c>
      <c r="S48" s="1">
        <f>AVERAGE(E48:O48)</f>
        <v>2.1319044609090909</v>
      </c>
      <c r="T48" s="6">
        <v>1.8571428000000001</v>
      </c>
      <c r="U48" s="6">
        <v>1.6666666666666667</v>
      </c>
      <c r="V48" s="4">
        <v>50.785170000000001</v>
      </c>
      <c r="W48" s="4">
        <v>46.339370000000002</v>
      </c>
      <c r="X48" s="11">
        <v>25.61</v>
      </c>
      <c r="Y48" s="11">
        <v>68.260000000000005</v>
      </c>
      <c r="Z48" s="5">
        <v>2</v>
      </c>
      <c r="AA48" s="5">
        <v>1</v>
      </c>
      <c r="AB48" s="2">
        <v>0</v>
      </c>
      <c r="AC48" s="2">
        <v>0</v>
      </c>
      <c r="AD48" s="2">
        <v>4.7619047619047616E-2</v>
      </c>
      <c r="AE48" s="2">
        <v>0</v>
      </c>
    </row>
    <row r="49" spans="1:37" s="2" customFormat="1" x14ac:dyDescent="0.2">
      <c r="A49" s="10">
        <v>48</v>
      </c>
      <c r="B49" s="5">
        <v>24</v>
      </c>
      <c r="C49" s="5">
        <v>1</v>
      </c>
      <c r="D49" s="5">
        <v>1</v>
      </c>
      <c r="E49" s="5">
        <v>2</v>
      </c>
      <c r="F49" s="5">
        <v>3</v>
      </c>
      <c r="G49" s="4">
        <v>7</v>
      </c>
      <c r="H49" s="5">
        <v>2</v>
      </c>
      <c r="I49" s="4">
        <v>6.0606062000000002E-2</v>
      </c>
      <c r="J49" s="4">
        <v>0</v>
      </c>
      <c r="K49" s="4">
        <v>4.7619050000000003E-2</v>
      </c>
      <c r="L49" s="4">
        <v>0</v>
      </c>
      <c r="M49" s="5">
        <v>0</v>
      </c>
      <c r="N49" s="5">
        <v>0</v>
      </c>
      <c r="O49" s="5">
        <v>0</v>
      </c>
      <c r="P49" s="5">
        <v>0</v>
      </c>
      <c r="Q49" s="5">
        <v>6</v>
      </c>
      <c r="R49" s="5">
        <v>0</v>
      </c>
      <c r="S49" s="1">
        <f>AVERAGE(E49:O49)</f>
        <v>1.2825659192727272</v>
      </c>
      <c r="T49" s="6">
        <v>2.8571430000000002</v>
      </c>
      <c r="U49" s="6">
        <v>1.8333333333333333</v>
      </c>
      <c r="V49" s="4">
        <v>42.329990000000002</v>
      </c>
      <c r="W49" s="4">
        <v>60.712400000000002</v>
      </c>
      <c r="X49" s="11">
        <v>13.38</v>
      </c>
      <c r="Y49" s="11">
        <v>119.2</v>
      </c>
      <c r="Z49" s="5">
        <v>6</v>
      </c>
      <c r="AA49" s="5">
        <v>13</v>
      </c>
      <c r="AB49" s="2">
        <v>0.27272727272727271</v>
      </c>
      <c r="AC49" s="2">
        <v>6.6666666666666666E-2</v>
      </c>
      <c r="AD49" s="2">
        <v>0.33333333333333331</v>
      </c>
      <c r="AE49" s="2">
        <v>0.38461538461538464</v>
      </c>
      <c r="AF49" s="3">
        <v>2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</row>
    <row r="50" spans="1:37" x14ac:dyDescent="0.2">
      <c r="A50" s="10">
        <v>49</v>
      </c>
      <c r="B50" s="5">
        <v>50</v>
      </c>
      <c r="C50" s="5">
        <v>2</v>
      </c>
      <c r="D50" s="5">
        <v>1</v>
      </c>
      <c r="E50" s="5">
        <v>2</v>
      </c>
      <c r="F50" s="5">
        <v>4</v>
      </c>
      <c r="G50" s="4">
        <v>5</v>
      </c>
      <c r="H50" s="5">
        <v>16</v>
      </c>
      <c r="I50" s="4">
        <v>0.36363636999999999</v>
      </c>
      <c r="J50" s="4">
        <v>0.26666667999999999</v>
      </c>
      <c r="K50" s="4">
        <v>0.42857142999999998</v>
      </c>
      <c r="L50" s="4">
        <v>0.23076922999999999</v>
      </c>
      <c r="M50" s="5">
        <v>2</v>
      </c>
      <c r="N50" s="5">
        <v>2</v>
      </c>
      <c r="O50" s="5">
        <v>0</v>
      </c>
      <c r="P50" s="5">
        <v>1</v>
      </c>
      <c r="Q50" s="5">
        <v>3</v>
      </c>
      <c r="R50" s="5">
        <v>1</v>
      </c>
      <c r="S50" s="1">
        <f>AVERAGE(E50:O50)</f>
        <v>2.9354221554545457</v>
      </c>
      <c r="T50" s="6">
        <v>1.8571428000000001</v>
      </c>
      <c r="U50" s="6">
        <v>2</v>
      </c>
      <c r="V50" s="4">
        <v>42.969850000000001</v>
      </c>
      <c r="W50" s="4">
        <v>48.454859999999996</v>
      </c>
      <c r="X50" s="11">
        <v>27.51</v>
      </c>
      <c r="Y50" s="11">
        <v>84</v>
      </c>
      <c r="Z50" s="5">
        <v>5</v>
      </c>
      <c r="AA50" s="5">
        <v>7</v>
      </c>
      <c r="AB50" s="2">
        <v>0.15151515151515152</v>
      </c>
      <c r="AC50" s="2">
        <v>6.6666666666666666E-2</v>
      </c>
      <c r="AD50" s="2">
        <v>0.23809523809523808</v>
      </c>
      <c r="AE50" s="2">
        <v>0</v>
      </c>
      <c r="AF50" s="3">
        <v>7</v>
      </c>
      <c r="AG50" s="2">
        <v>7</v>
      </c>
      <c r="AH50" s="2">
        <v>0.15151515151515152</v>
      </c>
      <c r="AI50" s="2">
        <v>6.6666666666666666E-2</v>
      </c>
      <c r="AJ50" s="2">
        <v>0.23809523809523808</v>
      </c>
      <c r="AK50" s="2">
        <v>0</v>
      </c>
    </row>
    <row r="51" spans="1:37" s="2" customFormat="1" x14ac:dyDescent="0.2">
      <c r="A51" s="10">
        <v>50</v>
      </c>
      <c r="B51" s="5">
        <v>19</v>
      </c>
      <c r="C51" s="5">
        <v>2</v>
      </c>
      <c r="D51" s="5">
        <v>0</v>
      </c>
      <c r="E51" s="5">
        <v>2</v>
      </c>
      <c r="F51" s="5">
        <v>3</v>
      </c>
      <c r="G51" s="4">
        <v>8</v>
      </c>
      <c r="H51" s="5">
        <v>18</v>
      </c>
      <c r="I51" s="4">
        <v>0.33333333999999998</v>
      </c>
      <c r="J51" s="4">
        <v>0.33333333999999998</v>
      </c>
      <c r="K51" s="4">
        <v>0.66666669999999995</v>
      </c>
      <c r="L51" s="4">
        <v>0.53846156999999994</v>
      </c>
      <c r="M51" s="5">
        <v>7</v>
      </c>
      <c r="N51" s="5">
        <v>1</v>
      </c>
      <c r="O51" s="5">
        <v>1</v>
      </c>
      <c r="P51" s="5">
        <v>4</v>
      </c>
      <c r="Q51" s="5">
        <v>2</v>
      </c>
      <c r="R51" s="5">
        <v>6</v>
      </c>
      <c r="S51" s="1">
        <f>AVERAGE(E51:O51)</f>
        <v>3.8065268136363639</v>
      </c>
      <c r="T51" s="6">
        <v>3</v>
      </c>
      <c r="U51" s="6">
        <v>3</v>
      </c>
      <c r="V51" s="4">
        <v>46.878399999999999</v>
      </c>
      <c r="W51" s="4">
        <v>26.92098</v>
      </c>
      <c r="X51" s="11">
        <v>42.58</v>
      </c>
      <c r="Y51" s="11">
        <v>128.41</v>
      </c>
      <c r="Z51" s="5">
        <v>6</v>
      </c>
      <c r="AA51" s="5">
        <v>17</v>
      </c>
      <c r="AB51" s="2">
        <v>0.33333333333333331</v>
      </c>
      <c r="AC51" s="2">
        <v>0.4</v>
      </c>
      <c r="AD51" s="2">
        <v>0.61904761904761907</v>
      </c>
      <c r="AE51" s="2">
        <v>0.61538461538461542</v>
      </c>
      <c r="AF51" s="3"/>
    </row>
    <row r="52" spans="1:37" x14ac:dyDescent="0.2">
      <c r="A52" s="10">
        <v>51</v>
      </c>
      <c r="B52" s="5">
        <v>26</v>
      </c>
      <c r="C52" s="5">
        <v>2</v>
      </c>
      <c r="D52" s="5">
        <v>1</v>
      </c>
      <c r="E52" s="5">
        <v>2</v>
      </c>
      <c r="F52" s="5">
        <v>3</v>
      </c>
      <c r="G52" s="4">
        <v>5</v>
      </c>
      <c r="H52" s="5">
        <v>8</v>
      </c>
      <c r="I52" s="4">
        <v>0.21212122</v>
      </c>
      <c r="J52" s="4">
        <v>6.6666669999999997E-2</v>
      </c>
      <c r="K52" s="4">
        <v>9.5238100000000006E-2</v>
      </c>
      <c r="L52" s="4">
        <v>0</v>
      </c>
      <c r="M52" s="5">
        <v>4</v>
      </c>
      <c r="N52" s="5">
        <v>2</v>
      </c>
      <c r="O52" s="5">
        <v>0</v>
      </c>
      <c r="P52" s="5">
        <v>2</v>
      </c>
      <c r="Q52" s="5">
        <v>6</v>
      </c>
      <c r="R52" s="5">
        <v>1</v>
      </c>
      <c r="S52" s="1">
        <f>AVERAGE(E52:O52)</f>
        <v>2.2158205445454544</v>
      </c>
      <c r="T52" s="6">
        <v>1.8571428000000001</v>
      </c>
      <c r="U52" s="6">
        <v>1.6666666666666667</v>
      </c>
      <c r="V52" s="4">
        <v>38.139350000000007</v>
      </c>
      <c r="W52" s="4">
        <v>56.641080000000002</v>
      </c>
      <c r="X52" s="11">
        <v>47.45</v>
      </c>
      <c r="Y52" s="11">
        <v>114.96</v>
      </c>
      <c r="Z52" s="5">
        <v>6</v>
      </c>
      <c r="AA52" s="5">
        <v>18</v>
      </c>
      <c r="AB52" s="2">
        <v>0.30303030303030304</v>
      </c>
      <c r="AC52" s="2">
        <v>0.53333333333333333</v>
      </c>
      <c r="AD52" s="2">
        <v>0.33333333333333331</v>
      </c>
      <c r="AE52" s="2">
        <v>0</v>
      </c>
    </row>
    <row r="53" spans="1:37" s="2" customFormat="1" x14ac:dyDescent="0.2">
      <c r="A53" s="10">
        <v>52</v>
      </c>
      <c r="B53" s="5">
        <v>51</v>
      </c>
      <c r="C53" s="5">
        <v>2</v>
      </c>
      <c r="D53" s="5">
        <v>1</v>
      </c>
      <c r="E53" s="5">
        <v>2</v>
      </c>
      <c r="F53" s="5">
        <v>4</v>
      </c>
      <c r="G53" s="4">
        <v>7</v>
      </c>
      <c r="H53" s="5">
        <v>7</v>
      </c>
      <c r="I53" s="4">
        <v>0.18181818181818182</v>
      </c>
      <c r="J53" s="4">
        <v>0</v>
      </c>
      <c r="K53" s="4">
        <v>9.5238095238095233E-2</v>
      </c>
      <c r="L53" s="4">
        <v>0</v>
      </c>
      <c r="M53" s="5">
        <v>0</v>
      </c>
      <c r="N53" s="5">
        <v>0</v>
      </c>
      <c r="O53" s="5">
        <v>1</v>
      </c>
      <c r="P53" s="5">
        <v>3</v>
      </c>
      <c r="Q53" s="5">
        <v>3</v>
      </c>
      <c r="R53" s="5">
        <v>2</v>
      </c>
      <c r="S53" s="1">
        <f>AVERAGE(E53:O53)</f>
        <v>1.9342778433687526</v>
      </c>
      <c r="T53" s="6">
        <v>2.4285714999999999</v>
      </c>
      <c r="U53" s="6">
        <v>2</v>
      </c>
      <c r="V53" s="4">
        <v>38.463360000000002</v>
      </c>
      <c r="W53" s="4">
        <v>45.987269999999995</v>
      </c>
      <c r="X53" s="11">
        <v>57</v>
      </c>
      <c r="Y53" s="11">
        <v>80</v>
      </c>
      <c r="Z53" s="5">
        <v>2</v>
      </c>
      <c r="AA53" s="5">
        <v>1</v>
      </c>
      <c r="AB53" s="2">
        <v>9.0909090909090912E-2</v>
      </c>
      <c r="AC53" s="2">
        <v>0</v>
      </c>
      <c r="AD53" s="2">
        <v>0</v>
      </c>
      <c r="AE53" s="2">
        <v>0</v>
      </c>
      <c r="AF53" s="2">
        <v>1</v>
      </c>
      <c r="AG53" s="2">
        <v>7.0909090909090908</v>
      </c>
      <c r="AH53" s="2">
        <v>0</v>
      </c>
      <c r="AI53" s="2">
        <v>0</v>
      </c>
      <c r="AJ53" s="2">
        <v>0.77056277056277067</v>
      </c>
      <c r="AK53" s="2">
        <v>0.30769230769230771</v>
      </c>
    </row>
    <row r="54" spans="1:37" s="2" customFormat="1" x14ac:dyDescent="0.2">
      <c r="A54" s="10">
        <v>53</v>
      </c>
      <c r="B54" s="5">
        <v>50</v>
      </c>
      <c r="C54" s="5">
        <v>1</v>
      </c>
      <c r="D54" s="5">
        <v>1</v>
      </c>
      <c r="E54" s="5">
        <v>1</v>
      </c>
      <c r="F54" s="5">
        <v>4</v>
      </c>
      <c r="G54" s="4">
        <v>6</v>
      </c>
      <c r="H54" s="5">
        <v>3</v>
      </c>
      <c r="I54" s="4">
        <v>9.0909089999999998E-2</v>
      </c>
      <c r="J54" s="4">
        <v>0</v>
      </c>
      <c r="K54" s="4">
        <v>4.7619050000000003E-2</v>
      </c>
      <c r="L54" s="4">
        <v>0</v>
      </c>
      <c r="M54" s="5">
        <v>1</v>
      </c>
      <c r="N54" s="5">
        <v>0</v>
      </c>
      <c r="O54" s="5">
        <v>0</v>
      </c>
      <c r="P54" s="5">
        <v>2</v>
      </c>
      <c r="Q54" s="5">
        <v>3</v>
      </c>
      <c r="R54" s="5">
        <v>2</v>
      </c>
      <c r="S54" s="1">
        <f>AVERAGE(E54:O54)</f>
        <v>1.376229830909091</v>
      </c>
      <c r="T54" s="6">
        <v>2.1428569999999998</v>
      </c>
      <c r="U54" s="6">
        <v>1.6666666666666667</v>
      </c>
      <c r="V54" s="4">
        <v>47.548070000000003</v>
      </c>
      <c r="W54" s="4">
        <v>45.997370000000004</v>
      </c>
      <c r="X54" s="11">
        <v>39.4</v>
      </c>
      <c r="Y54" s="11">
        <v>64.77</v>
      </c>
      <c r="Z54" s="5">
        <v>4</v>
      </c>
      <c r="AA54" s="5">
        <v>12</v>
      </c>
      <c r="AB54" s="2">
        <v>0.24242424242424243</v>
      </c>
      <c r="AC54" s="2">
        <v>0.26666666666666666</v>
      </c>
      <c r="AD54" s="2">
        <v>0.14285714285714285</v>
      </c>
      <c r="AE54" s="2">
        <v>0.23076923076923078</v>
      </c>
      <c r="AF54" s="3"/>
    </row>
    <row r="55" spans="1:37" s="2" customFormat="1" x14ac:dyDescent="0.2">
      <c r="A55" s="10">
        <v>54</v>
      </c>
      <c r="B55" s="5">
        <v>51</v>
      </c>
      <c r="C55" s="5">
        <v>1</v>
      </c>
      <c r="D55" s="5">
        <v>1</v>
      </c>
      <c r="E55" s="5">
        <v>1</v>
      </c>
      <c r="F55" s="5">
        <v>3</v>
      </c>
      <c r="G55" s="4">
        <v>4</v>
      </c>
      <c r="H55" s="5">
        <v>5</v>
      </c>
      <c r="I55" s="4">
        <v>0.21212122</v>
      </c>
      <c r="J55" s="4">
        <v>0</v>
      </c>
      <c r="K55" s="4">
        <v>0</v>
      </c>
      <c r="L55" s="4">
        <v>0.15384616000000001</v>
      </c>
      <c r="M55" s="5">
        <v>2</v>
      </c>
      <c r="N55" s="5">
        <v>0</v>
      </c>
      <c r="O55" s="5">
        <v>0</v>
      </c>
      <c r="P55" s="5">
        <v>0</v>
      </c>
      <c r="Q55" s="5">
        <v>5</v>
      </c>
      <c r="R55" s="5">
        <v>0</v>
      </c>
      <c r="S55" s="1">
        <f>AVERAGE(E55:O55)</f>
        <v>1.3969061254545456</v>
      </c>
      <c r="T55" s="6">
        <v>1.7142857</v>
      </c>
      <c r="U55" s="6">
        <v>3.5</v>
      </c>
      <c r="V55" s="4">
        <v>37.545720000000003</v>
      </c>
      <c r="W55" s="4">
        <v>53.519120000000001</v>
      </c>
      <c r="X55" s="11">
        <v>17.010000000000002</v>
      </c>
      <c r="Y55" s="11">
        <v>55.989999999999995</v>
      </c>
      <c r="Z55" s="5">
        <v>0</v>
      </c>
      <c r="AA55" s="5">
        <v>0</v>
      </c>
      <c r="AB55" s="2">
        <v>0</v>
      </c>
      <c r="AC55" s="2">
        <v>0</v>
      </c>
      <c r="AD55" s="2">
        <v>0</v>
      </c>
      <c r="AE55" s="2">
        <v>0</v>
      </c>
      <c r="AF55" s="3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</row>
    <row r="56" spans="1:37" x14ac:dyDescent="0.2">
      <c r="A56" s="10">
        <v>55</v>
      </c>
      <c r="B56" s="5">
        <v>54</v>
      </c>
      <c r="C56" s="5">
        <v>2</v>
      </c>
      <c r="D56" s="5">
        <v>1</v>
      </c>
      <c r="E56" s="5">
        <v>2</v>
      </c>
      <c r="F56" s="5">
        <v>3</v>
      </c>
      <c r="G56" s="4">
        <v>7</v>
      </c>
      <c r="H56" s="5">
        <v>9</v>
      </c>
      <c r="I56" s="4">
        <v>0.15151516000000001</v>
      </c>
      <c r="J56" s="4">
        <v>0.2</v>
      </c>
      <c r="K56" s="4">
        <v>4.7619050000000003E-2</v>
      </c>
      <c r="L56" s="4">
        <v>0.15384616000000001</v>
      </c>
      <c r="M56" s="5">
        <v>1</v>
      </c>
      <c r="N56" s="5">
        <v>1</v>
      </c>
      <c r="O56" s="5">
        <v>0</v>
      </c>
      <c r="P56" s="5">
        <v>1</v>
      </c>
      <c r="Q56" s="5">
        <v>4</v>
      </c>
      <c r="R56" s="5">
        <v>2</v>
      </c>
      <c r="S56" s="1">
        <f>AVERAGE(E56:O56)</f>
        <v>2.1411800336363638</v>
      </c>
      <c r="T56" s="6">
        <v>2.1428569999999998</v>
      </c>
      <c r="U56" s="6">
        <v>2.1666666666666665</v>
      </c>
      <c r="V56" s="4">
        <v>39.180859999999996</v>
      </c>
      <c r="W56" s="4">
        <v>51.294600000000003</v>
      </c>
      <c r="X56" s="11">
        <v>20.02</v>
      </c>
      <c r="Y56" s="11">
        <v>81.67</v>
      </c>
      <c r="Z56" s="5">
        <v>4</v>
      </c>
      <c r="AA56" s="5">
        <v>10</v>
      </c>
      <c r="AB56" s="2">
        <v>0.24242424242424243</v>
      </c>
      <c r="AC56" s="2">
        <v>6.6666666666666666E-2</v>
      </c>
      <c r="AD56" s="2">
        <v>9.5238095238095233E-2</v>
      </c>
      <c r="AE56" s="2">
        <v>0</v>
      </c>
    </row>
    <row r="57" spans="1:37" s="2" customFormat="1" x14ac:dyDescent="0.2">
      <c r="A57" s="10">
        <v>56</v>
      </c>
      <c r="B57" s="5">
        <v>62</v>
      </c>
      <c r="C57" s="5">
        <v>1</v>
      </c>
      <c r="D57" s="5">
        <v>2</v>
      </c>
      <c r="E57" s="5">
        <v>2</v>
      </c>
      <c r="F57" s="5">
        <v>3</v>
      </c>
      <c r="G57" s="4">
        <v>5</v>
      </c>
      <c r="H57" s="5">
        <v>16</v>
      </c>
      <c r="I57" s="4">
        <v>0.42424244</v>
      </c>
      <c r="J57" s="4">
        <v>0.33333333999999998</v>
      </c>
      <c r="K57" s="4">
        <v>0.38095240000000002</v>
      </c>
      <c r="L57" s="4">
        <v>0.3846154</v>
      </c>
      <c r="M57" s="5">
        <v>0</v>
      </c>
      <c r="N57" s="5">
        <v>0</v>
      </c>
      <c r="O57" s="5">
        <v>0</v>
      </c>
      <c r="P57" s="5">
        <v>1</v>
      </c>
      <c r="Q57" s="5">
        <v>4</v>
      </c>
      <c r="R57" s="5">
        <v>1</v>
      </c>
      <c r="S57" s="1">
        <f>AVERAGE(E57:O57)</f>
        <v>2.502103961818182</v>
      </c>
      <c r="T57" s="6">
        <v>3</v>
      </c>
      <c r="U57" s="6">
        <v>3</v>
      </c>
      <c r="V57" s="4">
        <v>34.691330000000001</v>
      </c>
      <c r="W57" s="4">
        <v>59.660609999999998</v>
      </c>
      <c r="X57" s="11">
        <v>16.8</v>
      </c>
      <c r="Y57" s="11">
        <v>49.48</v>
      </c>
      <c r="Z57" s="5">
        <v>2</v>
      </c>
      <c r="AA57" s="5">
        <v>4</v>
      </c>
      <c r="AB57" s="2">
        <v>6.0606060606060608E-2</v>
      </c>
      <c r="AC57" s="2">
        <v>0</v>
      </c>
      <c r="AD57" s="2">
        <v>9.5238095238095233E-2</v>
      </c>
      <c r="AE57" s="2">
        <v>0</v>
      </c>
      <c r="AF57" s="3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</row>
    <row r="58" spans="1:37" s="2" customFormat="1" x14ac:dyDescent="0.2">
      <c r="A58" s="10">
        <v>57</v>
      </c>
      <c r="B58" s="5">
        <v>25</v>
      </c>
      <c r="C58" s="5">
        <v>2</v>
      </c>
      <c r="D58" s="5">
        <v>1</v>
      </c>
      <c r="E58" s="5">
        <v>3</v>
      </c>
      <c r="F58" s="5">
        <v>4</v>
      </c>
      <c r="G58" s="4">
        <v>4</v>
      </c>
      <c r="H58" s="5">
        <v>7</v>
      </c>
      <c r="I58" s="4">
        <v>0.21212122</v>
      </c>
      <c r="J58" s="4">
        <v>0.2</v>
      </c>
      <c r="K58" s="4">
        <v>0.14285714999999999</v>
      </c>
      <c r="L58" s="4">
        <v>0</v>
      </c>
      <c r="M58" s="5">
        <v>6</v>
      </c>
      <c r="N58" s="5">
        <v>2</v>
      </c>
      <c r="O58" s="5">
        <v>1</v>
      </c>
      <c r="P58" s="5">
        <v>4</v>
      </c>
      <c r="Q58" s="5">
        <v>1</v>
      </c>
      <c r="R58" s="5">
        <v>5</v>
      </c>
      <c r="S58" s="1">
        <f>AVERAGE(E58:O58)</f>
        <v>2.5049980336363635</v>
      </c>
      <c r="T58" s="6">
        <v>2.8571430000000002</v>
      </c>
      <c r="U58" s="6">
        <v>2.8333333333333335</v>
      </c>
      <c r="V58" s="4">
        <v>27.367549999999998</v>
      </c>
      <c r="W58" s="4">
        <v>50.533720000000002</v>
      </c>
      <c r="X58" s="11">
        <v>34.56</v>
      </c>
      <c r="Y58" s="11">
        <v>127.41</v>
      </c>
      <c r="Z58" s="5"/>
      <c r="AA58" s="5"/>
      <c r="AF58" s="3"/>
    </row>
    <row r="59" spans="1:37" x14ac:dyDescent="0.2">
      <c r="A59" s="10">
        <v>58</v>
      </c>
      <c r="B59" s="5">
        <v>61</v>
      </c>
      <c r="C59" s="5">
        <v>2</v>
      </c>
      <c r="D59" s="5">
        <v>0</v>
      </c>
      <c r="E59" s="5">
        <v>1</v>
      </c>
      <c r="F59" s="5">
        <v>4</v>
      </c>
      <c r="G59" s="4">
        <v>7</v>
      </c>
      <c r="H59" s="5">
        <v>5</v>
      </c>
      <c r="I59" s="4">
        <v>9.0909089999999998E-2</v>
      </c>
      <c r="J59" s="4">
        <v>0.13333333999999999</v>
      </c>
      <c r="K59" s="4">
        <v>4.7619050000000003E-2</v>
      </c>
      <c r="L59" s="4">
        <v>7.6923080000000005E-2</v>
      </c>
      <c r="M59" s="5">
        <v>3</v>
      </c>
      <c r="N59" s="5">
        <v>1</v>
      </c>
      <c r="O59" s="5">
        <v>0</v>
      </c>
      <c r="P59" s="5">
        <v>4</v>
      </c>
      <c r="Q59" s="5">
        <v>3</v>
      </c>
      <c r="R59" s="5">
        <v>2</v>
      </c>
      <c r="S59" s="1">
        <f>AVERAGE(E59:O59)</f>
        <v>1.9407985963636365</v>
      </c>
      <c r="T59" s="6">
        <v>3.1428569999999998</v>
      </c>
      <c r="U59" s="6">
        <v>3</v>
      </c>
      <c r="V59" s="4">
        <v>36.00441</v>
      </c>
      <c r="W59" s="4">
        <v>55.045899999999996</v>
      </c>
      <c r="X59" s="11">
        <v>18.170000000000002</v>
      </c>
      <c r="Y59" s="11">
        <v>57.37</v>
      </c>
      <c r="Z59" s="5">
        <v>0</v>
      </c>
      <c r="AA59" s="5">
        <v>0</v>
      </c>
      <c r="AB59" s="2">
        <v>0</v>
      </c>
      <c r="AC59" s="2">
        <v>0</v>
      </c>
      <c r="AD59" s="2">
        <v>0</v>
      </c>
      <c r="AE59" s="2">
        <v>0</v>
      </c>
    </row>
    <row r="60" spans="1:37" x14ac:dyDescent="0.2">
      <c r="A60" s="10">
        <v>59</v>
      </c>
      <c r="B60" s="5">
        <v>35</v>
      </c>
      <c r="C60" s="5">
        <v>2</v>
      </c>
      <c r="D60" s="5">
        <v>1</v>
      </c>
      <c r="E60" s="5">
        <v>2</v>
      </c>
      <c r="F60" s="5">
        <v>3</v>
      </c>
      <c r="G60" s="4">
        <v>5</v>
      </c>
      <c r="H60" s="5">
        <v>9</v>
      </c>
      <c r="I60" s="4">
        <v>0.121212125</v>
      </c>
      <c r="J60" s="4">
        <v>0.26666667999999999</v>
      </c>
      <c r="K60" s="4">
        <v>0.19047620000000001</v>
      </c>
      <c r="L60" s="4">
        <v>0.23076922999999999</v>
      </c>
      <c r="M60" s="5">
        <v>7</v>
      </c>
      <c r="N60" s="5">
        <v>4</v>
      </c>
      <c r="O60" s="5">
        <v>1</v>
      </c>
      <c r="P60" s="5">
        <v>4</v>
      </c>
      <c r="Q60" s="5">
        <v>1</v>
      </c>
      <c r="R60" s="5">
        <v>3</v>
      </c>
      <c r="S60" s="1">
        <f>AVERAGE(E60:O60)</f>
        <v>2.8917385668181819</v>
      </c>
      <c r="T60" s="6">
        <v>2.1428569999999998</v>
      </c>
      <c r="U60" s="6">
        <v>2.6666666666666665</v>
      </c>
      <c r="V60" s="4">
        <v>41.446890000000003</v>
      </c>
      <c r="W60" s="4">
        <v>50.42624</v>
      </c>
      <c r="X60" s="11">
        <v>31.33</v>
      </c>
      <c r="Y60" s="11">
        <v>98.6</v>
      </c>
      <c r="Z60" s="5">
        <v>8</v>
      </c>
      <c r="AA60" s="5">
        <v>12</v>
      </c>
      <c r="AB60" s="2">
        <v>0.36363636363636365</v>
      </c>
      <c r="AC60" s="2">
        <v>0.13333333333333333</v>
      </c>
      <c r="AD60" s="2">
        <v>0.23809523809523808</v>
      </c>
      <c r="AE60" s="2">
        <v>0</v>
      </c>
      <c r="AF60" s="3">
        <v>4</v>
      </c>
      <c r="AG60" s="2">
        <v>5</v>
      </c>
      <c r="AH60" s="2">
        <v>9.0909090909090912E-2</v>
      </c>
      <c r="AI60" s="2">
        <v>0</v>
      </c>
      <c r="AJ60" s="2">
        <v>9.5238095238095233E-2</v>
      </c>
      <c r="AK60" s="2">
        <v>0</v>
      </c>
    </row>
    <row r="61" spans="1:37" x14ac:dyDescent="0.2">
      <c r="A61" s="10">
        <v>60</v>
      </c>
      <c r="B61" s="5">
        <v>44</v>
      </c>
      <c r="C61" s="5">
        <v>2</v>
      </c>
      <c r="D61" s="5">
        <v>1</v>
      </c>
      <c r="E61" s="5">
        <v>3</v>
      </c>
      <c r="F61" s="5">
        <v>3</v>
      </c>
      <c r="G61" s="4">
        <v>3</v>
      </c>
      <c r="H61" s="5">
        <v>3</v>
      </c>
      <c r="I61" s="4">
        <v>9.0909089999999998E-2</v>
      </c>
      <c r="J61" s="4">
        <v>0.13333333999999999</v>
      </c>
      <c r="K61" s="4">
        <v>0</v>
      </c>
      <c r="L61" s="4">
        <v>0</v>
      </c>
      <c r="M61" s="5">
        <v>3</v>
      </c>
      <c r="N61" s="5">
        <v>2</v>
      </c>
      <c r="O61" s="5">
        <v>0</v>
      </c>
      <c r="P61" s="5">
        <v>5</v>
      </c>
      <c r="Q61" s="5">
        <v>1</v>
      </c>
      <c r="R61" s="5">
        <v>6</v>
      </c>
      <c r="S61" s="1">
        <f>AVERAGE(E61:O61)</f>
        <v>1.5658402209090909</v>
      </c>
      <c r="T61" s="6">
        <v>2.4285714999999999</v>
      </c>
      <c r="U61" s="6">
        <v>2</v>
      </c>
      <c r="V61" s="4">
        <v>50.691820000000007</v>
      </c>
      <c r="W61" s="4">
        <v>40.61365</v>
      </c>
      <c r="X61" s="11">
        <v>58</v>
      </c>
      <c r="Y61" s="11">
        <v>179.84</v>
      </c>
      <c r="Z61" s="5">
        <v>9</v>
      </c>
      <c r="AA61" s="5">
        <v>21</v>
      </c>
      <c r="AB61" s="2">
        <v>0.60606060606060608</v>
      </c>
      <c r="AC61" s="2">
        <v>0.13333333333333333</v>
      </c>
      <c r="AD61" s="2">
        <v>0.23809523809523808</v>
      </c>
      <c r="AE61" s="2">
        <v>0.30769230769230771</v>
      </c>
      <c r="AF61" s="3">
        <v>2</v>
      </c>
      <c r="AG61" s="2">
        <v>6</v>
      </c>
      <c r="AH61" s="2">
        <v>6.0606060606060608E-2</v>
      </c>
      <c r="AI61" s="2">
        <v>0</v>
      </c>
      <c r="AJ61" s="2">
        <v>0.52380952380952384</v>
      </c>
      <c r="AK61" s="2">
        <v>0</v>
      </c>
    </row>
    <row r="62" spans="1:37" x14ac:dyDescent="0.2">
      <c r="A62" s="10">
        <v>61</v>
      </c>
      <c r="B62" s="5">
        <v>77</v>
      </c>
      <c r="C62" s="5">
        <v>2</v>
      </c>
      <c r="D62" s="5">
        <v>2</v>
      </c>
      <c r="E62" s="5">
        <v>2</v>
      </c>
      <c r="F62" s="5">
        <v>4</v>
      </c>
      <c r="G62" s="4">
        <v>9</v>
      </c>
      <c r="H62" s="5">
        <v>21</v>
      </c>
      <c r="I62" s="4">
        <v>0.51515149999999998</v>
      </c>
      <c r="J62" s="4">
        <v>0.4</v>
      </c>
      <c r="K62" s="4">
        <v>0.33333333999999998</v>
      </c>
      <c r="L62" s="4">
        <v>0.69230769999999997</v>
      </c>
      <c r="M62" s="5">
        <v>6</v>
      </c>
      <c r="N62" s="5">
        <v>3</v>
      </c>
      <c r="O62" s="5">
        <v>1</v>
      </c>
      <c r="P62" s="5">
        <v>4</v>
      </c>
      <c r="Q62" s="5">
        <v>1</v>
      </c>
      <c r="R62" s="5">
        <v>3</v>
      </c>
      <c r="S62" s="1">
        <f>AVERAGE(E62:O62)</f>
        <v>4.3582538672727278</v>
      </c>
      <c r="T62" s="6">
        <v>3.7142856000000002</v>
      </c>
      <c r="U62" s="6">
        <v>3.1666666666666665</v>
      </c>
      <c r="V62" s="4">
        <v>37.692630000000008</v>
      </c>
      <c r="W62" s="4">
        <v>36.883899999999997</v>
      </c>
      <c r="X62" s="11">
        <v>19.86</v>
      </c>
      <c r="Y62" s="11">
        <v>72.11</v>
      </c>
      <c r="Z62" s="5">
        <v>8</v>
      </c>
      <c r="AA62" s="5">
        <v>20</v>
      </c>
      <c r="AB62" s="2">
        <v>0.42424242424242425</v>
      </c>
      <c r="AC62" s="2">
        <v>0.46666666666666667</v>
      </c>
      <c r="AD62" s="2">
        <v>0.42857142857142855</v>
      </c>
      <c r="AE62" s="2">
        <v>0.15384615384615385</v>
      </c>
      <c r="AF62" s="3">
        <v>3</v>
      </c>
      <c r="AG62" s="2">
        <v>14</v>
      </c>
      <c r="AH62" s="2">
        <v>0.24242424242424243</v>
      </c>
      <c r="AI62" s="2">
        <v>0.33333333333333331</v>
      </c>
      <c r="AJ62" s="2">
        <v>0.2857142857142857</v>
      </c>
      <c r="AK62" s="2">
        <v>0.23076923076923078</v>
      </c>
    </row>
    <row r="63" spans="1:37" x14ac:dyDescent="0.2">
      <c r="A63" s="10">
        <v>62</v>
      </c>
      <c r="B63" s="5">
        <v>49</v>
      </c>
      <c r="C63" s="5">
        <v>1</v>
      </c>
      <c r="D63" s="5">
        <v>1</v>
      </c>
      <c r="E63" s="5">
        <v>1</v>
      </c>
      <c r="F63" s="5">
        <v>4</v>
      </c>
      <c r="G63" s="4">
        <v>8</v>
      </c>
      <c r="H63" s="5">
        <v>16</v>
      </c>
      <c r="I63" s="4">
        <v>0.36363636999999999</v>
      </c>
      <c r="J63" s="4">
        <v>0.4</v>
      </c>
      <c r="K63" s="4">
        <v>0.28571429999999998</v>
      </c>
      <c r="L63" s="4">
        <v>0.15384616000000001</v>
      </c>
      <c r="M63" s="5">
        <v>7</v>
      </c>
      <c r="N63" s="5">
        <v>1</v>
      </c>
      <c r="O63" s="5">
        <v>1</v>
      </c>
      <c r="P63" s="5">
        <v>3</v>
      </c>
      <c r="Q63" s="5">
        <v>1</v>
      </c>
      <c r="R63" s="5">
        <v>4</v>
      </c>
      <c r="S63" s="1">
        <f>AVERAGE(E63:O63)</f>
        <v>3.563926984545454</v>
      </c>
      <c r="T63" s="6">
        <v>2.4285714999999999</v>
      </c>
      <c r="U63" s="6">
        <v>2</v>
      </c>
      <c r="V63" s="4">
        <v>36.609520000000003</v>
      </c>
      <c r="W63" s="4">
        <v>37.671300000000002</v>
      </c>
      <c r="X63" s="11">
        <v>29.200000000000003</v>
      </c>
      <c r="Y63" s="11">
        <v>109.3</v>
      </c>
      <c r="Z63" s="5">
        <v>6</v>
      </c>
      <c r="AA63" s="5">
        <v>6</v>
      </c>
      <c r="AB63" s="2">
        <v>0.21212121212121213</v>
      </c>
      <c r="AC63" s="2">
        <v>0</v>
      </c>
      <c r="AD63" s="2">
        <v>9.5238095238095233E-2</v>
      </c>
      <c r="AE63" s="2">
        <v>0</v>
      </c>
      <c r="AF63" s="3">
        <v>5</v>
      </c>
      <c r="AG63" s="2">
        <v>11</v>
      </c>
      <c r="AH63" s="2">
        <v>0.30303030303030304</v>
      </c>
      <c r="AI63" s="2">
        <v>0.13333333333333333</v>
      </c>
      <c r="AJ63" s="2">
        <v>0.47619047619047616</v>
      </c>
      <c r="AK63" s="2">
        <v>0</v>
      </c>
    </row>
    <row r="64" spans="1:37" x14ac:dyDescent="0.2">
      <c r="A64" s="10">
        <v>63</v>
      </c>
      <c r="B64" s="5">
        <v>67</v>
      </c>
      <c r="C64" s="5">
        <v>1</v>
      </c>
      <c r="D64" s="5">
        <v>2</v>
      </c>
      <c r="E64" s="5">
        <v>2</v>
      </c>
      <c r="F64" s="5">
        <v>3</v>
      </c>
      <c r="G64" s="4">
        <v>7</v>
      </c>
      <c r="H64" s="5">
        <v>7</v>
      </c>
      <c r="I64" s="4">
        <v>0.21212122</v>
      </c>
      <c r="J64" s="4">
        <v>6.6666669999999997E-2</v>
      </c>
      <c r="K64" s="4">
        <v>4.7619050000000003E-2</v>
      </c>
      <c r="L64" s="4">
        <v>0.15384616000000001</v>
      </c>
      <c r="M64" s="5">
        <v>0</v>
      </c>
      <c r="N64" s="5">
        <v>0</v>
      </c>
      <c r="O64" s="5">
        <v>1</v>
      </c>
      <c r="P64" s="5">
        <v>2</v>
      </c>
      <c r="Q64" s="5">
        <v>5</v>
      </c>
      <c r="R64" s="5">
        <v>0</v>
      </c>
      <c r="S64" s="1">
        <f>AVERAGE(E64:O64)</f>
        <v>1.8618411909090911</v>
      </c>
      <c r="T64" s="6">
        <v>1.2857143</v>
      </c>
      <c r="U64" s="6">
        <v>1.6666666666666667</v>
      </c>
      <c r="V64" s="4">
        <v>44.476959999999998</v>
      </c>
      <c r="W64" s="4">
        <v>60.496090000000002</v>
      </c>
      <c r="X64" s="11">
        <v>36.21</v>
      </c>
      <c r="Y64" s="11">
        <v>60.38</v>
      </c>
      <c r="Z64" s="5">
        <v>5</v>
      </c>
      <c r="AA64" s="5">
        <v>9</v>
      </c>
      <c r="AB64" s="2">
        <v>0.33333333333333331</v>
      </c>
      <c r="AC64" s="2">
        <v>0</v>
      </c>
      <c r="AD64" s="2">
        <v>4.7619047619047616E-2</v>
      </c>
      <c r="AE64" s="2">
        <v>0.15384615384615385</v>
      </c>
      <c r="AF64" s="3">
        <v>1</v>
      </c>
      <c r="AG64" s="2">
        <v>2</v>
      </c>
      <c r="AH64" s="2">
        <v>6.0606060606060608E-2</v>
      </c>
      <c r="AI64" s="2">
        <v>0</v>
      </c>
      <c r="AJ64" s="2">
        <v>0</v>
      </c>
      <c r="AK64" s="2">
        <v>0</v>
      </c>
    </row>
    <row r="65" spans="1:37" x14ac:dyDescent="0.2">
      <c r="A65" s="10">
        <v>64</v>
      </c>
      <c r="B65" s="5">
        <v>58</v>
      </c>
      <c r="C65" s="5">
        <v>1</v>
      </c>
      <c r="D65" s="5">
        <v>2</v>
      </c>
      <c r="E65" s="5">
        <v>1</v>
      </c>
      <c r="F65" s="5">
        <v>3</v>
      </c>
      <c r="G65" s="4">
        <v>4</v>
      </c>
      <c r="H65" s="5">
        <v>11</v>
      </c>
      <c r="I65" s="4">
        <v>0.27272728000000002</v>
      </c>
      <c r="J65" s="4">
        <v>0.26666667999999999</v>
      </c>
      <c r="K65" s="4">
        <v>0.23809524000000001</v>
      </c>
      <c r="L65" s="4">
        <v>0.23076922999999999</v>
      </c>
      <c r="M65" s="5">
        <v>0</v>
      </c>
      <c r="N65" s="5">
        <v>0</v>
      </c>
      <c r="O65" s="5">
        <v>0</v>
      </c>
      <c r="P65" s="5">
        <v>0</v>
      </c>
      <c r="Q65" s="5">
        <v>1</v>
      </c>
      <c r="R65" s="5">
        <v>2</v>
      </c>
      <c r="S65" s="1">
        <f>AVERAGE(E65:O65)</f>
        <v>1.8189325845454547</v>
      </c>
      <c r="T65" s="6">
        <v>2.2857143999999998</v>
      </c>
      <c r="U65" s="6">
        <v>2.3333333333333335</v>
      </c>
      <c r="V65" s="4">
        <v>42.285060000000001</v>
      </c>
      <c r="W65" s="4">
        <v>42.242350000000002</v>
      </c>
      <c r="X65" s="11">
        <v>17.53</v>
      </c>
      <c r="Y65" s="11">
        <v>28.76</v>
      </c>
      <c r="Z65" s="5">
        <v>7</v>
      </c>
      <c r="AA65" s="5">
        <v>14</v>
      </c>
      <c r="AB65" s="2">
        <v>0.39393939393939392</v>
      </c>
      <c r="AC65" s="2">
        <v>0.13333333333333333</v>
      </c>
      <c r="AD65" s="2">
        <v>0.2857142857142857</v>
      </c>
      <c r="AE65" s="2">
        <v>0.23076923076923078</v>
      </c>
      <c r="AF65" s="3">
        <v>4</v>
      </c>
      <c r="AG65" s="2">
        <v>12</v>
      </c>
      <c r="AH65" s="2">
        <v>0.24242424242424243</v>
      </c>
      <c r="AI65" s="2">
        <v>0.26666666666666666</v>
      </c>
      <c r="AJ65" s="2">
        <v>0.33333333333333331</v>
      </c>
      <c r="AK65" s="2">
        <v>7.6923076923076927E-2</v>
      </c>
    </row>
    <row r="66" spans="1:37" x14ac:dyDescent="0.2">
      <c r="A66" s="10">
        <v>65</v>
      </c>
      <c r="B66" s="5">
        <v>70</v>
      </c>
      <c r="C66" s="5">
        <v>2</v>
      </c>
      <c r="D66" s="5">
        <v>1</v>
      </c>
      <c r="E66" s="5">
        <v>2</v>
      </c>
      <c r="F66" s="5">
        <v>4</v>
      </c>
      <c r="G66" s="4">
        <v>7</v>
      </c>
      <c r="H66" s="5">
        <v>15</v>
      </c>
      <c r="I66" s="4">
        <v>0.30303029999999997</v>
      </c>
      <c r="J66" s="4">
        <v>0.33333333999999998</v>
      </c>
      <c r="K66" s="4">
        <v>0.47619048000000003</v>
      </c>
      <c r="L66" s="4">
        <v>0.46153845999999998</v>
      </c>
      <c r="M66" s="5">
        <v>0</v>
      </c>
      <c r="N66" s="5">
        <v>1</v>
      </c>
      <c r="O66" s="5">
        <v>0</v>
      </c>
      <c r="P66" s="5">
        <v>5</v>
      </c>
      <c r="Q66" s="5">
        <v>2</v>
      </c>
      <c r="R66" s="5">
        <v>0</v>
      </c>
      <c r="S66" s="1">
        <f>AVERAGE(E66:O66)</f>
        <v>2.7794629618181816</v>
      </c>
      <c r="T66" s="6">
        <v>1.4285715000000001</v>
      </c>
      <c r="U66" s="6">
        <v>2.5</v>
      </c>
      <c r="V66" s="4">
        <v>18.300139999999999</v>
      </c>
      <c r="W66" s="4">
        <v>59.240319999999997</v>
      </c>
      <c r="X66" s="11">
        <v>29.130000000000003</v>
      </c>
      <c r="Y66" s="11">
        <v>22.86</v>
      </c>
      <c r="Z66" s="5">
        <v>7</v>
      </c>
      <c r="AA66" s="5">
        <v>26</v>
      </c>
      <c r="AB66" s="2">
        <v>0.54545454545454541</v>
      </c>
      <c r="AC66" s="2">
        <v>0.53333333333333333</v>
      </c>
      <c r="AD66" s="2">
        <v>0.5714285714285714</v>
      </c>
      <c r="AE66" s="2">
        <v>0.76923076923076927</v>
      </c>
    </row>
    <row r="67" spans="1:37" x14ac:dyDescent="0.2">
      <c r="A67" s="10">
        <v>66</v>
      </c>
      <c r="B67" s="5">
        <v>18</v>
      </c>
      <c r="C67" s="5">
        <v>2</v>
      </c>
      <c r="D67" s="5">
        <v>0</v>
      </c>
      <c r="E67" s="5">
        <v>1</v>
      </c>
      <c r="F67" s="5">
        <v>4</v>
      </c>
      <c r="G67" s="4">
        <v>8</v>
      </c>
      <c r="H67" s="5">
        <v>17</v>
      </c>
      <c r="I67" s="4">
        <v>0.30303029999999997</v>
      </c>
      <c r="J67" s="4">
        <v>0.26666667999999999</v>
      </c>
      <c r="K67" s="4">
        <v>0.28571429999999998</v>
      </c>
      <c r="L67" s="4">
        <v>0.53846156999999994</v>
      </c>
      <c r="M67" s="5">
        <v>1</v>
      </c>
      <c r="N67" s="5">
        <v>3</v>
      </c>
      <c r="O67" s="5">
        <v>0</v>
      </c>
      <c r="P67" s="5">
        <v>3</v>
      </c>
      <c r="Q67" s="5">
        <v>4</v>
      </c>
      <c r="R67" s="5">
        <v>1</v>
      </c>
      <c r="S67" s="1">
        <f>AVERAGE(E67:O67)</f>
        <v>3.2176248045454541</v>
      </c>
      <c r="T67" s="6">
        <v>1.7142857</v>
      </c>
      <c r="U67" s="6">
        <v>2</v>
      </c>
      <c r="V67" s="4">
        <v>39.588140000000003</v>
      </c>
      <c r="W67" s="4">
        <v>46.770859999999999</v>
      </c>
      <c r="X67" s="11">
        <v>32.18</v>
      </c>
      <c r="Y67" s="11">
        <v>85.38</v>
      </c>
      <c r="Z67" s="5">
        <v>5</v>
      </c>
      <c r="AA67" s="5">
        <v>14</v>
      </c>
      <c r="AB67" s="2">
        <v>0.36363636363636365</v>
      </c>
      <c r="AC67" s="2">
        <v>0.4</v>
      </c>
      <c r="AD67" s="2">
        <v>0.19047619047619047</v>
      </c>
      <c r="AE67" s="2">
        <v>0</v>
      </c>
    </row>
    <row r="68" spans="1:37" x14ac:dyDescent="0.2">
      <c r="A68" s="10">
        <v>67</v>
      </c>
      <c r="B68" s="5">
        <v>72</v>
      </c>
      <c r="C68" s="5">
        <v>1</v>
      </c>
      <c r="D68" s="5">
        <v>2</v>
      </c>
      <c r="E68" s="5">
        <v>1</v>
      </c>
      <c r="F68" s="5">
        <v>4</v>
      </c>
      <c r="G68" s="4">
        <v>8</v>
      </c>
      <c r="H68" s="5">
        <v>2</v>
      </c>
      <c r="I68" s="4">
        <v>3.0303030303030304E-2</v>
      </c>
      <c r="J68" s="4">
        <v>0</v>
      </c>
      <c r="K68" s="4">
        <v>4.7619047619047616E-2</v>
      </c>
      <c r="L68" s="4">
        <v>0</v>
      </c>
      <c r="M68" s="5">
        <v>2</v>
      </c>
      <c r="N68" s="5">
        <v>2</v>
      </c>
      <c r="O68" s="5">
        <v>0</v>
      </c>
      <c r="P68" s="5">
        <v>5</v>
      </c>
      <c r="Q68" s="5">
        <v>5</v>
      </c>
      <c r="R68" s="5">
        <v>2</v>
      </c>
      <c r="S68" s="1">
        <f>AVERAGE(E68:O68)</f>
        <v>1.7343565525383708</v>
      </c>
      <c r="T68" s="6">
        <v>3.7142856000000002</v>
      </c>
      <c r="U68" s="6">
        <v>3.5</v>
      </c>
      <c r="V68" s="4">
        <v>35.027070000000002</v>
      </c>
      <c r="W68" s="4">
        <v>49.207899999999995</v>
      </c>
      <c r="X68" s="11">
        <v>33</v>
      </c>
      <c r="Y68" s="11">
        <v>47</v>
      </c>
      <c r="Z68" s="5">
        <v>6</v>
      </c>
      <c r="AA68" s="5">
        <v>4</v>
      </c>
      <c r="AB68" s="2">
        <v>9.0909090909090912E-2</v>
      </c>
      <c r="AC68" s="2">
        <v>6.6666666666666666E-2</v>
      </c>
      <c r="AD68" s="2">
        <v>0</v>
      </c>
      <c r="AE68" s="2">
        <v>0</v>
      </c>
      <c r="AF68" s="2">
        <v>3</v>
      </c>
      <c r="AG68" s="2">
        <v>19.157575757575756</v>
      </c>
      <c r="AH68" s="2">
        <v>9.0909090909090912E-2</v>
      </c>
      <c r="AI68" s="2">
        <v>0</v>
      </c>
      <c r="AJ68" s="2">
        <v>2.3896103896103895</v>
      </c>
      <c r="AK68" s="2">
        <v>0.92820512820512824</v>
      </c>
    </row>
    <row r="69" spans="1:37" x14ac:dyDescent="0.2">
      <c r="A69" s="10">
        <v>68</v>
      </c>
      <c r="B69" s="5">
        <v>45</v>
      </c>
      <c r="C69" s="5">
        <v>2</v>
      </c>
      <c r="D69" s="5">
        <v>1</v>
      </c>
      <c r="E69" s="5">
        <v>3</v>
      </c>
      <c r="F69" s="5">
        <v>3</v>
      </c>
      <c r="G69" s="4">
        <v>4</v>
      </c>
      <c r="H69" s="5">
        <v>10</v>
      </c>
      <c r="I69" s="4">
        <v>0.27272728000000002</v>
      </c>
      <c r="J69" s="4">
        <v>0.2</v>
      </c>
      <c r="K69" s="4">
        <v>9.5238100000000006E-2</v>
      </c>
      <c r="L69" s="4">
        <v>0</v>
      </c>
      <c r="M69" s="5">
        <v>2</v>
      </c>
      <c r="N69" s="5">
        <v>2</v>
      </c>
      <c r="O69" s="5">
        <v>0</v>
      </c>
      <c r="P69" s="5">
        <v>3</v>
      </c>
      <c r="Q69" s="5">
        <v>2</v>
      </c>
      <c r="R69" s="5">
        <v>2</v>
      </c>
      <c r="S69" s="1">
        <f>AVERAGE(E69:O69)</f>
        <v>2.2334513981818183</v>
      </c>
      <c r="T69" s="6">
        <v>2.7142856000000002</v>
      </c>
      <c r="U69" s="6">
        <v>2.6666666666666665</v>
      </c>
      <c r="V69" s="4">
        <v>36.067520000000002</v>
      </c>
      <c r="W69" s="4">
        <v>41.181579999999997</v>
      </c>
      <c r="X69" s="11">
        <v>35.43</v>
      </c>
      <c r="Y69" s="11">
        <v>89.55</v>
      </c>
      <c r="Z69" s="5">
        <v>8</v>
      </c>
      <c r="AA69" s="5">
        <v>11</v>
      </c>
      <c r="AB69" s="2">
        <v>0.27272727272727271</v>
      </c>
      <c r="AC69" s="2">
        <v>6.6666666666666666E-2</v>
      </c>
      <c r="AD69" s="2">
        <v>0.19047619047619047</v>
      </c>
      <c r="AE69" s="2">
        <v>0</v>
      </c>
    </row>
    <row r="70" spans="1:37" x14ac:dyDescent="0.2">
      <c r="A70" s="10">
        <v>69</v>
      </c>
      <c r="B70" s="5">
        <v>50</v>
      </c>
      <c r="C70" s="5">
        <v>1</v>
      </c>
      <c r="D70" s="5">
        <v>1</v>
      </c>
      <c r="E70" s="5">
        <v>3</v>
      </c>
      <c r="F70" s="5">
        <v>4</v>
      </c>
      <c r="G70" s="4">
        <v>7</v>
      </c>
      <c r="H70" s="5">
        <v>3</v>
      </c>
      <c r="I70" s="4">
        <v>6.0606060606060608E-2</v>
      </c>
      <c r="J70" s="4">
        <v>0</v>
      </c>
      <c r="K70" s="4">
        <v>4.7619047619047616E-2</v>
      </c>
      <c r="L70" s="4">
        <v>0</v>
      </c>
      <c r="M70" s="5">
        <v>0</v>
      </c>
      <c r="N70" s="5">
        <v>0</v>
      </c>
      <c r="O70" s="5">
        <v>0</v>
      </c>
      <c r="P70" s="5">
        <v>0</v>
      </c>
      <c r="Q70" s="5">
        <v>3</v>
      </c>
      <c r="R70" s="5">
        <v>0</v>
      </c>
      <c r="S70" s="1">
        <f>AVERAGE(E70:O70)</f>
        <v>1.5552931916568282</v>
      </c>
      <c r="T70" s="6">
        <v>2.4285714999999999</v>
      </c>
      <c r="U70" s="6">
        <v>2.3333333333333335</v>
      </c>
      <c r="V70" s="4">
        <v>38.183580000000006</v>
      </c>
      <c r="W70" s="4">
        <v>51.295829999999995</v>
      </c>
      <c r="X70" s="11">
        <v>55</v>
      </c>
      <c r="Y70" s="11">
        <v>79</v>
      </c>
      <c r="Z70" s="5"/>
      <c r="AA70" s="5"/>
      <c r="AF70" s="2"/>
    </row>
    <row r="71" spans="1:37" x14ac:dyDescent="0.2">
      <c r="A71" s="10">
        <v>70</v>
      </c>
      <c r="B71" s="5">
        <v>60</v>
      </c>
      <c r="C71" s="5">
        <v>1</v>
      </c>
      <c r="D71" s="5">
        <v>1</v>
      </c>
      <c r="E71" s="5">
        <v>1</v>
      </c>
      <c r="F71" s="5">
        <v>3</v>
      </c>
      <c r="G71" s="4">
        <v>0</v>
      </c>
      <c r="H71" s="5">
        <v>2</v>
      </c>
      <c r="I71" s="4">
        <v>6.0606060606060608E-2</v>
      </c>
      <c r="J71" s="4">
        <v>0</v>
      </c>
      <c r="K71" s="4">
        <v>0</v>
      </c>
      <c r="L71" s="4">
        <v>0</v>
      </c>
      <c r="M71" s="5">
        <v>0</v>
      </c>
      <c r="N71" s="5">
        <v>1</v>
      </c>
      <c r="O71" s="5">
        <v>2</v>
      </c>
      <c r="P71" s="5">
        <v>2</v>
      </c>
      <c r="Q71" s="5">
        <v>6</v>
      </c>
      <c r="R71" s="5">
        <v>3</v>
      </c>
      <c r="S71" s="1">
        <f>AVERAGE(E71:O71)</f>
        <v>0.82369146005509641</v>
      </c>
      <c r="T71" s="6">
        <v>1.5714284999999999</v>
      </c>
      <c r="U71" s="6">
        <v>2</v>
      </c>
      <c r="V71" s="4">
        <v>44.002569999999999</v>
      </c>
      <c r="W71" s="4">
        <v>51.626069999999999</v>
      </c>
      <c r="X71" s="11">
        <v>23</v>
      </c>
      <c r="Y71" s="11">
        <v>98</v>
      </c>
      <c r="Z71" s="5">
        <v>0</v>
      </c>
      <c r="AA71" s="5">
        <v>1</v>
      </c>
      <c r="AB71" s="2">
        <v>0</v>
      </c>
      <c r="AC71" s="2">
        <v>6.6666666666666666E-2</v>
      </c>
      <c r="AD71" s="2">
        <v>0</v>
      </c>
      <c r="AE71" s="2">
        <v>0</v>
      </c>
      <c r="AF71" s="2">
        <v>7</v>
      </c>
      <c r="AG71" s="2">
        <v>10.066666666666666</v>
      </c>
      <c r="AH71" s="2">
        <v>6.0606060606060608E-2</v>
      </c>
      <c r="AI71" s="2">
        <v>0</v>
      </c>
      <c r="AJ71" s="2">
        <v>0.38095238095238093</v>
      </c>
      <c r="AK71" s="2">
        <v>2.1589743589743589</v>
      </c>
    </row>
    <row r="72" spans="1:37" x14ac:dyDescent="0.2">
      <c r="A72" s="10">
        <v>71</v>
      </c>
      <c r="B72" s="5">
        <v>48</v>
      </c>
      <c r="C72" s="5">
        <v>2</v>
      </c>
      <c r="D72" s="5">
        <v>1</v>
      </c>
      <c r="E72" s="5">
        <v>2</v>
      </c>
      <c r="F72" s="5">
        <v>3</v>
      </c>
      <c r="G72" s="4">
        <v>7</v>
      </c>
      <c r="H72" s="5">
        <v>9</v>
      </c>
      <c r="I72" s="4">
        <v>0.30303030303030304</v>
      </c>
      <c r="J72" s="4">
        <v>6.6666666666666666E-2</v>
      </c>
      <c r="K72" s="4">
        <v>0.19047619047619047</v>
      </c>
      <c r="L72" s="4">
        <v>0</v>
      </c>
      <c r="M72" s="5">
        <v>4</v>
      </c>
      <c r="N72" s="5">
        <v>2</v>
      </c>
      <c r="O72" s="5">
        <v>0</v>
      </c>
      <c r="P72" s="5">
        <v>3</v>
      </c>
      <c r="Q72" s="5">
        <v>1</v>
      </c>
      <c r="R72" s="5">
        <v>3</v>
      </c>
      <c r="S72" s="1">
        <f>AVERAGE(E72:O72)</f>
        <v>2.5054702872884693</v>
      </c>
      <c r="T72" s="6">
        <v>2.5714285000000001</v>
      </c>
      <c r="U72" s="6">
        <v>2.3333333333333335</v>
      </c>
      <c r="V72" s="4">
        <v>32.718560000000011</v>
      </c>
      <c r="W72" s="4">
        <v>35.835659999999997</v>
      </c>
      <c r="X72" s="11">
        <v>52</v>
      </c>
      <c r="Y72" s="11">
        <v>96</v>
      </c>
      <c r="Z72" s="5">
        <v>7</v>
      </c>
      <c r="AA72" s="5">
        <v>3</v>
      </c>
      <c r="AB72" s="2">
        <v>0.33333333333333331</v>
      </c>
      <c r="AC72" s="2">
        <v>6.6666666666666666E-2</v>
      </c>
      <c r="AD72" s="2">
        <v>0</v>
      </c>
      <c r="AE72" s="2">
        <v>0.15384615384615385</v>
      </c>
      <c r="AF72" s="2">
        <v>6</v>
      </c>
      <c r="AG72" s="2">
        <v>33.553846153846152</v>
      </c>
      <c r="AH72" s="2">
        <v>6.0606060606060608E-2</v>
      </c>
      <c r="AI72" s="2">
        <v>0.13333333333333333</v>
      </c>
      <c r="AJ72" s="2">
        <v>2.746031746031746</v>
      </c>
      <c r="AK72" s="2">
        <v>2.1944773175542407</v>
      </c>
    </row>
    <row r="73" spans="1:37" x14ac:dyDescent="0.2">
      <c r="A73" s="10">
        <v>72</v>
      </c>
      <c r="B73" s="5">
        <v>63</v>
      </c>
      <c r="C73" s="5">
        <v>1</v>
      </c>
      <c r="D73" s="5">
        <v>2</v>
      </c>
      <c r="E73" s="5">
        <v>3</v>
      </c>
      <c r="F73" s="5">
        <v>3</v>
      </c>
      <c r="G73" s="4">
        <v>5</v>
      </c>
      <c r="H73" s="5">
        <v>5</v>
      </c>
      <c r="I73" s="4">
        <v>0.12121212121212122</v>
      </c>
      <c r="J73" s="4">
        <v>0</v>
      </c>
      <c r="K73" s="4">
        <v>9.5238095238095233E-2</v>
      </c>
      <c r="L73" s="4">
        <v>0</v>
      </c>
      <c r="M73" s="5">
        <v>0</v>
      </c>
      <c r="N73" s="5">
        <v>0</v>
      </c>
      <c r="O73" s="5">
        <v>1</v>
      </c>
      <c r="P73" s="5">
        <v>1</v>
      </c>
      <c r="Q73" s="5">
        <v>6</v>
      </c>
      <c r="R73" s="5">
        <v>0</v>
      </c>
      <c r="S73" s="1">
        <f>AVERAGE(E73:O73)</f>
        <v>1.5651318378591106</v>
      </c>
      <c r="T73" s="6">
        <v>3.7142856000000002</v>
      </c>
      <c r="U73" s="6">
        <v>2.8333333333333335</v>
      </c>
      <c r="V73" s="4">
        <v>49.912279999999996</v>
      </c>
      <c r="W73" s="4">
        <v>35.920490000000001</v>
      </c>
      <c r="X73" s="11">
        <v>32</v>
      </c>
      <c r="Y73" s="11">
        <v>136</v>
      </c>
      <c r="Z73" s="5">
        <v>2</v>
      </c>
      <c r="AA73" s="5">
        <v>16</v>
      </c>
      <c r="AB73" s="2">
        <v>0.24242424242424243</v>
      </c>
      <c r="AC73" s="2">
        <v>0.26666666666666666</v>
      </c>
      <c r="AD73" s="2">
        <v>9.5238095238095233E-2</v>
      </c>
      <c r="AE73" s="2">
        <v>0.23076923076923078</v>
      </c>
      <c r="AF73" s="2">
        <v>7</v>
      </c>
      <c r="AG73" s="2">
        <v>53.835098235098236</v>
      </c>
      <c r="AH73" s="2">
        <v>0.42424242424242425</v>
      </c>
      <c r="AI73" s="2">
        <v>0.2</v>
      </c>
      <c r="AJ73" s="2">
        <v>5.2135642135642133</v>
      </c>
      <c r="AK73" s="2">
        <v>3.0041701887855732</v>
      </c>
    </row>
    <row r="74" spans="1:37" x14ac:dyDescent="0.2">
      <c r="A74" s="10">
        <v>73</v>
      </c>
      <c r="B74" s="5">
        <v>56</v>
      </c>
      <c r="C74" s="5">
        <v>1</v>
      </c>
      <c r="D74" s="5">
        <v>1</v>
      </c>
      <c r="E74" s="5">
        <v>1</v>
      </c>
      <c r="F74" s="5">
        <v>3</v>
      </c>
      <c r="G74" s="4">
        <v>2</v>
      </c>
      <c r="H74" s="5">
        <v>1</v>
      </c>
      <c r="I74" s="4">
        <v>3.0303030303030304E-2</v>
      </c>
      <c r="J74" s="4">
        <v>0</v>
      </c>
      <c r="K74" s="4">
        <v>0</v>
      </c>
      <c r="L74" s="4">
        <v>0</v>
      </c>
      <c r="M74" s="5">
        <v>0</v>
      </c>
      <c r="N74" s="5">
        <v>0</v>
      </c>
      <c r="O74" s="5">
        <v>0</v>
      </c>
      <c r="P74" s="5">
        <v>0</v>
      </c>
      <c r="Q74" s="5">
        <v>6</v>
      </c>
      <c r="R74" s="5">
        <v>0</v>
      </c>
      <c r="S74" s="1">
        <f>AVERAGE(E74:O74)</f>
        <v>0.6391184573002755</v>
      </c>
      <c r="T74" s="6">
        <v>1.1428571999999999</v>
      </c>
      <c r="U74" s="6">
        <v>1</v>
      </c>
      <c r="V74" s="4">
        <v>56.676810000000003</v>
      </c>
      <c r="W74" s="4">
        <v>54.738939999999999</v>
      </c>
      <c r="X74" s="11">
        <v>42</v>
      </c>
      <c r="Y74" s="11">
        <v>146</v>
      </c>
      <c r="Z74" s="5"/>
      <c r="AA74" s="5"/>
      <c r="AF74" s="2"/>
    </row>
    <row r="75" spans="1:37" x14ac:dyDescent="0.2">
      <c r="A75" s="10">
        <v>74</v>
      </c>
      <c r="B75" s="5">
        <v>67</v>
      </c>
      <c r="C75" s="5">
        <v>2</v>
      </c>
      <c r="D75" s="5">
        <v>2</v>
      </c>
      <c r="E75" s="5">
        <v>1</v>
      </c>
      <c r="F75" s="5">
        <v>3</v>
      </c>
      <c r="G75" s="4">
        <v>10</v>
      </c>
      <c r="H75" s="5">
        <v>11</v>
      </c>
      <c r="I75" s="4">
        <v>0.33333333333333331</v>
      </c>
      <c r="J75" s="4">
        <v>0.26666666666666666</v>
      </c>
      <c r="K75" s="4">
        <v>0.2857142857142857</v>
      </c>
      <c r="L75" s="4">
        <v>0.46153846153846156</v>
      </c>
      <c r="M75" s="5">
        <v>3</v>
      </c>
      <c r="N75" s="5">
        <v>1</v>
      </c>
      <c r="O75" s="5">
        <v>4</v>
      </c>
      <c r="P75" s="5">
        <v>10</v>
      </c>
      <c r="Q75" s="5">
        <v>0</v>
      </c>
      <c r="R75" s="5">
        <v>7</v>
      </c>
      <c r="S75" s="1">
        <f>AVERAGE(E75:O75)</f>
        <v>3.1224775224775216</v>
      </c>
      <c r="T75" s="6">
        <v>2.7142856000000002</v>
      </c>
      <c r="U75" s="6">
        <v>3.5</v>
      </c>
      <c r="V75" s="4">
        <v>33.18994</v>
      </c>
      <c r="W75" s="4">
        <v>38.674750000000003</v>
      </c>
      <c r="X75" s="11">
        <v>90</v>
      </c>
      <c r="Y75" s="11">
        <v>92</v>
      </c>
      <c r="Z75" s="5"/>
      <c r="AA75" s="5"/>
      <c r="AF75" s="2"/>
    </row>
    <row r="76" spans="1:37" x14ac:dyDescent="0.2">
      <c r="A76" s="10">
        <v>75</v>
      </c>
      <c r="B76" s="5">
        <v>72</v>
      </c>
      <c r="C76" s="5">
        <v>2</v>
      </c>
      <c r="D76" s="5">
        <v>0</v>
      </c>
      <c r="E76" s="5">
        <v>2</v>
      </c>
      <c r="F76" s="5">
        <v>4</v>
      </c>
      <c r="G76" s="4">
        <v>8</v>
      </c>
      <c r="H76" s="5">
        <v>16</v>
      </c>
      <c r="I76" s="4">
        <v>0.33333333999999998</v>
      </c>
      <c r="J76" s="4">
        <v>0.66666669999999995</v>
      </c>
      <c r="K76" s="4">
        <v>0.38095240000000002</v>
      </c>
      <c r="L76" s="4">
        <v>0.15384616000000001</v>
      </c>
      <c r="M76" s="5">
        <v>8</v>
      </c>
      <c r="N76" s="5">
        <v>2</v>
      </c>
      <c r="O76" s="5">
        <v>2</v>
      </c>
      <c r="P76" s="5">
        <v>9</v>
      </c>
      <c r="Q76" s="5">
        <v>0</v>
      </c>
      <c r="R76" s="5">
        <v>5</v>
      </c>
      <c r="S76" s="1">
        <f>AVERAGE(E76:O76)</f>
        <v>3.9577089636363638</v>
      </c>
      <c r="T76" s="6">
        <v>3.2857143999999998</v>
      </c>
      <c r="U76" s="6">
        <v>3.6666666666666665</v>
      </c>
      <c r="V76" s="4">
        <v>30.775069999999999</v>
      </c>
      <c r="W76" s="4">
        <v>35.366910000000004</v>
      </c>
      <c r="X76" s="11">
        <v>29.19</v>
      </c>
      <c r="Y76" s="11">
        <v>83.68</v>
      </c>
      <c r="Z76" s="5">
        <v>8</v>
      </c>
      <c r="AA76" s="5">
        <v>25</v>
      </c>
      <c r="AB76" s="2">
        <v>0.54545454545454541</v>
      </c>
      <c r="AC76" s="2">
        <v>0.73333333333333328</v>
      </c>
      <c r="AD76" s="2">
        <v>0.47619047619047616</v>
      </c>
      <c r="AE76" s="2">
        <v>0.84615384615384615</v>
      </c>
      <c r="AF76" s="3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</row>
    <row r="77" spans="1:37" x14ac:dyDescent="0.2">
      <c r="A77" s="10">
        <v>76</v>
      </c>
      <c r="B77" s="5">
        <v>78</v>
      </c>
      <c r="C77" s="5">
        <v>2</v>
      </c>
      <c r="D77" s="5">
        <v>2</v>
      </c>
      <c r="E77" s="5">
        <v>1</v>
      </c>
      <c r="F77" s="5">
        <v>3</v>
      </c>
      <c r="G77" s="4">
        <v>7</v>
      </c>
      <c r="H77" s="5">
        <v>12</v>
      </c>
      <c r="I77" s="4">
        <v>0.36363636999999999</v>
      </c>
      <c r="J77" s="4">
        <v>0.33333333999999998</v>
      </c>
      <c r="K77" s="4">
        <v>9.5238100000000006E-2</v>
      </c>
      <c r="L77" s="4">
        <v>0.30769232000000002</v>
      </c>
      <c r="M77" s="5">
        <v>0</v>
      </c>
      <c r="N77" s="5">
        <v>1</v>
      </c>
      <c r="O77" s="5">
        <v>0</v>
      </c>
      <c r="P77" s="5">
        <v>9</v>
      </c>
      <c r="Q77" s="5">
        <v>2</v>
      </c>
      <c r="R77" s="5">
        <v>6</v>
      </c>
      <c r="S77" s="1">
        <f>AVERAGE(E77:O77)</f>
        <v>2.2818091027272724</v>
      </c>
      <c r="T77" s="6">
        <v>3.1428569999999998</v>
      </c>
      <c r="U77" s="6">
        <v>3.3333333333333335</v>
      </c>
      <c r="V77" s="4">
        <v>28.956040000000005</v>
      </c>
      <c r="W77" s="4">
        <v>38.609189999999998</v>
      </c>
      <c r="X77" s="11">
        <v>40.31</v>
      </c>
      <c r="Y77" s="11">
        <v>56.17</v>
      </c>
      <c r="Z77" s="5"/>
      <c r="AA77" s="5"/>
    </row>
    <row r="78" spans="1:37" x14ac:dyDescent="0.2">
      <c r="A78" s="10">
        <v>77</v>
      </c>
      <c r="B78" s="5">
        <v>82</v>
      </c>
      <c r="C78" s="5">
        <v>2</v>
      </c>
      <c r="D78" s="5">
        <v>2</v>
      </c>
      <c r="E78" s="5">
        <v>1</v>
      </c>
      <c r="F78" s="5">
        <v>3</v>
      </c>
      <c r="G78" s="4">
        <v>8</v>
      </c>
      <c r="H78" s="5">
        <v>8</v>
      </c>
      <c r="I78" s="4">
        <v>6.0606062000000002E-2</v>
      </c>
      <c r="J78" s="4">
        <v>0.26666667999999999</v>
      </c>
      <c r="K78" s="4">
        <v>0.38095240000000002</v>
      </c>
      <c r="L78" s="4">
        <v>0.30769232000000002</v>
      </c>
      <c r="M78" s="5">
        <v>5</v>
      </c>
      <c r="N78" s="5">
        <v>1</v>
      </c>
      <c r="O78" s="5">
        <v>3</v>
      </c>
      <c r="P78" s="5">
        <v>2</v>
      </c>
      <c r="Q78" s="5">
        <v>2</v>
      </c>
      <c r="R78" s="5">
        <v>3</v>
      </c>
      <c r="S78" s="1">
        <f>AVERAGE(E78:O78)</f>
        <v>2.7287197692727276</v>
      </c>
      <c r="T78" s="6">
        <v>2.2857143999999998</v>
      </c>
      <c r="U78" s="6">
        <v>3.3333333333333335</v>
      </c>
      <c r="V78" s="4">
        <v>35.483740000000004</v>
      </c>
      <c r="W78" s="4">
        <v>57.605609999999999</v>
      </c>
      <c r="X78" s="11">
        <v>82.19</v>
      </c>
      <c r="Y78" s="11">
        <v>92.93</v>
      </c>
      <c r="Z78" s="5">
        <v>1</v>
      </c>
      <c r="AA78" s="5">
        <v>8</v>
      </c>
      <c r="AB78" s="2">
        <v>0.18181818181818182</v>
      </c>
      <c r="AC78" s="2">
        <v>0.26666666666666666</v>
      </c>
      <c r="AD78" s="2">
        <v>0.19047619047619047</v>
      </c>
      <c r="AE78" s="2">
        <v>0</v>
      </c>
      <c r="AF78" s="3">
        <v>1</v>
      </c>
      <c r="AG78" s="2">
        <v>3</v>
      </c>
      <c r="AH78" s="2">
        <v>0.12121212121212122</v>
      </c>
      <c r="AI78" s="2">
        <v>0</v>
      </c>
      <c r="AJ78" s="2">
        <v>4.7619047619047616E-2</v>
      </c>
      <c r="AK78" s="2">
        <v>0</v>
      </c>
    </row>
    <row r="79" spans="1:37" x14ac:dyDescent="0.2">
      <c r="A79" s="10">
        <v>78</v>
      </c>
      <c r="B79" s="5">
        <v>89</v>
      </c>
      <c r="C79" s="5">
        <v>2</v>
      </c>
      <c r="D79" s="5">
        <v>2</v>
      </c>
      <c r="E79" s="5">
        <v>1</v>
      </c>
      <c r="F79" s="5">
        <v>4</v>
      </c>
      <c r="G79" s="4">
        <v>9</v>
      </c>
      <c r="H79" s="5">
        <v>7</v>
      </c>
      <c r="I79" s="4">
        <v>6.0606062000000002E-2</v>
      </c>
      <c r="J79" s="4">
        <v>0.13333333999999999</v>
      </c>
      <c r="K79" s="4">
        <v>0.14285714999999999</v>
      </c>
      <c r="L79" s="4">
        <v>7.6923080000000005E-2</v>
      </c>
      <c r="M79" s="5">
        <v>3</v>
      </c>
      <c r="N79" s="5">
        <v>3</v>
      </c>
      <c r="O79" s="5">
        <v>1</v>
      </c>
      <c r="P79" s="5">
        <v>3</v>
      </c>
      <c r="Q79" s="5">
        <v>5</v>
      </c>
      <c r="R79" s="5">
        <v>3</v>
      </c>
      <c r="S79" s="1">
        <f>AVERAGE(E79:O79)</f>
        <v>2.5830654210909092</v>
      </c>
      <c r="T79" s="6">
        <v>2.4285714999999999</v>
      </c>
      <c r="U79" s="6">
        <v>2.5</v>
      </c>
      <c r="V79" s="4">
        <v>26.899530000000002</v>
      </c>
      <c r="W79" s="4">
        <v>58.998849999999997</v>
      </c>
      <c r="X79" s="11">
        <v>364.2</v>
      </c>
      <c r="Y79" s="11">
        <v>570.87</v>
      </c>
      <c r="Z79" s="5">
        <v>0</v>
      </c>
      <c r="AA79" s="5">
        <v>0</v>
      </c>
      <c r="AB79" s="2">
        <v>0</v>
      </c>
      <c r="AC79" s="2">
        <v>0</v>
      </c>
      <c r="AD79" s="2">
        <v>0</v>
      </c>
      <c r="AE79" s="2">
        <v>0</v>
      </c>
      <c r="AF79" s="3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</row>
    <row r="80" spans="1:37" x14ac:dyDescent="0.2">
      <c r="A80" s="10">
        <v>79</v>
      </c>
      <c r="B80" s="5">
        <v>47</v>
      </c>
      <c r="C80" s="5">
        <v>1</v>
      </c>
      <c r="D80" s="5">
        <v>1</v>
      </c>
      <c r="E80" s="5">
        <v>2</v>
      </c>
      <c r="F80" s="5">
        <v>2</v>
      </c>
      <c r="G80" s="4">
        <v>1</v>
      </c>
      <c r="H80" s="5">
        <v>5</v>
      </c>
      <c r="I80" s="4">
        <v>6.0606062000000002E-2</v>
      </c>
      <c r="J80" s="4">
        <v>0</v>
      </c>
      <c r="K80" s="4">
        <v>0.19047620000000001</v>
      </c>
      <c r="L80" s="4">
        <v>0.15384616000000001</v>
      </c>
      <c r="M80" s="5">
        <v>0</v>
      </c>
      <c r="N80" s="5">
        <v>1</v>
      </c>
      <c r="O80" s="5">
        <v>0</v>
      </c>
      <c r="P80" s="5">
        <v>0</v>
      </c>
      <c r="Q80" s="5">
        <v>5</v>
      </c>
      <c r="R80" s="5">
        <v>4</v>
      </c>
      <c r="S80" s="1">
        <f>AVERAGE(E80:O80)</f>
        <v>1.0368116747272729</v>
      </c>
      <c r="T80" s="6">
        <v>2.5714285000000001</v>
      </c>
      <c r="U80" s="6">
        <v>1.3333333333333333</v>
      </c>
      <c r="V80" s="4">
        <v>46.02843</v>
      </c>
      <c r="W80" s="4">
        <v>37.532960000000003</v>
      </c>
      <c r="X80" s="11">
        <v>17.32</v>
      </c>
      <c r="Y80" s="11">
        <v>73.7</v>
      </c>
      <c r="Z80" s="5">
        <v>0</v>
      </c>
      <c r="AA80" s="5">
        <v>0</v>
      </c>
      <c r="AB80" s="2">
        <v>0</v>
      </c>
      <c r="AC80" s="2">
        <v>0</v>
      </c>
      <c r="AD80" s="2">
        <v>0</v>
      </c>
      <c r="AE80" s="2">
        <v>0</v>
      </c>
    </row>
    <row r="81" spans="1:37" x14ac:dyDescent="0.2">
      <c r="A81" s="10">
        <v>80</v>
      </c>
      <c r="B81" s="5">
        <v>65</v>
      </c>
      <c r="C81" s="5">
        <v>2</v>
      </c>
      <c r="D81" s="5">
        <v>2</v>
      </c>
      <c r="E81" s="5">
        <v>2</v>
      </c>
      <c r="F81" s="5">
        <v>4</v>
      </c>
      <c r="G81" s="4">
        <v>7</v>
      </c>
      <c r="H81" s="5">
        <v>15</v>
      </c>
      <c r="I81" s="4">
        <v>0.33333333999999998</v>
      </c>
      <c r="J81" s="4">
        <v>0.4</v>
      </c>
      <c r="K81" s="4">
        <v>0.33333333999999998</v>
      </c>
      <c r="L81" s="4">
        <v>7.6923080000000005E-2</v>
      </c>
      <c r="M81" s="5">
        <v>7</v>
      </c>
      <c r="N81" s="5">
        <v>2</v>
      </c>
      <c r="O81" s="5">
        <v>1</v>
      </c>
      <c r="P81" s="5">
        <v>7</v>
      </c>
      <c r="Q81" s="5">
        <v>2</v>
      </c>
      <c r="R81" s="5">
        <v>3</v>
      </c>
      <c r="S81" s="1">
        <f>AVERAGE(E81:O81)</f>
        <v>3.5585081599999997</v>
      </c>
      <c r="T81" s="6">
        <v>3</v>
      </c>
      <c r="U81" s="6">
        <v>2</v>
      </c>
      <c r="V81" s="4">
        <v>33.693680000000001</v>
      </c>
      <c r="W81" s="4">
        <v>40.495570000000001</v>
      </c>
      <c r="X81" s="11">
        <v>146.68</v>
      </c>
      <c r="Y81" s="11">
        <v>283.60000000000002</v>
      </c>
      <c r="Z81" s="5">
        <v>5</v>
      </c>
      <c r="AA81" s="5">
        <v>8</v>
      </c>
      <c r="AB81" s="2">
        <v>0.12121212121212122</v>
      </c>
      <c r="AC81" s="2">
        <v>0.13333333333333333</v>
      </c>
      <c r="AD81" s="2">
        <v>0.38095238095238093</v>
      </c>
      <c r="AE81" s="2">
        <v>0</v>
      </c>
    </row>
    <row r="82" spans="1:37" x14ac:dyDescent="0.2">
      <c r="A82" s="10">
        <v>81</v>
      </c>
      <c r="B82" s="5">
        <v>53</v>
      </c>
      <c r="C82" s="5">
        <v>1</v>
      </c>
      <c r="D82" s="5">
        <v>1</v>
      </c>
      <c r="E82" s="5">
        <v>1</v>
      </c>
      <c r="F82" s="5">
        <v>4</v>
      </c>
      <c r="G82" s="4">
        <v>7</v>
      </c>
      <c r="H82" s="5">
        <v>14</v>
      </c>
      <c r="I82" s="4">
        <v>0.33333333999999998</v>
      </c>
      <c r="J82" s="4">
        <v>0.26666667999999999</v>
      </c>
      <c r="K82" s="4">
        <v>0.38095240000000002</v>
      </c>
      <c r="L82" s="4">
        <v>0.15384616000000001</v>
      </c>
      <c r="M82" s="5">
        <v>4</v>
      </c>
      <c r="N82" s="5">
        <v>2</v>
      </c>
      <c r="O82" s="5">
        <v>1</v>
      </c>
      <c r="P82" s="5">
        <v>3</v>
      </c>
      <c r="Q82" s="5">
        <v>4</v>
      </c>
      <c r="R82" s="5">
        <v>2</v>
      </c>
      <c r="S82" s="1">
        <f>AVERAGE(E82:O82)</f>
        <v>3.1031635072727273</v>
      </c>
      <c r="T82" s="6">
        <v>2.7142856000000002</v>
      </c>
      <c r="U82" s="6">
        <v>3.8333333333333335</v>
      </c>
      <c r="V82" s="4">
        <v>28.848170000000003</v>
      </c>
      <c r="W82" s="4">
        <v>59.348399999999998</v>
      </c>
      <c r="X82" s="11">
        <v>42.16</v>
      </c>
      <c r="Y82" s="11">
        <v>76.349999999999994</v>
      </c>
      <c r="Z82" s="5">
        <v>0</v>
      </c>
      <c r="AA82" s="5">
        <v>0</v>
      </c>
      <c r="AB82" s="2">
        <v>0</v>
      </c>
      <c r="AC82" s="2">
        <v>0</v>
      </c>
      <c r="AD82" s="2">
        <v>0</v>
      </c>
      <c r="AE82" s="2">
        <v>0</v>
      </c>
    </row>
    <row r="83" spans="1:37" x14ac:dyDescent="0.2">
      <c r="A83" s="10">
        <v>82</v>
      </c>
      <c r="B83" s="5">
        <v>53</v>
      </c>
      <c r="C83" s="5">
        <v>1</v>
      </c>
      <c r="D83" s="5">
        <v>0</v>
      </c>
      <c r="E83" s="5">
        <v>1</v>
      </c>
      <c r="F83" s="5">
        <v>3</v>
      </c>
      <c r="G83" s="4">
        <v>5</v>
      </c>
      <c r="H83" s="5">
        <v>19</v>
      </c>
      <c r="I83" s="4">
        <v>0.42424244</v>
      </c>
      <c r="J83" s="4">
        <v>0.26666667999999999</v>
      </c>
      <c r="K83" s="4">
        <v>0.38095240000000002</v>
      </c>
      <c r="L83" s="4">
        <v>0.53846156999999994</v>
      </c>
      <c r="M83" s="5">
        <v>5</v>
      </c>
      <c r="N83" s="5">
        <v>2</v>
      </c>
      <c r="O83" s="5">
        <v>0</v>
      </c>
      <c r="P83" s="5">
        <v>3</v>
      </c>
      <c r="Q83" s="5">
        <v>2</v>
      </c>
      <c r="R83" s="5">
        <v>6</v>
      </c>
      <c r="S83" s="1">
        <f>AVERAGE(E83:O83)</f>
        <v>3.3282111900000002</v>
      </c>
      <c r="T83" s="6">
        <v>2.1428569999999998</v>
      </c>
      <c r="U83" s="6">
        <v>3.8333333333333335</v>
      </c>
      <c r="V83" s="4">
        <v>24.648979999999995</v>
      </c>
      <c r="W83" s="4">
        <v>34.367620000000002</v>
      </c>
      <c r="X83" s="11">
        <v>16.96</v>
      </c>
      <c r="Y83" s="11">
        <v>26.950000000000003</v>
      </c>
      <c r="Z83" s="5">
        <v>1</v>
      </c>
      <c r="AA83" s="5">
        <v>4</v>
      </c>
      <c r="AB83" s="2">
        <v>0.24242424242424243</v>
      </c>
      <c r="AC83" s="2">
        <v>0</v>
      </c>
      <c r="AD83" s="2">
        <v>0</v>
      </c>
      <c r="AE83" s="2">
        <v>0</v>
      </c>
    </row>
    <row r="84" spans="1:37" x14ac:dyDescent="0.2">
      <c r="A84" s="10">
        <v>83</v>
      </c>
      <c r="B84" s="5">
        <v>70</v>
      </c>
      <c r="C84" s="5">
        <v>2</v>
      </c>
      <c r="D84" s="5">
        <v>2</v>
      </c>
      <c r="E84" s="5">
        <v>2</v>
      </c>
      <c r="F84" s="5">
        <v>4</v>
      </c>
      <c r="G84" s="4">
        <v>6</v>
      </c>
      <c r="H84" s="5">
        <v>4</v>
      </c>
      <c r="I84" s="4">
        <v>9.0909090909090912E-2</v>
      </c>
      <c r="J84" s="4">
        <v>6.6666666666666666E-2</v>
      </c>
      <c r="K84" s="4">
        <v>4.7619047619047616E-2</v>
      </c>
      <c r="L84" s="4">
        <v>0</v>
      </c>
      <c r="M84" s="5">
        <v>3</v>
      </c>
      <c r="N84" s="5">
        <v>0</v>
      </c>
      <c r="O84" s="5">
        <v>1</v>
      </c>
      <c r="P84" s="5">
        <v>3</v>
      </c>
      <c r="Q84" s="5">
        <v>1</v>
      </c>
      <c r="R84" s="5">
        <v>1</v>
      </c>
      <c r="S84" s="1">
        <f>AVERAGE(E84:O84)</f>
        <v>1.8368358913813458</v>
      </c>
      <c r="T84" s="6">
        <v>1.4285715000000001</v>
      </c>
      <c r="U84" s="6">
        <v>3.1666666666666665</v>
      </c>
      <c r="V84" s="4">
        <v>37.363849999999999</v>
      </c>
      <c r="W84" s="4">
        <v>41.462689999999995</v>
      </c>
      <c r="X84" s="11">
        <v>62</v>
      </c>
      <c r="Y84" s="11">
        <v>64</v>
      </c>
      <c r="Z84" s="5">
        <v>5</v>
      </c>
      <c r="AA84" s="5">
        <v>12</v>
      </c>
      <c r="AB84" s="2">
        <v>0.21212121212121213</v>
      </c>
      <c r="AC84" s="2">
        <v>0.26666666666666666</v>
      </c>
      <c r="AD84" s="2">
        <v>0.14285714285714285</v>
      </c>
      <c r="AE84" s="2">
        <v>0.15384615384615385</v>
      </c>
      <c r="AF84" s="2"/>
    </row>
    <row r="85" spans="1:37" x14ac:dyDescent="0.2">
      <c r="A85" s="10">
        <v>84</v>
      </c>
      <c r="B85" s="5">
        <v>74</v>
      </c>
      <c r="C85" s="5">
        <v>2</v>
      </c>
      <c r="D85" s="5">
        <v>0</v>
      </c>
      <c r="E85" s="5">
        <v>1</v>
      </c>
      <c r="F85" s="5">
        <v>4</v>
      </c>
      <c r="G85" s="4">
        <v>8</v>
      </c>
      <c r="H85" s="5">
        <v>13</v>
      </c>
      <c r="I85" s="4">
        <v>0.21212121212121213</v>
      </c>
      <c r="J85" s="4">
        <v>0.4</v>
      </c>
      <c r="K85" s="4">
        <v>0.19047619047619047</v>
      </c>
      <c r="L85" s="4">
        <v>0.38461538461538464</v>
      </c>
      <c r="M85" s="5">
        <v>7</v>
      </c>
      <c r="N85" s="5">
        <v>3</v>
      </c>
      <c r="O85" s="5">
        <v>1</v>
      </c>
      <c r="P85" s="5">
        <v>9</v>
      </c>
      <c r="Q85" s="5">
        <v>0</v>
      </c>
      <c r="R85" s="5">
        <v>7</v>
      </c>
      <c r="S85" s="1">
        <f>AVERAGE(E85:O85)</f>
        <v>3.4715647988375262</v>
      </c>
      <c r="T85" s="6">
        <v>3.1428569999999998</v>
      </c>
      <c r="U85" s="6">
        <v>3.3333333333333335</v>
      </c>
      <c r="V85" s="4">
        <v>23.32555</v>
      </c>
      <c r="W85" s="4">
        <v>43.340649999999997</v>
      </c>
      <c r="X85" s="11">
        <v>52</v>
      </c>
      <c r="Y85" s="11">
        <v>52</v>
      </c>
      <c r="Z85" s="5">
        <v>0</v>
      </c>
      <c r="AA85" s="5">
        <v>2</v>
      </c>
      <c r="AB85" s="2">
        <v>3.0303030303030304E-2</v>
      </c>
      <c r="AC85" s="2">
        <v>6.6666666666666666E-2</v>
      </c>
      <c r="AD85" s="2">
        <v>0</v>
      </c>
      <c r="AE85" s="2">
        <v>0</v>
      </c>
      <c r="AF85" s="2">
        <v>3</v>
      </c>
      <c r="AG85" s="2">
        <v>9.0969696969696976</v>
      </c>
      <c r="AH85" s="2">
        <v>0.12121212121212122</v>
      </c>
      <c r="AI85" s="2">
        <v>0</v>
      </c>
      <c r="AJ85" s="2">
        <v>0.66955266955266957</v>
      </c>
      <c r="AK85" s="2">
        <v>0.92820512820512824</v>
      </c>
    </row>
    <row r="86" spans="1:37" x14ac:dyDescent="0.2">
      <c r="A86" s="10">
        <v>85</v>
      </c>
      <c r="B86" s="5">
        <v>68</v>
      </c>
      <c r="C86" s="5">
        <v>2</v>
      </c>
      <c r="D86" s="5">
        <v>2</v>
      </c>
      <c r="E86" s="5">
        <v>2</v>
      </c>
      <c r="F86" s="5">
        <v>3</v>
      </c>
      <c r="G86" s="4">
        <v>6</v>
      </c>
      <c r="H86" s="5">
        <v>12</v>
      </c>
      <c r="I86" s="4">
        <v>0.21212121212121213</v>
      </c>
      <c r="J86" s="4">
        <v>0.26666666666666666</v>
      </c>
      <c r="K86" s="4">
        <v>0.38095238095238093</v>
      </c>
      <c r="L86" s="4">
        <v>0.30769230769230771</v>
      </c>
      <c r="M86" s="5">
        <v>8</v>
      </c>
      <c r="N86" s="5">
        <v>3</v>
      </c>
      <c r="O86" s="5">
        <v>2</v>
      </c>
      <c r="P86" s="5">
        <v>8</v>
      </c>
      <c r="Q86" s="5">
        <v>1</v>
      </c>
      <c r="R86" s="5">
        <v>5</v>
      </c>
      <c r="S86" s="1">
        <f>AVERAGE(E86:O86)</f>
        <v>3.3788575061302328</v>
      </c>
      <c r="T86" s="6">
        <v>3</v>
      </c>
      <c r="U86" s="6">
        <v>2.8333333333333335</v>
      </c>
      <c r="V86" s="4">
        <v>34.142069999999997</v>
      </c>
      <c r="W86" s="4">
        <v>38.324469999999998</v>
      </c>
      <c r="X86" s="11">
        <v>50</v>
      </c>
      <c r="Y86" s="11">
        <v>99</v>
      </c>
      <c r="Z86" s="5">
        <v>8</v>
      </c>
      <c r="AA86" s="5">
        <v>17</v>
      </c>
      <c r="AB86" s="2">
        <v>0.30303030303030304</v>
      </c>
      <c r="AC86" s="2">
        <v>0.53333333333333333</v>
      </c>
      <c r="AD86" s="2">
        <v>0.14285714285714285</v>
      </c>
      <c r="AE86" s="2">
        <v>0.15384615384615385</v>
      </c>
      <c r="AF86" s="2">
        <v>3</v>
      </c>
      <c r="AG86" s="2">
        <v>64.133066933066942</v>
      </c>
      <c r="AH86" s="2">
        <v>0.48484848484848486</v>
      </c>
      <c r="AI86" s="2">
        <v>0.4</v>
      </c>
      <c r="AJ86" s="2">
        <v>7.2193362193362205</v>
      </c>
      <c r="AK86" s="2">
        <v>1.779825302902226</v>
      </c>
    </row>
    <row r="87" spans="1:37" x14ac:dyDescent="0.2">
      <c r="A87" s="10">
        <v>86</v>
      </c>
      <c r="B87" s="5">
        <v>70</v>
      </c>
      <c r="C87" s="5">
        <v>1</v>
      </c>
      <c r="D87" s="5">
        <v>2</v>
      </c>
      <c r="E87" s="5">
        <v>1</v>
      </c>
      <c r="F87" s="5">
        <v>4</v>
      </c>
      <c r="G87" s="4">
        <v>9</v>
      </c>
      <c r="H87" s="5">
        <v>16</v>
      </c>
      <c r="I87" s="4">
        <v>0.39393939393939392</v>
      </c>
      <c r="J87" s="4">
        <v>0.6</v>
      </c>
      <c r="K87" s="4">
        <v>0.38095238095238093</v>
      </c>
      <c r="L87" s="4">
        <v>0.30769230769230771</v>
      </c>
      <c r="M87" s="5">
        <v>1</v>
      </c>
      <c r="N87" s="5">
        <v>0</v>
      </c>
      <c r="O87" s="5">
        <v>0</v>
      </c>
      <c r="P87" s="5">
        <v>3</v>
      </c>
      <c r="Q87" s="5">
        <v>4</v>
      </c>
      <c r="R87" s="5">
        <v>3</v>
      </c>
      <c r="S87" s="1">
        <f>AVERAGE(E87:O87)</f>
        <v>2.9711440075076441</v>
      </c>
      <c r="T87" s="6">
        <v>2.5714285000000001</v>
      </c>
      <c r="U87" s="6">
        <v>3</v>
      </c>
      <c r="V87" s="4">
        <v>35.974310000000003</v>
      </c>
      <c r="W87" s="4">
        <v>49.510849999999998</v>
      </c>
      <c r="X87" s="11">
        <v>54</v>
      </c>
      <c r="Y87" s="11">
        <v>75</v>
      </c>
      <c r="Z87" s="5">
        <v>4</v>
      </c>
      <c r="AA87" s="5">
        <v>5</v>
      </c>
      <c r="AB87" s="2">
        <v>9.0909090909090912E-2</v>
      </c>
      <c r="AC87" s="2">
        <v>6.6666666666666666E-2</v>
      </c>
      <c r="AD87" s="2">
        <v>4.7619047619047616E-2</v>
      </c>
      <c r="AE87" s="2">
        <v>0</v>
      </c>
      <c r="AF87" s="2">
        <v>3</v>
      </c>
      <c r="AG87" s="2">
        <v>19.205194805194807</v>
      </c>
      <c r="AH87" s="2">
        <v>0.12121212121212122</v>
      </c>
      <c r="AI87" s="2">
        <v>0</v>
      </c>
      <c r="AJ87" s="2">
        <v>2.2467532467532467</v>
      </c>
      <c r="AK87" s="2">
        <v>1.0857142857142856</v>
      </c>
    </row>
    <row r="88" spans="1:37" x14ac:dyDescent="0.2">
      <c r="A88" s="10">
        <v>87</v>
      </c>
      <c r="B88" s="5">
        <v>55</v>
      </c>
      <c r="C88" s="5">
        <v>1</v>
      </c>
      <c r="D88" s="5">
        <v>1</v>
      </c>
      <c r="E88" s="5">
        <v>1</v>
      </c>
      <c r="F88" s="5">
        <v>4</v>
      </c>
      <c r="G88" s="4">
        <v>3</v>
      </c>
      <c r="H88" s="5">
        <v>1</v>
      </c>
      <c r="I88" s="4">
        <v>6.0606060606060608E-2</v>
      </c>
      <c r="J88" s="4">
        <v>0</v>
      </c>
      <c r="K88" s="4">
        <v>0</v>
      </c>
      <c r="L88" s="4">
        <v>0</v>
      </c>
      <c r="M88" s="5">
        <v>0</v>
      </c>
      <c r="N88" s="5">
        <v>0</v>
      </c>
      <c r="O88" s="5">
        <v>0</v>
      </c>
      <c r="P88" s="5">
        <v>1</v>
      </c>
      <c r="Q88" s="5">
        <v>6</v>
      </c>
      <c r="R88" s="5">
        <v>0</v>
      </c>
      <c r="S88" s="1">
        <f>AVERAGE(E88:O88)</f>
        <v>0.82369146005509641</v>
      </c>
      <c r="T88" s="6">
        <v>2</v>
      </c>
      <c r="U88" s="6">
        <v>1.8333333333333333</v>
      </c>
      <c r="V88" s="4">
        <v>41.769410000000001</v>
      </c>
      <c r="W88" s="4">
        <v>52.302409999999995</v>
      </c>
      <c r="X88" s="11">
        <v>30</v>
      </c>
      <c r="Y88" s="11">
        <v>28</v>
      </c>
      <c r="Z88" s="5">
        <v>2</v>
      </c>
      <c r="AA88" s="5">
        <v>3</v>
      </c>
      <c r="AB88" s="2">
        <v>9.0909090909090912E-2</v>
      </c>
      <c r="AC88" s="2">
        <v>0</v>
      </c>
      <c r="AD88" s="2">
        <v>0</v>
      </c>
      <c r="AE88" s="2">
        <v>0</v>
      </c>
      <c r="AF88" s="2"/>
      <c r="AG88" s="2">
        <v>10.090909090909092</v>
      </c>
      <c r="AH88" s="2">
        <v>0.12121212121212122</v>
      </c>
      <c r="AI88" s="2">
        <v>0</v>
      </c>
      <c r="AJ88" s="2">
        <v>1.2467532467532467</v>
      </c>
      <c r="AK88" s="2">
        <v>0</v>
      </c>
    </row>
    <row r="89" spans="1:37" x14ac:dyDescent="0.2">
      <c r="A89" s="10">
        <v>88</v>
      </c>
      <c r="B89" s="5">
        <v>71</v>
      </c>
      <c r="C89" s="5">
        <v>2</v>
      </c>
      <c r="D89" s="5">
        <v>2</v>
      </c>
      <c r="E89" s="5">
        <v>1</v>
      </c>
      <c r="F89" s="5">
        <v>4</v>
      </c>
      <c r="G89" s="4">
        <v>9</v>
      </c>
      <c r="H89" s="5">
        <v>6</v>
      </c>
      <c r="I89" s="4">
        <v>0.15151515151515152</v>
      </c>
      <c r="J89" s="4">
        <v>0.26666666666666666</v>
      </c>
      <c r="K89" s="4">
        <v>0.23809523809523808</v>
      </c>
      <c r="L89" s="4">
        <v>0</v>
      </c>
      <c r="M89" s="5">
        <v>0</v>
      </c>
      <c r="N89" s="5">
        <v>1</v>
      </c>
      <c r="O89" s="5">
        <v>0</v>
      </c>
      <c r="P89" s="5">
        <v>6</v>
      </c>
      <c r="Q89" s="5">
        <v>4</v>
      </c>
      <c r="R89" s="5">
        <v>4</v>
      </c>
      <c r="S89" s="1">
        <f>AVERAGE(E89:O89)</f>
        <v>1.9687524596615504</v>
      </c>
      <c r="T89" s="6">
        <v>3</v>
      </c>
      <c r="U89" s="6">
        <v>2.3333333333333335</v>
      </c>
      <c r="V89" s="4">
        <v>31.798479999999998</v>
      </c>
      <c r="W89" s="4">
        <v>56.571669999999997</v>
      </c>
      <c r="X89" s="11">
        <v>132</v>
      </c>
      <c r="Y89" s="11">
        <v>162</v>
      </c>
      <c r="Z89" s="5"/>
      <c r="AA89" s="5"/>
      <c r="AB89" s="5"/>
      <c r="AC89" s="5"/>
      <c r="AD89" s="5"/>
      <c r="AE89" s="5"/>
    </row>
    <row r="90" spans="1:37" x14ac:dyDescent="0.2">
      <c r="A90" s="10">
        <v>89</v>
      </c>
      <c r="B90" s="5">
        <v>60</v>
      </c>
      <c r="C90" s="5">
        <v>2</v>
      </c>
      <c r="D90" s="5">
        <v>0</v>
      </c>
      <c r="E90" s="5">
        <v>2</v>
      </c>
      <c r="F90" s="5">
        <v>4</v>
      </c>
      <c r="G90" s="4">
        <v>9</v>
      </c>
      <c r="H90" s="5">
        <v>8</v>
      </c>
      <c r="I90" s="4">
        <v>0.36363636999999999</v>
      </c>
      <c r="J90" s="4">
        <v>0.13333333999999999</v>
      </c>
      <c r="K90" s="4">
        <v>0</v>
      </c>
      <c r="L90" s="4">
        <v>0.15384616000000001</v>
      </c>
      <c r="M90" s="5">
        <v>0</v>
      </c>
      <c r="N90" s="5">
        <v>0</v>
      </c>
      <c r="O90" s="5">
        <v>0</v>
      </c>
      <c r="P90" s="5">
        <v>1</v>
      </c>
      <c r="Q90" s="5">
        <v>6</v>
      </c>
      <c r="R90" s="5">
        <v>2</v>
      </c>
      <c r="S90" s="1">
        <f>AVERAGE(E90:O90)</f>
        <v>2.1500741699999999</v>
      </c>
      <c r="T90" s="6">
        <v>2.2857143999999998</v>
      </c>
      <c r="U90" s="6">
        <v>1.5</v>
      </c>
      <c r="V90" s="4">
        <v>33.113620000000012</v>
      </c>
      <c r="W90" s="4">
        <v>67.491339999999994</v>
      </c>
      <c r="X90" s="11">
        <v>90.11</v>
      </c>
      <c r="Y90" s="11">
        <v>42.19</v>
      </c>
      <c r="Z90" s="5">
        <v>8</v>
      </c>
      <c r="AA90" s="5">
        <v>15</v>
      </c>
      <c r="AB90" s="2">
        <v>0.39393939393939392</v>
      </c>
      <c r="AC90" s="2">
        <v>0.26666666666666666</v>
      </c>
      <c r="AD90" s="2">
        <v>0.33333333333333331</v>
      </c>
      <c r="AE90" s="2">
        <v>0.38461538461538464</v>
      </c>
    </row>
    <row r="91" spans="1:37" x14ac:dyDescent="0.2">
      <c r="A91" s="10">
        <v>90</v>
      </c>
      <c r="B91" s="5">
        <v>72</v>
      </c>
      <c r="C91" s="5">
        <v>2</v>
      </c>
      <c r="D91" s="5">
        <v>2</v>
      </c>
      <c r="E91" s="5">
        <v>1</v>
      </c>
      <c r="F91" s="5">
        <v>2</v>
      </c>
      <c r="G91" s="4">
        <v>10</v>
      </c>
      <c r="H91" s="5">
        <v>18</v>
      </c>
      <c r="I91" s="4">
        <v>0.54545456000000003</v>
      </c>
      <c r="J91" s="4">
        <v>0.4</v>
      </c>
      <c r="K91" s="4">
        <v>0.28571429999999998</v>
      </c>
      <c r="L91" s="4">
        <v>0.53846156999999994</v>
      </c>
      <c r="M91" s="5">
        <v>0</v>
      </c>
      <c r="N91" s="5">
        <v>0</v>
      </c>
      <c r="O91" s="5">
        <v>2</v>
      </c>
      <c r="P91" s="5">
        <v>3</v>
      </c>
      <c r="Q91" s="5">
        <v>2</v>
      </c>
      <c r="R91" s="5">
        <v>0</v>
      </c>
      <c r="S91" s="1">
        <f>AVERAGE(E91:O91)</f>
        <v>3.1608754936363637</v>
      </c>
      <c r="T91" s="6">
        <v>1.8571428000000001</v>
      </c>
      <c r="U91" s="6">
        <v>3.8333333333333335</v>
      </c>
      <c r="V91" s="4">
        <v>27.968630000000001</v>
      </c>
      <c r="W91" s="4">
        <v>60.338709999999999</v>
      </c>
      <c r="X91" s="11">
        <v>18.079999999999998</v>
      </c>
      <c r="Y91" s="11">
        <v>9.769999999999996</v>
      </c>
      <c r="Z91" s="5">
        <v>2</v>
      </c>
      <c r="AA91" s="5">
        <v>5</v>
      </c>
      <c r="AB91" s="2">
        <v>0.12121212121212122</v>
      </c>
      <c r="AC91" s="2">
        <v>0</v>
      </c>
      <c r="AD91" s="2">
        <v>0.14285714285714285</v>
      </c>
      <c r="AE91" s="2">
        <v>0</v>
      </c>
    </row>
    <row r="92" spans="1:37" x14ac:dyDescent="0.2">
      <c r="A92" s="10">
        <v>91</v>
      </c>
      <c r="B92" s="5">
        <v>27</v>
      </c>
      <c r="C92" s="5">
        <v>1</v>
      </c>
      <c r="D92" s="5">
        <v>1</v>
      </c>
      <c r="E92" s="5">
        <v>2</v>
      </c>
      <c r="F92" s="5">
        <v>3</v>
      </c>
      <c r="G92" s="4">
        <v>3</v>
      </c>
      <c r="H92" s="5">
        <v>6</v>
      </c>
      <c r="I92" s="4">
        <v>0.21212122</v>
      </c>
      <c r="J92" s="4">
        <v>0</v>
      </c>
      <c r="K92" s="4">
        <v>0.14285714999999999</v>
      </c>
      <c r="L92" s="4">
        <v>0</v>
      </c>
      <c r="M92" s="5">
        <v>1</v>
      </c>
      <c r="N92" s="5">
        <v>0</v>
      </c>
      <c r="O92" s="5">
        <v>0</v>
      </c>
      <c r="P92" s="5">
        <v>4</v>
      </c>
      <c r="Q92" s="5">
        <v>5</v>
      </c>
      <c r="R92" s="5">
        <v>3</v>
      </c>
      <c r="S92" s="1">
        <f>AVERAGE(E92:O92)</f>
        <v>1.3959071245454544</v>
      </c>
      <c r="T92" s="6">
        <v>2</v>
      </c>
      <c r="U92" s="6">
        <v>2.3333333333333335</v>
      </c>
      <c r="V92" s="4">
        <v>28.215660000000003</v>
      </c>
      <c r="W92" s="4">
        <v>54.528039999999997</v>
      </c>
      <c r="X92" s="11">
        <v>33.21</v>
      </c>
      <c r="Y92" s="11">
        <v>104.17</v>
      </c>
      <c r="Z92" s="5"/>
      <c r="AA92" s="5"/>
    </row>
    <row r="93" spans="1:37" x14ac:dyDescent="0.2">
      <c r="A93" s="10">
        <v>92</v>
      </c>
      <c r="B93" s="5">
        <v>37</v>
      </c>
      <c r="C93" s="5">
        <v>2</v>
      </c>
      <c r="D93" s="5">
        <v>1</v>
      </c>
      <c r="E93" s="5">
        <v>2</v>
      </c>
      <c r="F93" s="5">
        <v>3</v>
      </c>
      <c r="G93" s="4">
        <v>8</v>
      </c>
      <c r="H93" s="5">
        <v>3</v>
      </c>
      <c r="I93" s="4">
        <v>6.0606062000000002E-2</v>
      </c>
      <c r="J93" s="4">
        <v>0</v>
      </c>
      <c r="K93" s="4">
        <v>4.7619050000000003E-2</v>
      </c>
      <c r="L93" s="4">
        <v>0</v>
      </c>
      <c r="M93" s="5">
        <v>6</v>
      </c>
      <c r="N93" s="5">
        <v>3</v>
      </c>
      <c r="O93" s="5">
        <v>1</v>
      </c>
      <c r="P93" s="5">
        <v>2</v>
      </c>
      <c r="Q93" s="5">
        <v>5</v>
      </c>
      <c r="R93" s="5">
        <v>3</v>
      </c>
      <c r="S93" s="1">
        <f>AVERAGE(E93:O93)</f>
        <v>2.3734750101818185</v>
      </c>
      <c r="T93" s="6">
        <v>1.7142857</v>
      </c>
      <c r="U93" s="6">
        <v>3.5</v>
      </c>
      <c r="V93" s="4">
        <v>42.752690000000001</v>
      </c>
      <c r="W93" s="4">
        <v>33.262219999999999</v>
      </c>
      <c r="X93" s="11">
        <v>36.28</v>
      </c>
      <c r="Y93" s="11">
        <v>88.47999999999999</v>
      </c>
      <c r="Z93" s="5"/>
      <c r="AA93" s="5"/>
    </row>
    <row r="94" spans="1:37" x14ac:dyDescent="0.2">
      <c r="A94" s="10">
        <v>93</v>
      </c>
      <c r="B94" s="5">
        <v>34</v>
      </c>
      <c r="C94" s="5">
        <v>2</v>
      </c>
      <c r="D94" s="5">
        <v>1</v>
      </c>
      <c r="E94" s="5">
        <v>2</v>
      </c>
      <c r="F94" s="5">
        <v>4</v>
      </c>
      <c r="G94" s="4">
        <v>3</v>
      </c>
      <c r="H94" s="5">
        <v>11</v>
      </c>
      <c r="I94" s="4">
        <v>0.27272728000000002</v>
      </c>
      <c r="J94" s="4">
        <v>6.6666669999999997E-2</v>
      </c>
      <c r="K94" s="4">
        <v>9.5238100000000006E-2</v>
      </c>
      <c r="L94" s="4">
        <v>0</v>
      </c>
      <c r="M94" s="5">
        <v>0</v>
      </c>
      <c r="N94" s="5">
        <v>1</v>
      </c>
      <c r="O94" s="5">
        <v>0</v>
      </c>
      <c r="P94" s="5">
        <v>0</v>
      </c>
      <c r="Q94" s="5">
        <v>6</v>
      </c>
      <c r="R94" s="5">
        <v>2</v>
      </c>
      <c r="S94" s="1">
        <f>AVERAGE(E94:O94)</f>
        <v>1.9486029136363638</v>
      </c>
      <c r="T94" s="6">
        <v>1.4285715000000001</v>
      </c>
      <c r="U94" s="6">
        <v>1</v>
      </c>
      <c r="V94" s="4">
        <v>50.386700000000005</v>
      </c>
      <c r="W94" s="4">
        <v>53.986930000000001</v>
      </c>
      <c r="X94" s="11">
        <v>20.380000000000003</v>
      </c>
      <c r="Y94" s="11">
        <v>98.53</v>
      </c>
      <c r="Z94" s="5">
        <v>7</v>
      </c>
      <c r="AA94" s="5">
        <v>9</v>
      </c>
      <c r="AB94" s="2">
        <v>0.27272727272727271</v>
      </c>
      <c r="AC94" s="2">
        <v>0</v>
      </c>
      <c r="AD94" s="2">
        <v>9.5238095238095233E-2</v>
      </c>
      <c r="AE94" s="2">
        <v>0</v>
      </c>
      <c r="AF94" s="3">
        <v>3</v>
      </c>
      <c r="AG94" s="2">
        <v>2</v>
      </c>
      <c r="AH94" s="2">
        <v>6.0606060606060608E-2</v>
      </c>
      <c r="AI94" s="2">
        <v>0</v>
      </c>
      <c r="AJ94" s="2">
        <v>0</v>
      </c>
      <c r="AK94" s="2">
        <v>0</v>
      </c>
    </row>
    <row r="95" spans="1:37" x14ac:dyDescent="0.2">
      <c r="A95" s="10">
        <v>94</v>
      </c>
      <c r="B95" s="5">
        <v>79</v>
      </c>
      <c r="C95" s="5">
        <v>2</v>
      </c>
      <c r="D95" s="5">
        <v>2</v>
      </c>
      <c r="E95" s="5">
        <v>1</v>
      </c>
      <c r="F95" s="5">
        <v>3</v>
      </c>
      <c r="G95" s="4">
        <v>6</v>
      </c>
      <c r="H95" s="5">
        <v>10</v>
      </c>
      <c r="I95" s="4">
        <v>0.18181818999999999</v>
      </c>
      <c r="J95" s="4">
        <v>0.33333333999999998</v>
      </c>
      <c r="K95" s="4">
        <v>9.5238100000000006E-2</v>
      </c>
      <c r="L95" s="4">
        <v>0</v>
      </c>
      <c r="M95" s="5">
        <v>4</v>
      </c>
      <c r="N95" s="5">
        <v>2</v>
      </c>
      <c r="O95" s="5">
        <v>0</v>
      </c>
      <c r="P95" s="5">
        <v>4</v>
      </c>
      <c r="Q95" s="5">
        <v>4</v>
      </c>
      <c r="R95" s="5">
        <v>4</v>
      </c>
      <c r="S95" s="1">
        <f>AVERAGE(E95:O95)</f>
        <v>2.4191263300000001</v>
      </c>
      <c r="T95" s="6">
        <v>2.7142856000000002</v>
      </c>
      <c r="U95" s="6">
        <v>1.8333333333333333</v>
      </c>
      <c r="V95" s="4">
        <v>27.399520000000003</v>
      </c>
      <c r="W95" s="4">
        <v>39.015919999999994</v>
      </c>
      <c r="X95" s="11">
        <v>42.34</v>
      </c>
      <c r="Y95" s="11">
        <v>51.19</v>
      </c>
      <c r="Z95" s="5">
        <v>4</v>
      </c>
      <c r="AA95" s="5">
        <v>6</v>
      </c>
      <c r="AB95" s="2">
        <v>0.15151515151515152</v>
      </c>
      <c r="AC95" s="2">
        <v>0</v>
      </c>
      <c r="AD95" s="2">
        <v>9.5238095238095233E-2</v>
      </c>
      <c r="AE95" s="2">
        <v>0</v>
      </c>
      <c r="AF95" s="3">
        <v>1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</row>
    <row r="96" spans="1:37" x14ac:dyDescent="0.2">
      <c r="A96" s="10">
        <v>95</v>
      </c>
      <c r="B96" s="5">
        <v>52</v>
      </c>
      <c r="C96" s="5">
        <v>2</v>
      </c>
      <c r="D96" s="5">
        <v>1</v>
      </c>
      <c r="E96" s="5">
        <v>2</v>
      </c>
      <c r="F96" s="5">
        <v>3</v>
      </c>
      <c r="G96" s="4">
        <v>5</v>
      </c>
      <c r="H96" s="5">
        <v>4</v>
      </c>
      <c r="I96" s="4">
        <v>0.121212125</v>
      </c>
      <c r="J96" s="4">
        <v>0</v>
      </c>
      <c r="K96" s="4">
        <v>4.7619050000000003E-2</v>
      </c>
      <c r="L96" s="4">
        <v>0</v>
      </c>
      <c r="M96" s="5">
        <v>9</v>
      </c>
      <c r="N96" s="5">
        <v>4</v>
      </c>
      <c r="O96" s="5">
        <v>2</v>
      </c>
      <c r="P96" s="5">
        <v>6</v>
      </c>
      <c r="Q96" s="5">
        <v>2</v>
      </c>
      <c r="R96" s="5">
        <v>3</v>
      </c>
      <c r="S96" s="1">
        <f>AVERAGE(E96:O96)</f>
        <v>2.6517119250000003</v>
      </c>
      <c r="T96" s="6">
        <v>3.4285714999999999</v>
      </c>
      <c r="U96" s="6">
        <v>3.1666666666666665</v>
      </c>
      <c r="V96" s="4">
        <v>29.227540000000001</v>
      </c>
      <c r="W96" s="4">
        <v>42.020350000000001</v>
      </c>
      <c r="X96" s="11">
        <v>29.76</v>
      </c>
      <c r="Y96" s="11">
        <v>108.27</v>
      </c>
      <c r="Z96" s="5">
        <v>6</v>
      </c>
      <c r="AA96" s="5">
        <v>10</v>
      </c>
      <c r="AB96" s="2">
        <v>0.15151515151515152</v>
      </c>
      <c r="AC96" s="2">
        <v>0.33333333333333331</v>
      </c>
      <c r="AD96" s="2">
        <v>0.2857142857142857</v>
      </c>
      <c r="AE96" s="2">
        <v>0</v>
      </c>
      <c r="AF96" s="3">
        <v>2</v>
      </c>
      <c r="AG96" s="2">
        <v>3</v>
      </c>
      <c r="AH96" s="2">
        <v>9.0909090909090912E-2</v>
      </c>
      <c r="AI96" s="2">
        <v>0</v>
      </c>
      <c r="AJ96" s="2">
        <v>4.7619047619047616E-2</v>
      </c>
      <c r="AK96" s="2">
        <v>0</v>
      </c>
    </row>
    <row r="97" spans="1:37" x14ac:dyDescent="0.2">
      <c r="A97" s="10">
        <v>96</v>
      </c>
      <c r="B97" s="5">
        <v>68</v>
      </c>
      <c r="C97" s="5">
        <v>2</v>
      </c>
      <c r="D97" s="5">
        <v>2</v>
      </c>
      <c r="E97" s="5">
        <v>2</v>
      </c>
      <c r="F97" s="5">
        <v>3</v>
      </c>
      <c r="G97" s="4">
        <v>5</v>
      </c>
      <c r="H97" s="5">
        <v>4</v>
      </c>
      <c r="I97" s="4">
        <v>9.0909089999999998E-2</v>
      </c>
      <c r="J97" s="4">
        <v>6.6666669999999997E-2</v>
      </c>
      <c r="K97" s="4">
        <v>4.7619050000000003E-2</v>
      </c>
      <c r="L97" s="4">
        <v>0</v>
      </c>
      <c r="M97" s="5">
        <v>1</v>
      </c>
      <c r="N97" s="5">
        <v>1</v>
      </c>
      <c r="O97" s="5">
        <v>0</v>
      </c>
      <c r="P97" s="5">
        <v>2</v>
      </c>
      <c r="Q97" s="5">
        <v>4</v>
      </c>
      <c r="R97" s="5">
        <v>4</v>
      </c>
      <c r="S97" s="1">
        <f>AVERAGE(E97:O97)</f>
        <v>1.4731995281818184</v>
      </c>
      <c r="T97" s="6">
        <v>3</v>
      </c>
      <c r="U97" s="6">
        <v>3.5</v>
      </c>
      <c r="V97" s="4">
        <v>52.563690000000001</v>
      </c>
      <c r="W97" s="4">
        <v>43.129669999999997</v>
      </c>
      <c r="X97" s="11">
        <v>7.4699999999999989</v>
      </c>
      <c r="Y97" s="11">
        <v>24.89</v>
      </c>
      <c r="Z97" s="5">
        <v>5</v>
      </c>
      <c r="AA97" s="5">
        <v>11</v>
      </c>
      <c r="AB97" s="2">
        <v>0.18181818181818182</v>
      </c>
      <c r="AC97" s="2">
        <v>0.2</v>
      </c>
      <c r="AD97" s="2">
        <v>0.2857142857142857</v>
      </c>
      <c r="AE97" s="2">
        <v>7.6923076923076927E-2</v>
      </c>
      <c r="AF97" s="3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</row>
    <row r="98" spans="1:37" x14ac:dyDescent="0.2">
      <c r="A98" s="10">
        <v>97</v>
      </c>
      <c r="B98" s="5">
        <v>54</v>
      </c>
      <c r="C98" s="5">
        <v>1</v>
      </c>
      <c r="D98" s="5">
        <v>1</v>
      </c>
      <c r="E98" s="5">
        <v>3</v>
      </c>
      <c r="F98" s="5">
        <v>3</v>
      </c>
      <c r="G98" s="4">
        <v>4</v>
      </c>
      <c r="H98" s="5">
        <v>6</v>
      </c>
      <c r="I98" s="4">
        <v>0.18181818999999999</v>
      </c>
      <c r="J98" s="4">
        <v>0</v>
      </c>
      <c r="K98" s="4">
        <v>9.5238100000000006E-2</v>
      </c>
      <c r="L98" s="4">
        <v>7.6923080000000005E-2</v>
      </c>
      <c r="M98" s="5">
        <v>1</v>
      </c>
      <c r="N98" s="5">
        <v>0</v>
      </c>
      <c r="O98" s="5">
        <v>1</v>
      </c>
      <c r="P98" s="5">
        <v>1</v>
      </c>
      <c r="Q98" s="5">
        <v>6</v>
      </c>
      <c r="R98" s="5">
        <v>1</v>
      </c>
      <c r="S98" s="1">
        <f>AVERAGE(E98:O98)</f>
        <v>1.6685435790909091</v>
      </c>
      <c r="T98" s="6">
        <v>2.2857143999999998</v>
      </c>
      <c r="U98" s="6">
        <v>2.8333333333333335</v>
      </c>
      <c r="V98" s="4">
        <v>51.457040000000006</v>
      </c>
      <c r="W98" s="4">
        <v>61.601010000000002</v>
      </c>
      <c r="X98" s="11">
        <v>22.96</v>
      </c>
      <c r="Y98" s="11">
        <v>90.97999999999999</v>
      </c>
      <c r="Z98" s="5">
        <v>5</v>
      </c>
      <c r="AA98" s="5">
        <v>7</v>
      </c>
      <c r="AB98" s="2">
        <v>0.24242424242424243</v>
      </c>
      <c r="AC98" s="2">
        <v>0</v>
      </c>
      <c r="AD98" s="2">
        <v>9.5238095238095233E-2</v>
      </c>
      <c r="AE98" s="2">
        <v>7.6923076923076927E-2</v>
      </c>
      <c r="AF98" s="3">
        <v>10</v>
      </c>
      <c r="AG98" s="2">
        <v>12</v>
      </c>
      <c r="AH98" s="2">
        <v>0.24242424242424243</v>
      </c>
      <c r="AI98" s="2">
        <v>0.13333333333333333</v>
      </c>
      <c r="AJ98" s="2">
        <v>0.38095238095238093</v>
      </c>
      <c r="AK98" s="2">
        <v>0.38461538461538464</v>
      </c>
    </row>
    <row r="99" spans="1:37" x14ac:dyDescent="0.2">
      <c r="A99" s="10">
        <v>98</v>
      </c>
      <c r="B99" s="5">
        <v>67</v>
      </c>
      <c r="C99" s="5">
        <v>2</v>
      </c>
      <c r="D99" s="5">
        <v>2</v>
      </c>
      <c r="E99" s="5">
        <v>3</v>
      </c>
      <c r="F99" s="5">
        <v>4</v>
      </c>
      <c r="G99" s="4">
        <v>5</v>
      </c>
      <c r="H99" s="5">
        <v>8</v>
      </c>
      <c r="I99" s="4">
        <v>0.24242425000000001</v>
      </c>
      <c r="J99" s="4">
        <v>0.13333333999999999</v>
      </c>
      <c r="K99" s="4">
        <v>0.14285714999999999</v>
      </c>
      <c r="L99" s="4">
        <v>7.6923080000000005E-2</v>
      </c>
      <c r="M99" s="5">
        <v>0</v>
      </c>
      <c r="N99" s="5">
        <v>0</v>
      </c>
      <c r="O99" s="5">
        <v>0</v>
      </c>
      <c r="P99" s="5">
        <v>1</v>
      </c>
      <c r="Q99" s="5">
        <v>6</v>
      </c>
      <c r="R99" s="5">
        <v>2</v>
      </c>
      <c r="S99" s="1">
        <f>AVERAGE(E99:O99)</f>
        <v>1.8723216200000001</v>
      </c>
      <c r="T99" s="6">
        <v>1.8571428000000001</v>
      </c>
      <c r="U99" s="6">
        <v>1.6666666666666667</v>
      </c>
      <c r="V99" s="4">
        <v>42.323399999999999</v>
      </c>
      <c r="W99" s="4">
        <v>55.468609999999998</v>
      </c>
      <c r="X99" s="11">
        <v>16.95</v>
      </c>
      <c r="Y99" s="11">
        <v>65.789999999999992</v>
      </c>
      <c r="Z99" s="5">
        <v>3</v>
      </c>
      <c r="AA99" s="5">
        <v>8</v>
      </c>
      <c r="AB99" s="2">
        <v>0.21212121212121213</v>
      </c>
      <c r="AC99" s="2">
        <v>0.13333333333333333</v>
      </c>
      <c r="AD99" s="2">
        <v>4.7619047619047616E-2</v>
      </c>
      <c r="AE99" s="2">
        <v>0.15384615384615385</v>
      </c>
      <c r="AF99" s="3">
        <v>4</v>
      </c>
      <c r="AG99" s="2">
        <v>7</v>
      </c>
      <c r="AH99" s="2">
        <v>0.24242424242424243</v>
      </c>
      <c r="AI99" s="2">
        <v>0</v>
      </c>
      <c r="AJ99" s="2">
        <v>4.7619047619047616E-2</v>
      </c>
      <c r="AK99" s="2">
        <v>0</v>
      </c>
    </row>
    <row r="100" spans="1:37" x14ac:dyDescent="0.2">
      <c r="A100" s="10">
        <v>99</v>
      </c>
      <c r="B100" s="5">
        <v>43</v>
      </c>
      <c r="C100" s="5">
        <v>1</v>
      </c>
      <c r="D100" s="5">
        <v>1</v>
      </c>
      <c r="E100" s="5">
        <v>2</v>
      </c>
      <c r="F100" s="5">
        <v>2</v>
      </c>
      <c r="G100" s="4">
        <v>7</v>
      </c>
      <c r="H100" s="5">
        <v>3</v>
      </c>
      <c r="I100" s="4">
        <v>3.0303031000000001E-2</v>
      </c>
      <c r="J100" s="4">
        <v>0</v>
      </c>
      <c r="K100" s="4">
        <v>0.19047620000000001</v>
      </c>
      <c r="L100" s="4">
        <v>0</v>
      </c>
      <c r="M100" s="5">
        <v>0</v>
      </c>
      <c r="N100" s="5">
        <v>0</v>
      </c>
      <c r="O100" s="5">
        <v>0</v>
      </c>
      <c r="P100" s="5">
        <v>1</v>
      </c>
      <c r="Q100" s="5">
        <v>4</v>
      </c>
      <c r="R100" s="5">
        <v>2</v>
      </c>
      <c r="S100" s="1">
        <f>AVERAGE(E100:O100)</f>
        <v>1.292798111909091</v>
      </c>
      <c r="T100" s="6">
        <v>2</v>
      </c>
      <c r="U100" s="6">
        <v>1.6666666666666667</v>
      </c>
      <c r="V100" s="4">
        <v>50.505760000000002</v>
      </c>
      <c r="W100" s="4">
        <v>54.398490000000002</v>
      </c>
      <c r="X100" s="11">
        <v>31</v>
      </c>
      <c r="Y100" s="11">
        <v>88.59</v>
      </c>
      <c r="Z100" s="5">
        <v>6</v>
      </c>
      <c r="AA100" s="5">
        <v>7</v>
      </c>
      <c r="AB100" s="2">
        <v>0.21212121212121213</v>
      </c>
      <c r="AC100" s="2">
        <v>0.13333333333333333</v>
      </c>
      <c r="AD100" s="2">
        <v>4.7619047619047616E-2</v>
      </c>
      <c r="AE100" s="2">
        <v>7.6923076923076927E-2</v>
      </c>
      <c r="AF100" s="3">
        <v>1</v>
      </c>
      <c r="AG100" s="2">
        <v>1</v>
      </c>
      <c r="AH100" s="2">
        <v>0</v>
      </c>
      <c r="AI100" s="2">
        <v>0</v>
      </c>
      <c r="AJ100" s="2">
        <v>4.7619047619047616E-2</v>
      </c>
      <c r="AK100" s="2">
        <v>0</v>
      </c>
    </row>
    <row r="101" spans="1:37" x14ac:dyDescent="0.2">
      <c r="A101" s="10">
        <v>100</v>
      </c>
      <c r="B101" s="5">
        <v>49</v>
      </c>
      <c r="C101" s="5">
        <v>1</v>
      </c>
      <c r="D101" s="5">
        <v>1</v>
      </c>
      <c r="E101" s="5">
        <v>2</v>
      </c>
      <c r="F101" s="5">
        <v>3</v>
      </c>
      <c r="G101" s="4">
        <v>6</v>
      </c>
      <c r="H101" s="5">
        <v>10</v>
      </c>
      <c r="I101" s="4">
        <v>0.27272728000000002</v>
      </c>
      <c r="J101" s="4">
        <v>0.13333333999999999</v>
      </c>
      <c r="K101" s="4">
        <v>9.5238100000000006E-2</v>
      </c>
      <c r="L101" s="4">
        <v>0.15384616000000001</v>
      </c>
      <c r="M101" s="5">
        <v>0</v>
      </c>
      <c r="N101" s="5">
        <v>0</v>
      </c>
      <c r="O101" s="5">
        <v>0</v>
      </c>
      <c r="P101" s="5">
        <v>0</v>
      </c>
      <c r="Q101" s="5">
        <v>6</v>
      </c>
      <c r="R101" s="5">
        <v>0</v>
      </c>
      <c r="S101" s="1">
        <f>AVERAGE(E101:O101)</f>
        <v>1.9686495345454547</v>
      </c>
      <c r="T101" s="6">
        <v>3</v>
      </c>
      <c r="U101" s="6">
        <v>3</v>
      </c>
      <c r="V101" s="4">
        <v>31.488010000000006</v>
      </c>
      <c r="W101" s="4">
        <v>60.727820000000001</v>
      </c>
      <c r="X101" s="11">
        <v>30.25</v>
      </c>
      <c r="Y101" s="11">
        <v>84.72999999999999</v>
      </c>
      <c r="Z101" s="5">
        <v>3</v>
      </c>
      <c r="AA101" s="5">
        <v>8</v>
      </c>
      <c r="AB101" s="2">
        <v>0.15151515151515152</v>
      </c>
      <c r="AC101" s="2">
        <v>0.13333333333333333</v>
      </c>
      <c r="AD101" s="2">
        <v>9.5238095238095233E-2</v>
      </c>
      <c r="AE101" s="2">
        <v>0</v>
      </c>
      <c r="AF101" s="3">
        <v>1</v>
      </c>
      <c r="AG101" s="2">
        <v>4</v>
      </c>
      <c r="AH101" s="2">
        <v>6.0606060606060608E-2</v>
      </c>
      <c r="AI101" s="2">
        <v>0</v>
      </c>
      <c r="AJ101" s="2">
        <v>9.5238095238095233E-2</v>
      </c>
      <c r="AK101" s="2">
        <v>0</v>
      </c>
    </row>
    <row r="102" spans="1:37" x14ac:dyDescent="0.2">
      <c r="A102" s="10">
        <v>101</v>
      </c>
      <c r="B102" s="5">
        <v>66</v>
      </c>
      <c r="C102" s="5">
        <v>1</v>
      </c>
      <c r="D102" s="5">
        <v>2</v>
      </c>
      <c r="E102" s="5">
        <v>2</v>
      </c>
      <c r="F102" s="5">
        <v>3</v>
      </c>
      <c r="G102" s="4">
        <v>7</v>
      </c>
      <c r="H102" s="5">
        <v>4</v>
      </c>
      <c r="I102" s="4">
        <v>0.121212125</v>
      </c>
      <c r="J102" s="4">
        <v>6.6666669999999997E-2</v>
      </c>
      <c r="K102" s="4">
        <v>0.14285714999999999</v>
      </c>
      <c r="L102" s="4">
        <v>0</v>
      </c>
      <c r="M102" s="5">
        <v>7</v>
      </c>
      <c r="N102" s="5">
        <v>2</v>
      </c>
      <c r="O102" s="5">
        <v>1</v>
      </c>
      <c r="P102" s="5">
        <v>4</v>
      </c>
      <c r="Q102" s="5">
        <v>3</v>
      </c>
      <c r="R102" s="5">
        <v>4</v>
      </c>
      <c r="S102" s="1">
        <f>AVERAGE(E102:O102)</f>
        <v>2.3937032677272727</v>
      </c>
      <c r="T102" s="6">
        <v>3.2857143999999998</v>
      </c>
      <c r="U102" s="6">
        <v>3</v>
      </c>
      <c r="V102" s="4">
        <v>32.112290000000002</v>
      </c>
      <c r="W102" s="4">
        <v>43.288579999999996</v>
      </c>
      <c r="X102" s="11">
        <v>45.91</v>
      </c>
      <c r="Y102" s="11">
        <v>99.25</v>
      </c>
      <c r="Z102" s="5">
        <v>8</v>
      </c>
      <c r="AA102" s="5">
        <v>13</v>
      </c>
      <c r="AB102" s="2">
        <v>0.45454545454545453</v>
      </c>
      <c r="AC102" s="2">
        <v>0.13333333333333333</v>
      </c>
      <c r="AD102" s="2">
        <v>0.2857142857142857</v>
      </c>
      <c r="AE102" s="2">
        <v>0.15384615384615385</v>
      </c>
    </row>
    <row r="103" spans="1:37" x14ac:dyDescent="0.2">
      <c r="A103" s="10">
        <v>102</v>
      </c>
      <c r="B103" s="5">
        <v>20</v>
      </c>
      <c r="C103" s="5">
        <v>1</v>
      </c>
      <c r="D103" s="5">
        <v>0</v>
      </c>
      <c r="E103" s="5">
        <v>2</v>
      </c>
      <c r="F103" s="5">
        <v>4</v>
      </c>
      <c r="G103" s="4">
        <v>2</v>
      </c>
      <c r="H103" s="5">
        <v>7</v>
      </c>
      <c r="I103" s="4">
        <v>0.15151516000000001</v>
      </c>
      <c r="J103" s="4">
        <v>0</v>
      </c>
      <c r="K103" s="4">
        <v>4.7619050000000003E-2</v>
      </c>
      <c r="L103" s="4">
        <v>7.6923080000000005E-2</v>
      </c>
      <c r="M103" s="5">
        <v>2</v>
      </c>
      <c r="N103" s="5">
        <v>1</v>
      </c>
      <c r="O103" s="5">
        <v>1</v>
      </c>
      <c r="P103" s="5">
        <v>4</v>
      </c>
      <c r="Q103" s="5">
        <v>3</v>
      </c>
      <c r="R103" s="5">
        <v>2</v>
      </c>
      <c r="S103" s="1">
        <f>AVERAGE(E103:O103)</f>
        <v>1.7523688445454546</v>
      </c>
      <c r="T103" s="6">
        <v>1.8571428000000001</v>
      </c>
      <c r="U103" s="6">
        <v>1.6666666666666667</v>
      </c>
      <c r="V103" s="4">
        <v>56.827860000000001</v>
      </c>
      <c r="W103" s="4">
        <v>38.44661</v>
      </c>
      <c r="X103" s="11">
        <v>29.49</v>
      </c>
      <c r="Y103" s="11">
        <v>91.35</v>
      </c>
      <c r="Z103" s="5">
        <v>10</v>
      </c>
      <c r="AA103" s="5">
        <v>15</v>
      </c>
      <c r="AB103" s="2">
        <v>0.24242424242424243</v>
      </c>
      <c r="AC103" s="2">
        <v>0.33333333333333331</v>
      </c>
      <c r="AD103" s="2">
        <v>0.33333333333333331</v>
      </c>
      <c r="AE103" s="2">
        <v>0.15384615384615385</v>
      </c>
      <c r="AF103" s="3">
        <v>1</v>
      </c>
      <c r="AG103" s="2">
        <v>2</v>
      </c>
      <c r="AH103" s="2">
        <v>6.0606060606060608E-2</v>
      </c>
      <c r="AI103" s="2">
        <v>0</v>
      </c>
      <c r="AJ103" s="2">
        <v>0</v>
      </c>
      <c r="AK103" s="2">
        <v>0</v>
      </c>
    </row>
    <row r="104" spans="1:37" x14ac:dyDescent="0.2">
      <c r="A104" s="10">
        <v>103</v>
      </c>
      <c r="B104" s="5">
        <v>41</v>
      </c>
      <c r="C104" s="5">
        <v>1</v>
      </c>
      <c r="D104" s="5">
        <v>1</v>
      </c>
      <c r="E104" s="5">
        <v>2</v>
      </c>
      <c r="F104" s="5">
        <v>2</v>
      </c>
      <c r="G104" s="4">
        <v>1</v>
      </c>
      <c r="H104" s="5">
        <v>4</v>
      </c>
      <c r="I104" s="4">
        <v>0.121212125</v>
      </c>
      <c r="J104" s="4">
        <v>0</v>
      </c>
      <c r="K104" s="4">
        <v>4.7619050000000003E-2</v>
      </c>
      <c r="L104" s="4">
        <v>0</v>
      </c>
      <c r="M104" s="5">
        <v>1</v>
      </c>
      <c r="N104" s="5">
        <v>0</v>
      </c>
      <c r="O104" s="5">
        <v>0</v>
      </c>
      <c r="P104" s="5">
        <v>0</v>
      </c>
      <c r="Q104" s="5">
        <v>5</v>
      </c>
      <c r="R104" s="5">
        <v>1</v>
      </c>
      <c r="S104" s="1">
        <f>AVERAGE(E104:O104)</f>
        <v>0.92443919772727268</v>
      </c>
      <c r="T104" s="6">
        <v>1.4285715000000001</v>
      </c>
      <c r="U104" s="6">
        <v>2</v>
      </c>
      <c r="V104" s="4">
        <v>29.022920000000003</v>
      </c>
      <c r="W104" s="4">
        <v>60.093769999999999</v>
      </c>
      <c r="X104" s="11">
        <v>25.81</v>
      </c>
      <c r="Y104" s="11">
        <v>80.460000000000008</v>
      </c>
      <c r="Z104" s="5">
        <v>1</v>
      </c>
      <c r="AA104" s="5">
        <v>6</v>
      </c>
      <c r="AB104" s="2">
        <v>0.15151515151515152</v>
      </c>
      <c r="AC104" s="2">
        <v>0</v>
      </c>
      <c r="AD104" s="2">
        <v>9.5238095238095233E-2</v>
      </c>
      <c r="AE104" s="2">
        <v>0</v>
      </c>
    </row>
    <row r="105" spans="1:37" x14ac:dyDescent="0.2">
      <c r="A105" s="10">
        <v>104</v>
      </c>
      <c r="B105" s="5">
        <v>40</v>
      </c>
      <c r="C105" s="5">
        <v>1</v>
      </c>
      <c r="D105" s="5">
        <v>1</v>
      </c>
      <c r="E105" s="5">
        <v>3</v>
      </c>
      <c r="F105" s="5">
        <v>3</v>
      </c>
      <c r="G105" s="4">
        <v>6</v>
      </c>
      <c r="H105" s="5">
        <v>12</v>
      </c>
      <c r="I105" s="4">
        <v>0.30303029999999997</v>
      </c>
      <c r="J105" s="4">
        <v>0.13333333999999999</v>
      </c>
      <c r="K105" s="4">
        <v>9.5238100000000006E-2</v>
      </c>
      <c r="L105" s="4">
        <v>0.23076922999999999</v>
      </c>
      <c r="M105" s="5">
        <v>0</v>
      </c>
      <c r="N105" s="5">
        <v>1</v>
      </c>
      <c r="O105" s="5">
        <v>0</v>
      </c>
      <c r="P105" s="5">
        <v>0</v>
      </c>
      <c r="Q105" s="5">
        <v>5</v>
      </c>
      <c r="R105" s="5">
        <v>0</v>
      </c>
      <c r="S105" s="1">
        <f>AVERAGE(E105:O105)</f>
        <v>2.3420337245454546</v>
      </c>
      <c r="T105" s="6">
        <v>2.1428569999999998</v>
      </c>
      <c r="U105" s="6">
        <v>1.8333333333333333</v>
      </c>
      <c r="V105" s="4">
        <v>44.616570000000003</v>
      </c>
      <c r="W105" s="4">
        <v>55.418410000000002</v>
      </c>
      <c r="X105" s="11">
        <v>25.03</v>
      </c>
      <c r="Y105" s="11">
        <v>93.76</v>
      </c>
      <c r="Z105" s="5">
        <v>6</v>
      </c>
      <c r="AA105" s="5">
        <v>8</v>
      </c>
      <c r="AB105" s="2">
        <v>0.27272727272727271</v>
      </c>
      <c r="AC105" s="2">
        <v>6.6666666666666666E-2</v>
      </c>
      <c r="AD105" s="2">
        <v>9.5238095238095233E-2</v>
      </c>
      <c r="AE105" s="2">
        <v>0</v>
      </c>
    </row>
    <row r="106" spans="1:37" x14ac:dyDescent="0.2">
      <c r="A106" s="10">
        <v>105</v>
      </c>
      <c r="B106" s="5">
        <v>54</v>
      </c>
      <c r="C106" s="5">
        <v>2</v>
      </c>
      <c r="D106" s="5">
        <v>1</v>
      </c>
      <c r="E106" s="5">
        <v>2</v>
      </c>
      <c r="F106" s="5">
        <v>4</v>
      </c>
      <c r="G106" s="4">
        <v>4</v>
      </c>
      <c r="H106" s="5">
        <v>10</v>
      </c>
      <c r="I106" s="4">
        <v>0.27272728000000002</v>
      </c>
      <c r="J106" s="4">
        <v>0.13333333999999999</v>
      </c>
      <c r="K106" s="4">
        <v>0.19047620000000001</v>
      </c>
      <c r="L106" s="4">
        <v>0.15384616000000001</v>
      </c>
      <c r="M106" s="5">
        <v>0</v>
      </c>
      <c r="N106" s="5">
        <v>0</v>
      </c>
      <c r="O106" s="5">
        <v>0</v>
      </c>
      <c r="P106" s="5">
        <v>2</v>
      </c>
      <c r="Q106" s="5">
        <v>3</v>
      </c>
      <c r="R106" s="5">
        <v>2</v>
      </c>
      <c r="S106" s="1">
        <f>AVERAGE(E106:O106)</f>
        <v>1.8863984527272728</v>
      </c>
      <c r="T106" s="6">
        <v>2</v>
      </c>
      <c r="U106" s="6">
        <v>2.3333333333333335</v>
      </c>
      <c r="V106" s="4">
        <v>28.49089</v>
      </c>
      <c r="W106" s="4">
        <v>55.240409999999997</v>
      </c>
      <c r="X106" s="11">
        <v>20.07</v>
      </c>
      <c r="Y106" s="11">
        <v>66.81</v>
      </c>
      <c r="Z106" s="5">
        <v>3</v>
      </c>
      <c r="AA106" s="5">
        <v>10</v>
      </c>
      <c r="AB106" s="2">
        <v>0.24242424242424243</v>
      </c>
      <c r="AC106" s="2">
        <v>6.6666666666666666E-2</v>
      </c>
      <c r="AD106" s="2">
        <v>9.5238095238095233E-2</v>
      </c>
      <c r="AE106" s="2">
        <v>7.6923076923076927E-2</v>
      </c>
    </row>
    <row r="107" spans="1:37" x14ac:dyDescent="0.2">
      <c r="A107" s="10">
        <v>106</v>
      </c>
      <c r="B107" s="5">
        <v>48</v>
      </c>
      <c r="C107" s="5">
        <v>2</v>
      </c>
      <c r="D107" s="5">
        <v>1</v>
      </c>
      <c r="E107" s="5">
        <v>2</v>
      </c>
      <c r="F107" s="5">
        <v>3</v>
      </c>
      <c r="G107" s="4">
        <v>7</v>
      </c>
      <c r="H107" s="5">
        <v>7</v>
      </c>
      <c r="I107" s="4">
        <v>0.121212125</v>
      </c>
      <c r="J107" s="4">
        <v>6.6666669999999997E-2</v>
      </c>
      <c r="K107" s="4">
        <v>0.23809524000000001</v>
      </c>
      <c r="L107" s="4">
        <v>0.53846156999999994</v>
      </c>
      <c r="M107" s="5">
        <v>0</v>
      </c>
      <c r="N107" s="5">
        <v>1</v>
      </c>
      <c r="O107" s="5">
        <v>0</v>
      </c>
      <c r="P107" s="5">
        <v>5</v>
      </c>
      <c r="Q107" s="5">
        <v>5</v>
      </c>
      <c r="R107" s="5">
        <v>5</v>
      </c>
      <c r="S107" s="1">
        <f>AVERAGE(E107:O107)</f>
        <v>1.9058577822727272</v>
      </c>
      <c r="T107" s="6">
        <v>2.4285714999999999</v>
      </c>
      <c r="U107" s="6">
        <v>2.1666666666666665</v>
      </c>
      <c r="V107" s="4">
        <v>16.08014</v>
      </c>
      <c r="W107" s="4">
        <v>56.450879999999998</v>
      </c>
      <c r="X107" s="11">
        <v>24.91</v>
      </c>
      <c r="Y107" s="11">
        <v>67.13</v>
      </c>
      <c r="Z107" s="5">
        <v>5</v>
      </c>
      <c r="AA107" s="5">
        <v>5</v>
      </c>
      <c r="AB107" s="2">
        <v>0.12121212121212122</v>
      </c>
      <c r="AC107" s="2">
        <v>0</v>
      </c>
      <c r="AD107" s="2">
        <v>9.5238095238095233E-2</v>
      </c>
      <c r="AE107" s="2">
        <v>0</v>
      </c>
      <c r="AF107" s="3">
        <v>4</v>
      </c>
      <c r="AG107" s="2">
        <v>13</v>
      </c>
      <c r="AH107" s="2">
        <v>0.36363636363636365</v>
      </c>
      <c r="AI107" s="2">
        <v>0.2</v>
      </c>
      <c r="AJ107" s="2">
        <v>0.2857142857142857</v>
      </c>
      <c r="AK107" s="2">
        <v>0.23076923076923078</v>
      </c>
    </row>
    <row r="108" spans="1:37" x14ac:dyDescent="0.2">
      <c r="A108" s="10">
        <v>107</v>
      </c>
      <c r="B108" s="5">
        <v>69</v>
      </c>
      <c r="C108" s="5">
        <v>2</v>
      </c>
      <c r="D108" s="5">
        <v>2</v>
      </c>
      <c r="E108" s="5">
        <v>1</v>
      </c>
      <c r="F108" s="5">
        <v>4</v>
      </c>
      <c r="G108" s="4">
        <v>3</v>
      </c>
      <c r="H108" s="5">
        <v>22</v>
      </c>
      <c r="I108" s="4">
        <v>0.36363636999999999</v>
      </c>
      <c r="J108" s="4">
        <v>0.46666667000000001</v>
      </c>
      <c r="K108" s="4">
        <v>0.57142859999999995</v>
      </c>
      <c r="L108" s="4">
        <v>0.69230769999999997</v>
      </c>
      <c r="M108" s="5">
        <v>4</v>
      </c>
      <c r="N108" s="5">
        <v>1</v>
      </c>
      <c r="O108" s="5">
        <v>1</v>
      </c>
      <c r="P108" s="5">
        <v>6</v>
      </c>
      <c r="Q108" s="5">
        <v>2</v>
      </c>
      <c r="R108" s="5">
        <v>5</v>
      </c>
      <c r="S108" s="1">
        <f>AVERAGE(E108:O108)</f>
        <v>3.4630944854545449</v>
      </c>
      <c r="T108" s="6">
        <v>1.8571428000000001</v>
      </c>
      <c r="U108" s="6">
        <v>2.5</v>
      </c>
      <c r="V108" s="4">
        <v>31.39564</v>
      </c>
      <c r="W108" s="4">
        <v>41.219859999999997</v>
      </c>
      <c r="X108" s="11">
        <v>52.08</v>
      </c>
      <c r="Y108" s="11">
        <v>160.65</v>
      </c>
      <c r="Z108" s="5">
        <v>0</v>
      </c>
      <c r="AA108" s="5">
        <v>0</v>
      </c>
      <c r="AB108" s="2">
        <v>0</v>
      </c>
      <c r="AC108" s="2">
        <v>0</v>
      </c>
      <c r="AD108" s="2">
        <v>0</v>
      </c>
      <c r="AE108" s="2">
        <v>0</v>
      </c>
    </row>
    <row r="109" spans="1:37" x14ac:dyDescent="0.2">
      <c r="A109" s="10">
        <v>108</v>
      </c>
      <c r="B109" s="5">
        <v>50</v>
      </c>
      <c r="C109" s="5">
        <v>1</v>
      </c>
      <c r="D109" s="5">
        <v>1</v>
      </c>
      <c r="E109" s="5">
        <v>1</v>
      </c>
      <c r="F109" s="5">
        <v>3</v>
      </c>
      <c r="G109" s="4">
        <v>3</v>
      </c>
      <c r="H109" s="5">
        <v>5</v>
      </c>
      <c r="I109" s="4">
        <v>9.0909089999999998E-2</v>
      </c>
      <c r="J109" s="4">
        <v>6.6666669999999997E-2</v>
      </c>
      <c r="K109" s="4">
        <v>9.5238100000000006E-2</v>
      </c>
      <c r="L109" s="4">
        <v>0</v>
      </c>
      <c r="M109" s="5">
        <v>0</v>
      </c>
      <c r="N109" s="5">
        <v>1</v>
      </c>
      <c r="O109" s="5">
        <v>0</v>
      </c>
      <c r="P109" s="5">
        <v>2</v>
      </c>
      <c r="Q109" s="5">
        <v>4</v>
      </c>
      <c r="R109" s="5">
        <v>4</v>
      </c>
      <c r="S109" s="1">
        <f>AVERAGE(E109:O109)</f>
        <v>1.20480126</v>
      </c>
      <c r="T109" s="6">
        <v>2.8571430000000002</v>
      </c>
      <c r="U109" s="6">
        <v>2.6666666666666665</v>
      </c>
      <c r="V109" s="4">
        <v>43.462990000000005</v>
      </c>
      <c r="W109" s="4">
        <v>55.203339999999997</v>
      </c>
      <c r="X109" s="11">
        <v>13.64</v>
      </c>
      <c r="Y109" s="11">
        <v>27.04</v>
      </c>
      <c r="Z109" s="5">
        <v>1</v>
      </c>
      <c r="AA109" s="5">
        <v>4</v>
      </c>
      <c r="AB109" s="2">
        <v>0.15151515151515152</v>
      </c>
      <c r="AC109" s="2">
        <v>0</v>
      </c>
      <c r="AD109" s="2">
        <v>4.7619047619047616E-2</v>
      </c>
      <c r="AE109" s="2">
        <v>0</v>
      </c>
      <c r="AF109" s="3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</row>
    <row r="110" spans="1:37" x14ac:dyDescent="0.2">
      <c r="A110" s="10">
        <v>109</v>
      </c>
      <c r="B110" s="5">
        <v>31</v>
      </c>
      <c r="C110" s="5">
        <v>2</v>
      </c>
      <c r="D110" s="5">
        <v>1</v>
      </c>
      <c r="E110" s="5">
        <v>3</v>
      </c>
      <c r="F110" s="5">
        <v>3</v>
      </c>
      <c r="G110" s="4">
        <v>2</v>
      </c>
      <c r="H110" s="5">
        <v>9</v>
      </c>
      <c r="I110" s="4">
        <v>0.18181818999999999</v>
      </c>
      <c r="J110" s="4">
        <v>0</v>
      </c>
      <c r="K110" s="4">
        <v>0.33333333999999998</v>
      </c>
      <c r="L110" s="4">
        <v>0</v>
      </c>
      <c r="M110" s="5">
        <v>1</v>
      </c>
      <c r="N110" s="5">
        <v>2</v>
      </c>
      <c r="O110" s="5">
        <v>0</v>
      </c>
      <c r="P110" s="5">
        <v>4</v>
      </c>
      <c r="Q110" s="5">
        <v>5</v>
      </c>
      <c r="R110" s="5">
        <v>4</v>
      </c>
      <c r="S110" s="1">
        <f>AVERAGE(E110:O110)</f>
        <v>1.8650137754545455</v>
      </c>
      <c r="T110" s="6">
        <v>2.7142856000000002</v>
      </c>
      <c r="U110" s="6">
        <v>1.6666666666666667</v>
      </c>
      <c r="V110" s="4">
        <v>48.940660000000001</v>
      </c>
      <c r="W110" s="4">
        <v>44.001139999999999</v>
      </c>
      <c r="X110" s="11">
        <v>35.659999999999997</v>
      </c>
      <c r="Y110" s="11">
        <v>121.47999999999999</v>
      </c>
      <c r="Z110" s="5">
        <v>5</v>
      </c>
      <c r="AA110" s="5">
        <v>13</v>
      </c>
      <c r="AB110" s="2">
        <v>0.21212121212121213</v>
      </c>
      <c r="AC110" s="2">
        <v>0.26666666666666666</v>
      </c>
      <c r="AD110" s="2">
        <v>0.33333333333333331</v>
      </c>
      <c r="AE110" s="2">
        <v>0</v>
      </c>
    </row>
    <row r="111" spans="1:37" x14ac:dyDescent="0.2">
      <c r="A111" s="10">
        <v>110</v>
      </c>
      <c r="B111" s="5">
        <v>38</v>
      </c>
      <c r="C111" s="5">
        <v>1</v>
      </c>
      <c r="D111" s="5">
        <v>1</v>
      </c>
      <c r="E111" s="5">
        <v>2</v>
      </c>
      <c r="F111" s="5">
        <v>2</v>
      </c>
      <c r="G111" s="4">
        <v>6</v>
      </c>
      <c r="H111" s="5">
        <v>5</v>
      </c>
      <c r="I111" s="4">
        <v>0.15151516000000001</v>
      </c>
      <c r="J111" s="4">
        <v>6.6666669999999997E-2</v>
      </c>
      <c r="K111" s="4">
        <v>0</v>
      </c>
      <c r="L111" s="4">
        <v>0</v>
      </c>
      <c r="M111" s="5">
        <v>5</v>
      </c>
      <c r="N111" s="5">
        <v>3</v>
      </c>
      <c r="O111" s="5">
        <v>0</v>
      </c>
      <c r="P111" s="5">
        <v>0</v>
      </c>
      <c r="Q111" s="5">
        <v>6</v>
      </c>
      <c r="R111" s="5">
        <v>0</v>
      </c>
      <c r="S111" s="1">
        <f>AVERAGE(E111:O111)</f>
        <v>2.1107438027272725</v>
      </c>
      <c r="T111" s="6">
        <v>1.8571428000000001</v>
      </c>
      <c r="U111" s="6">
        <v>1.5</v>
      </c>
      <c r="V111" s="4">
        <v>27.611609999999995</v>
      </c>
      <c r="W111" s="4">
        <v>39.549009999999996</v>
      </c>
      <c r="X111" s="11">
        <v>50.61</v>
      </c>
      <c r="Y111" s="11">
        <v>137.6</v>
      </c>
      <c r="Z111" s="5">
        <v>2</v>
      </c>
      <c r="AA111" s="5">
        <v>16</v>
      </c>
      <c r="AB111" s="2">
        <v>0.42424242424242425</v>
      </c>
      <c r="AC111" s="2">
        <v>0.13333333333333333</v>
      </c>
      <c r="AD111" s="2">
        <v>0.33333333333333331</v>
      </c>
      <c r="AE111" s="2">
        <v>0</v>
      </c>
    </row>
    <row r="112" spans="1:37" x14ac:dyDescent="0.2">
      <c r="A112" s="10">
        <v>111</v>
      </c>
      <c r="B112" s="5">
        <v>77</v>
      </c>
      <c r="C112" s="5">
        <v>2</v>
      </c>
      <c r="D112" s="5">
        <v>2</v>
      </c>
      <c r="E112" s="5">
        <v>2</v>
      </c>
      <c r="F112" s="5">
        <v>4</v>
      </c>
      <c r="G112" s="4">
        <v>8</v>
      </c>
      <c r="H112" s="5">
        <v>18</v>
      </c>
      <c r="I112" s="4">
        <v>0.51515149999999998</v>
      </c>
      <c r="J112" s="4">
        <v>0.13333333999999999</v>
      </c>
      <c r="K112" s="4">
        <v>0.19047620000000001</v>
      </c>
      <c r="L112" s="4">
        <v>7.6923080000000005E-2</v>
      </c>
      <c r="M112" s="5">
        <v>3</v>
      </c>
      <c r="N112" s="5">
        <v>2</v>
      </c>
      <c r="O112" s="5">
        <v>0</v>
      </c>
      <c r="P112" s="5">
        <v>4</v>
      </c>
      <c r="Q112" s="5">
        <v>4</v>
      </c>
      <c r="R112" s="5">
        <v>1</v>
      </c>
      <c r="S112" s="1">
        <f>AVERAGE(E112:O112)</f>
        <v>3.4468985563636365</v>
      </c>
      <c r="T112" s="6">
        <v>2.2857143999999998</v>
      </c>
      <c r="U112" s="6">
        <v>1.5</v>
      </c>
      <c r="V112" s="4">
        <v>33.268840000000004</v>
      </c>
      <c r="W112" s="4">
        <v>56.476929999999996</v>
      </c>
      <c r="X112" s="11">
        <v>73.42</v>
      </c>
      <c r="Y112" s="11">
        <v>260.27999999999997</v>
      </c>
      <c r="Z112" s="5">
        <v>8</v>
      </c>
      <c r="AA112" s="5">
        <v>26</v>
      </c>
      <c r="AB112" s="2">
        <v>0.5757575757575758</v>
      </c>
      <c r="AC112" s="2">
        <v>0.6</v>
      </c>
      <c r="AD112" s="2">
        <v>0.5714285714285714</v>
      </c>
      <c r="AE112" s="2">
        <v>0.23076923076923078</v>
      </c>
    </row>
    <row r="113" spans="1:37" x14ac:dyDescent="0.2">
      <c r="A113" s="10">
        <v>112</v>
      </c>
      <c r="B113" s="5">
        <v>60</v>
      </c>
      <c r="C113" s="5">
        <v>2</v>
      </c>
      <c r="D113" s="5">
        <v>1</v>
      </c>
      <c r="E113" s="5">
        <v>2</v>
      </c>
      <c r="F113" s="5">
        <v>4</v>
      </c>
      <c r="G113" s="4">
        <v>10</v>
      </c>
      <c r="H113" s="5">
        <v>30</v>
      </c>
      <c r="I113" s="4">
        <v>0.63636360000000003</v>
      </c>
      <c r="J113" s="4">
        <v>0.6</v>
      </c>
      <c r="K113" s="4">
        <v>0.85714287</v>
      </c>
      <c r="L113" s="4">
        <v>0.84615386000000004</v>
      </c>
      <c r="M113" s="5">
        <v>5</v>
      </c>
      <c r="N113" s="5">
        <v>2</v>
      </c>
      <c r="O113" s="5">
        <v>0</v>
      </c>
      <c r="P113" s="5">
        <v>5</v>
      </c>
      <c r="Q113" s="5">
        <v>1</v>
      </c>
      <c r="R113" s="5">
        <v>4</v>
      </c>
      <c r="S113" s="1">
        <f>AVERAGE(E113:O113)</f>
        <v>5.0854236663636367</v>
      </c>
      <c r="T113" s="6">
        <v>2.7142856000000002</v>
      </c>
      <c r="U113" s="6">
        <v>3</v>
      </c>
      <c r="V113" s="4">
        <v>22.482299999999995</v>
      </c>
      <c r="W113" s="4">
        <v>39.351019999999998</v>
      </c>
      <c r="X113" s="11">
        <v>29.1</v>
      </c>
      <c r="Y113" s="11">
        <v>96.2</v>
      </c>
      <c r="Z113" s="5">
        <v>6</v>
      </c>
      <c r="AA113" s="5">
        <v>11</v>
      </c>
      <c r="AB113" s="2">
        <v>0.21212121212121213</v>
      </c>
      <c r="AC113" s="2">
        <v>0.13333333333333333</v>
      </c>
      <c r="AD113" s="2">
        <v>0.2857142857142857</v>
      </c>
      <c r="AE113" s="2">
        <v>0.46153846153846156</v>
      </c>
      <c r="AF113" s="3">
        <v>6</v>
      </c>
      <c r="AG113" s="2">
        <v>19</v>
      </c>
      <c r="AH113" s="2">
        <v>0.36363636363636365</v>
      </c>
      <c r="AI113" s="2">
        <v>0.53333333333333333</v>
      </c>
      <c r="AJ113" s="2">
        <v>0.42857142857142855</v>
      </c>
      <c r="AK113" s="2">
        <v>0.38461538461538464</v>
      </c>
    </row>
    <row r="114" spans="1:37" x14ac:dyDescent="0.2">
      <c r="A114" s="10">
        <v>113</v>
      </c>
      <c r="B114" s="5">
        <v>68</v>
      </c>
      <c r="C114" s="5">
        <v>1</v>
      </c>
      <c r="D114" s="5">
        <v>2</v>
      </c>
      <c r="E114" s="5">
        <v>2</v>
      </c>
      <c r="F114" s="5">
        <v>3</v>
      </c>
      <c r="G114" s="4">
        <v>5</v>
      </c>
      <c r="H114" s="5">
        <v>1</v>
      </c>
      <c r="I114" s="4">
        <v>0</v>
      </c>
      <c r="J114" s="4">
        <v>0</v>
      </c>
      <c r="K114" s="4">
        <v>4.7619050000000003E-2</v>
      </c>
      <c r="L114" s="4">
        <v>0</v>
      </c>
      <c r="M114" s="5">
        <v>0</v>
      </c>
      <c r="N114" s="5">
        <v>0</v>
      </c>
      <c r="O114" s="5">
        <v>0</v>
      </c>
      <c r="P114" s="5">
        <v>1</v>
      </c>
      <c r="Q114" s="5">
        <v>5</v>
      </c>
      <c r="R114" s="5">
        <v>2</v>
      </c>
      <c r="S114" s="1">
        <f>AVERAGE(E114:O114)</f>
        <v>1.0043290045454545</v>
      </c>
      <c r="T114" s="6">
        <v>2.1428569999999998</v>
      </c>
      <c r="U114" s="6">
        <v>3.1666666666666665</v>
      </c>
      <c r="V114" s="4">
        <v>31.945600000000002</v>
      </c>
      <c r="W114" s="4">
        <v>62.93233</v>
      </c>
      <c r="X114" s="11">
        <v>33.96</v>
      </c>
      <c r="Y114" s="11">
        <v>53.2</v>
      </c>
      <c r="Z114" s="5">
        <v>7</v>
      </c>
      <c r="AA114" s="5">
        <v>15</v>
      </c>
      <c r="AB114" s="2">
        <v>0.42424242424242425</v>
      </c>
      <c r="AC114" s="2">
        <v>0.33333333333333331</v>
      </c>
      <c r="AD114" s="2">
        <v>0.42857142857142855</v>
      </c>
      <c r="AE114" s="2">
        <v>0.38461538461538464</v>
      </c>
      <c r="AF114" s="3">
        <v>1</v>
      </c>
      <c r="AG114" s="2">
        <v>7</v>
      </c>
      <c r="AH114" s="2">
        <v>6.0606060606060608E-2</v>
      </c>
      <c r="AI114" s="2">
        <v>0.13333333333333333</v>
      </c>
      <c r="AJ114" s="2">
        <v>0.19047619047619047</v>
      </c>
      <c r="AK114" s="2">
        <v>7.6923076923076927E-2</v>
      </c>
    </row>
    <row r="115" spans="1:37" x14ac:dyDescent="0.2">
      <c r="A115" s="10">
        <v>114</v>
      </c>
      <c r="B115" s="5">
        <v>77</v>
      </c>
      <c r="C115" s="5">
        <v>2</v>
      </c>
      <c r="D115" s="5">
        <v>2</v>
      </c>
      <c r="E115" s="5">
        <v>1</v>
      </c>
      <c r="F115" s="5">
        <v>4</v>
      </c>
      <c r="G115" s="4">
        <v>6</v>
      </c>
      <c r="H115" s="5">
        <v>27</v>
      </c>
      <c r="I115" s="4">
        <v>0.93939393999999998</v>
      </c>
      <c r="J115" s="4">
        <v>0.53333335999999998</v>
      </c>
      <c r="K115" s="4">
        <v>0.52380954999999996</v>
      </c>
      <c r="L115" s="4">
        <v>0.23076922999999999</v>
      </c>
      <c r="M115" s="5">
        <v>0</v>
      </c>
      <c r="N115" s="5">
        <v>1</v>
      </c>
      <c r="O115" s="5">
        <v>1</v>
      </c>
      <c r="P115" s="5">
        <v>6</v>
      </c>
      <c r="Q115" s="5">
        <v>4</v>
      </c>
      <c r="R115" s="5">
        <v>1</v>
      </c>
      <c r="S115" s="1">
        <f>AVERAGE(E115:O115)</f>
        <v>3.838846007272728</v>
      </c>
      <c r="T115" s="6">
        <v>2.4285714999999999</v>
      </c>
      <c r="U115" s="6">
        <v>4</v>
      </c>
      <c r="V115" s="4">
        <v>34.994290000000007</v>
      </c>
      <c r="W115" s="4">
        <v>43.741979999999998</v>
      </c>
      <c r="X115" s="11">
        <v>30.049999999999997</v>
      </c>
      <c r="Y115" s="11">
        <v>77.699999999999989</v>
      </c>
      <c r="Z115" s="5">
        <v>8</v>
      </c>
      <c r="AA115" s="5">
        <v>10</v>
      </c>
      <c r="AB115" s="2">
        <v>0.27272727272727271</v>
      </c>
      <c r="AC115" s="2">
        <v>0</v>
      </c>
      <c r="AD115" s="2">
        <v>0.2857142857142857</v>
      </c>
      <c r="AE115" s="2">
        <v>0.15384615384615385</v>
      </c>
      <c r="AF115" s="3">
        <v>1</v>
      </c>
      <c r="AG115" s="2">
        <v>1</v>
      </c>
      <c r="AH115" s="2">
        <v>0</v>
      </c>
      <c r="AI115" s="2">
        <v>6.6666666666666666E-2</v>
      </c>
      <c r="AJ115" s="2">
        <v>0</v>
      </c>
      <c r="AK115" s="2">
        <v>0</v>
      </c>
    </row>
    <row r="116" spans="1:37" x14ac:dyDescent="0.2">
      <c r="A116" s="10">
        <v>115</v>
      </c>
      <c r="B116" s="5">
        <v>65</v>
      </c>
      <c r="C116" s="5">
        <v>2</v>
      </c>
      <c r="D116" s="5">
        <v>2</v>
      </c>
      <c r="E116" s="5">
        <v>1</v>
      </c>
      <c r="F116" s="5">
        <v>3</v>
      </c>
      <c r="G116" s="4">
        <v>7</v>
      </c>
      <c r="H116" s="5">
        <v>25</v>
      </c>
      <c r="I116" s="4">
        <v>0.57575756</v>
      </c>
      <c r="J116" s="4">
        <v>0.46666667000000001</v>
      </c>
      <c r="K116" s="4">
        <v>0.61904764000000001</v>
      </c>
      <c r="L116" s="4">
        <v>0.3846154</v>
      </c>
      <c r="M116" s="5">
        <v>3</v>
      </c>
      <c r="N116" s="5">
        <v>2</v>
      </c>
      <c r="O116" s="5">
        <v>0</v>
      </c>
      <c r="P116" s="5">
        <v>4</v>
      </c>
      <c r="Q116" s="5">
        <v>4</v>
      </c>
      <c r="R116" s="5">
        <v>2</v>
      </c>
      <c r="S116" s="1">
        <f>AVERAGE(E116:O116)</f>
        <v>3.9132806609090909</v>
      </c>
      <c r="T116" s="6">
        <v>2.8571430000000002</v>
      </c>
      <c r="U116" s="6">
        <v>2.3333333333333335</v>
      </c>
      <c r="V116" s="4">
        <v>35.013690000000011</v>
      </c>
      <c r="W116" s="4">
        <v>52.766889999999997</v>
      </c>
      <c r="X116" s="11">
        <v>14.740000000000002</v>
      </c>
      <c r="Y116" s="11">
        <v>32.709999999999994</v>
      </c>
      <c r="Z116" s="5">
        <v>6</v>
      </c>
      <c r="AA116" s="5">
        <v>22</v>
      </c>
      <c r="AB116" s="2">
        <v>0.66666666666666663</v>
      </c>
      <c r="AC116" s="2">
        <v>0.26666666666666666</v>
      </c>
      <c r="AD116" s="2">
        <v>0.33333333333333331</v>
      </c>
      <c r="AE116" s="2">
        <v>0.23076923076923078</v>
      </c>
      <c r="AF116" s="3">
        <v>2</v>
      </c>
      <c r="AG116" s="2">
        <v>12</v>
      </c>
      <c r="AH116" s="2">
        <v>0.21212121212121213</v>
      </c>
      <c r="AI116" s="2">
        <v>0.13333333333333333</v>
      </c>
      <c r="AJ116" s="2">
        <v>0.33333333333333331</v>
      </c>
      <c r="AK116" s="2">
        <v>7.6923076923076927E-2</v>
      </c>
    </row>
    <row r="117" spans="1:37" x14ac:dyDescent="0.2">
      <c r="A117" s="10">
        <v>116</v>
      </c>
      <c r="B117" s="5">
        <v>22</v>
      </c>
      <c r="C117" s="5">
        <v>2</v>
      </c>
      <c r="D117" s="5">
        <v>0</v>
      </c>
      <c r="E117" s="5">
        <v>2</v>
      </c>
      <c r="F117" s="5">
        <v>3</v>
      </c>
      <c r="G117" s="4">
        <v>9</v>
      </c>
      <c r="H117" s="5">
        <v>16</v>
      </c>
      <c r="I117" s="4">
        <v>0.36363636999999999</v>
      </c>
      <c r="J117" s="4">
        <v>0.46666667000000001</v>
      </c>
      <c r="K117" s="4">
        <v>0.47619048000000003</v>
      </c>
      <c r="L117" s="4">
        <v>0.30769232000000002</v>
      </c>
      <c r="M117" s="5">
        <v>8</v>
      </c>
      <c r="N117" s="5">
        <v>4</v>
      </c>
      <c r="O117" s="5">
        <v>1</v>
      </c>
      <c r="P117" s="5">
        <v>5</v>
      </c>
      <c r="Q117" s="5">
        <v>0</v>
      </c>
      <c r="R117" s="5">
        <v>6</v>
      </c>
      <c r="S117" s="1">
        <f>AVERAGE(E117:O117)</f>
        <v>4.0558350763636364</v>
      </c>
      <c r="T117" s="6">
        <v>2.4285714999999999</v>
      </c>
      <c r="U117" s="6">
        <v>3.3333333333333335</v>
      </c>
      <c r="V117" s="4">
        <v>26.79956</v>
      </c>
      <c r="W117" s="4">
        <v>43.243319999999997</v>
      </c>
      <c r="X117" s="11">
        <v>31.33</v>
      </c>
      <c r="Y117" s="11">
        <v>92.66</v>
      </c>
      <c r="Z117" s="5">
        <v>7</v>
      </c>
      <c r="AA117" s="5">
        <v>15</v>
      </c>
      <c r="AB117" s="2">
        <v>0.30303030303030304</v>
      </c>
      <c r="AC117" s="2">
        <v>0.13333333333333333</v>
      </c>
      <c r="AD117" s="2">
        <v>0.33333333333333331</v>
      </c>
      <c r="AE117" s="2">
        <v>0.15384615384615385</v>
      </c>
      <c r="AF117" s="3">
        <v>1</v>
      </c>
      <c r="AG117" s="2">
        <v>3</v>
      </c>
      <c r="AH117" s="2">
        <v>6.0606060606060608E-2</v>
      </c>
      <c r="AI117" s="2">
        <v>0</v>
      </c>
      <c r="AJ117" s="2">
        <v>4.7619047619047616E-2</v>
      </c>
      <c r="AK117" s="2">
        <v>0</v>
      </c>
    </row>
    <row r="118" spans="1:37" x14ac:dyDescent="0.2">
      <c r="A118" s="10">
        <v>117</v>
      </c>
      <c r="B118" s="5">
        <v>27</v>
      </c>
      <c r="C118" s="5">
        <v>1</v>
      </c>
      <c r="D118" s="5">
        <v>1</v>
      </c>
      <c r="E118" s="5">
        <v>3</v>
      </c>
      <c r="F118" s="5">
        <v>3</v>
      </c>
      <c r="G118" s="4">
        <v>4</v>
      </c>
      <c r="H118" s="5">
        <v>7</v>
      </c>
      <c r="I118" s="4">
        <v>0.18181818999999999</v>
      </c>
      <c r="J118" s="4">
        <v>6.6666669999999997E-2</v>
      </c>
      <c r="K118" s="4">
        <v>9.5238100000000006E-2</v>
      </c>
      <c r="L118" s="4">
        <v>0</v>
      </c>
      <c r="M118" s="5">
        <v>0</v>
      </c>
      <c r="N118" s="5">
        <v>0</v>
      </c>
      <c r="O118" s="5">
        <v>0</v>
      </c>
      <c r="P118" s="5">
        <v>0</v>
      </c>
      <c r="Q118" s="5">
        <v>6</v>
      </c>
      <c r="R118" s="5">
        <v>0</v>
      </c>
      <c r="S118" s="1">
        <f>AVERAGE(E118:O118)</f>
        <v>1.5767020872727273</v>
      </c>
      <c r="T118" s="6">
        <v>2.4285714999999999</v>
      </c>
      <c r="U118" s="6">
        <v>2.3333333333333335</v>
      </c>
      <c r="V118" s="4">
        <v>45.982160000000007</v>
      </c>
      <c r="W118" s="4">
        <v>51.887630000000001</v>
      </c>
      <c r="X118" s="11">
        <v>41.06</v>
      </c>
      <c r="Y118" s="11">
        <v>120.2</v>
      </c>
      <c r="Z118" s="5">
        <v>8</v>
      </c>
      <c r="AA118" s="5">
        <v>16</v>
      </c>
      <c r="AB118" s="2">
        <v>0.33333333333333331</v>
      </c>
      <c r="AC118" s="2">
        <v>0.26666666666666666</v>
      </c>
      <c r="AD118" s="2">
        <v>0.33333333333333331</v>
      </c>
      <c r="AE118" s="2">
        <v>0.23076923076923078</v>
      </c>
    </row>
    <row r="119" spans="1:37" x14ac:dyDescent="0.2">
      <c r="A119" s="10">
        <v>118</v>
      </c>
      <c r="B119" s="5">
        <v>27</v>
      </c>
      <c r="C119" s="5">
        <v>1</v>
      </c>
      <c r="D119" s="5">
        <v>1</v>
      </c>
      <c r="E119" s="5">
        <v>3</v>
      </c>
      <c r="F119" s="5">
        <v>3</v>
      </c>
      <c r="G119" s="4">
        <v>4</v>
      </c>
      <c r="H119" s="5">
        <v>9</v>
      </c>
      <c r="I119" s="4">
        <v>0.24242425000000001</v>
      </c>
      <c r="J119" s="4">
        <v>0.13333333999999999</v>
      </c>
      <c r="K119" s="4">
        <v>9.5238100000000006E-2</v>
      </c>
      <c r="L119" s="4">
        <v>0.15384616000000001</v>
      </c>
      <c r="M119" s="5">
        <v>0</v>
      </c>
      <c r="N119" s="5">
        <v>1</v>
      </c>
      <c r="O119" s="5">
        <v>0</v>
      </c>
      <c r="P119" s="5">
        <v>3</v>
      </c>
      <c r="Q119" s="5">
        <v>1</v>
      </c>
      <c r="R119" s="5">
        <v>6</v>
      </c>
      <c r="S119" s="1">
        <f>AVERAGE(E119:O119)</f>
        <v>1.8749856227272728</v>
      </c>
      <c r="T119" s="6">
        <v>3</v>
      </c>
      <c r="U119" s="6">
        <v>2.8333333333333335</v>
      </c>
      <c r="V119" s="4">
        <v>40.188860000000005</v>
      </c>
      <c r="W119" s="4">
        <v>43.337109999999996</v>
      </c>
      <c r="X119" s="11">
        <v>45.63</v>
      </c>
      <c r="Y119" s="11">
        <v>133.65</v>
      </c>
      <c r="Z119" s="5">
        <v>4</v>
      </c>
      <c r="AA119" s="5">
        <v>10</v>
      </c>
      <c r="AB119" s="2">
        <v>0.27272727272727271</v>
      </c>
      <c r="AC119" s="2">
        <v>0.2</v>
      </c>
      <c r="AD119" s="2">
        <v>9.5238095238095233E-2</v>
      </c>
      <c r="AE119" s="2">
        <v>7.6923076923076927E-2</v>
      </c>
      <c r="AF119" s="3">
        <v>2</v>
      </c>
      <c r="AG119" s="2">
        <v>12</v>
      </c>
      <c r="AH119" s="2">
        <v>0.27272727272727271</v>
      </c>
      <c r="AI119" s="2">
        <v>0.13333333333333333</v>
      </c>
      <c r="AJ119" s="2">
        <v>0.33333333333333331</v>
      </c>
      <c r="AK119" s="2">
        <v>0.15384615384615385</v>
      </c>
    </row>
    <row r="120" spans="1:37" x14ac:dyDescent="0.2">
      <c r="A120" s="10">
        <v>119</v>
      </c>
      <c r="B120" s="5">
        <v>53</v>
      </c>
      <c r="C120" s="5">
        <v>2</v>
      </c>
      <c r="D120" s="5">
        <v>0</v>
      </c>
      <c r="E120" s="5">
        <v>1</v>
      </c>
      <c r="F120" s="5">
        <v>3</v>
      </c>
      <c r="G120" s="4">
        <v>5</v>
      </c>
      <c r="H120" s="5">
        <v>17</v>
      </c>
      <c r="I120" s="4">
        <v>0.45454547000000001</v>
      </c>
      <c r="J120" s="4">
        <v>0.2</v>
      </c>
      <c r="K120" s="4">
        <v>0.28571429999999998</v>
      </c>
      <c r="L120" s="4">
        <v>0.15384616000000001</v>
      </c>
      <c r="M120" s="5">
        <v>5</v>
      </c>
      <c r="N120" s="5">
        <v>2</v>
      </c>
      <c r="O120" s="5">
        <v>0</v>
      </c>
      <c r="P120" s="5">
        <v>0</v>
      </c>
      <c r="Q120" s="5">
        <v>5</v>
      </c>
      <c r="R120" s="5">
        <v>2</v>
      </c>
      <c r="S120" s="1">
        <f>AVERAGE(E120:O120)</f>
        <v>3.0994641754545453</v>
      </c>
      <c r="T120" s="6">
        <v>2.5714285000000001</v>
      </c>
      <c r="U120" s="6">
        <v>3.3333333333333335</v>
      </c>
      <c r="V120" s="4">
        <v>34.90598</v>
      </c>
      <c r="W120" s="4">
        <v>46.743479999999998</v>
      </c>
      <c r="X120" s="11">
        <v>9.8099999999999987</v>
      </c>
      <c r="Y120" s="11">
        <v>33.93</v>
      </c>
      <c r="Z120" s="5">
        <v>5</v>
      </c>
      <c r="AA120" s="5">
        <v>12</v>
      </c>
      <c r="AB120" s="2">
        <v>0.45454545454545453</v>
      </c>
      <c r="AC120" s="2">
        <v>6.6666666666666666E-2</v>
      </c>
      <c r="AD120" s="2">
        <v>9.5238095238095233E-2</v>
      </c>
      <c r="AE120" s="2">
        <v>0</v>
      </c>
      <c r="AF120" s="3">
        <v>3</v>
      </c>
      <c r="AG120" s="2">
        <v>8</v>
      </c>
      <c r="AH120" s="2">
        <v>0.27272727272727271</v>
      </c>
      <c r="AI120" s="2">
        <v>0</v>
      </c>
      <c r="AJ120" s="2">
        <v>0.14285714285714285</v>
      </c>
      <c r="AK120" s="2">
        <v>0</v>
      </c>
    </row>
    <row r="121" spans="1:37" x14ac:dyDescent="0.2">
      <c r="A121" s="10">
        <v>120</v>
      </c>
      <c r="B121" s="5">
        <v>48</v>
      </c>
      <c r="C121" s="5">
        <v>1</v>
      </c>
      <c r="D121" s="5">
        <v>1</v>
      </c>
      <c r="E121" s="5">
        <v>3</v>
      </c>
      <c r="F121" s="5">
        <v>4</v>
      </c>
      <c r="G121" s="4">
        <v>2</v>
      </c>
      <c r="H121" s="5">
        <v>4</v>
      </c>
      <c r="I121" s="4">
        <v>9.0909089999999998E-2</v>
      </c>
      <c r="J121" s="4">
        <v>0</v>
      </c>
      <c r="K121" s="4">
        <v>9.5238100000000006E-2</v>
      </c>
      <c r="L121" s="4">
        <v>0</v>
      </c>
      <c r="M121" s="5">
        <v>7</v>
      </c>
      <c r="N121" s="5">
        <v>2</v>
      </c>
      <c r="O121" s="5">
        <v>3</v>
      </c>
      <c r="P121" s="5">
        <v>5</v>
      </c>
      <c r="Q121" s="5">
        <v>1</v>
      </c>
      <c r="R121" s="5">
        <v>4</v>
      </c>
      <c r="S121" s="1">
        <f>AVERAGE(E121:O121)</f>
        <v>2.2896497445454544</v>
      </c>
      <c r="T121" s="6">
        <v>2.7142856000000002</v>
      </c>
      <c r="U121" s="6">
        <v>1.5</v>
      </c>
      <c r="V121" s="4">
        <v>64.721330000000009</v>
      </c>
      <c r="W121" s="4">
        <v>14.879950000000001</v>
      </c>
      <c r="X121" s="11">
        <v>24.25</v>
      </c>
      <c r="Y121" s="11">
        <v>79.180000000000007</v>
      </c>
      <c r="Z121" s="5">
        <v>2</v>
      </c>
      <c r="AA121" s="5">
        <v>11</v>
      </c>
      <c r="AB121" s="2">
        <v>0.21212121212121213</v>
      </c>
      <c r="AC121" s="2">
        <v>0.33333333333333331</v>
      </c>
      <c r="AD121" s="2">
        <v>9.5238095238095233E-2</v>
      </c>
      <c r="AE121" s="2">
        <v>7.6923076923076927E-2</v>
      </c>
    </row>
    <row r="122" spans="1:37" x14ac:dyDescent="0.2">
      <c r="A122" s="10">
        <v>121</v>
      </c>
      <c r="B122" s="5">
        <v>48</v>
      </c>
      <c r="C122" s="5">
        <v>1</v>
      </c>
      <c r="D122" s="5">
        <v>1</v>
      </c>
      <c r="E122" s="5">
        <v>2</v>
      </c>
      <c r="F122" s="5">
        <v>4</v>
      </c>
      <c r="G122" s="4">
        <v>3</v>
      </c>
      <c r="H122" s="5">
        <v>8</v>
      </c>
      <c r="I122" s="4">
        <v>0.24242425000000001</v>
      </c>
      <c r="J122" s="4">
        <v>0</v>
      </c>
      <c r="K122" s="4">
        <v>4.7619050000000003E-2</v>
      </c>
      <c r="L122" s="4">
        <v>0.30769232000000002</v>
      </c>
      <c r="M122" s="5">
        <v>1</v>
      </c>
      <c r="N122" s="5">
        <v>0</v>
      </c>
      <c r="O122" s="5">
        <v>1</v>
      </c>
      <c r="P122" s="5">
        <v>1</v>
      </c>
      <c r="Q122" s="5">
        <v>2</v>
      </c>
      <c r="R122" s="5">
        <v>1</v>
      </c>
      <c r="S122" s="1">
        <f>AVERAGE(E122:O122)</f>
        <v>1.7816123290909092</v>
      </c>
      <c r="T122" s="6">
        <v>2.5714285000000001</v>
      </c>
      <c r="U122" s="6">
        <v>2.1666666666666665</v>
      </c>
      <c r="V122" s="4">
        <v>42.11289</v>
      </c>
      <c r="W122" s="4">
        <v>52.171340000000001</v>
      </c>
      <c r="X122" s="11">
        <v>23.13</v>
      </c>
      <c r="Y122" s="11">
        <v>75.430000000000007</v>
      </c>
      <c r="Z122" s="5">
        <v>1</v>
      </c>
      <c r="AA122" s="5">
        <v>16</v>
      </c>
      <c r="AB122" s="2">
        <v>0.36363636363636365</v>
      </c>
      <c r="AC122" s="2">
        <v>0.13333333333333333</v>
      </c>
      <c r="AD122" s="2">
        <v>0.14285714285714285</v>
      </c>
      <c r="AE122" s="2">
        <v>0.30769230769230771</v>
      </c>
    </row>
    <row r="123" spans="1:37" x14ac:dyDescent="0.2">
      <c r="A123" s="10">
        <v>122</v>
      </c>
      <c r="B123" s="5">
        <v>18</v>
      </c>
      <c r="C123" s="5">
        <v>2</v>
      </c>
      <c r="D123" s="5">
        <v>0</v>
      </c>
      <c r="E123" s="5">
        <v>2</v>
      </c>
      <c r="F123" s="5">
        <v>3</v>
      </c>
      <c r="G123" s="4">
        <v>7</v>
      </c>
      <c r="H123" s="5">
        <v>8</v>
      </c>
      <c r="I123" s="4">
        <v>0.24242425000000001</v>
      </c>
      <c r="J123" s="4">
        <v>6.6666669999999997E-2</v>
      </c>
      <c r="K123" s="4">
        <v>4.7619050000000003E-2</v>
      </c>
      <c r="L123" s="4">
        <v>0.30769232000000002</v>
      </c>
      <c r="M123" s="5">
        <v>6</v>
      </c>
      <c r="N123" s="5">
        <v>3</v>
      </c>
      <c r="O123" s="5">
        <v>0</v>
      </c>
      <c r="P123" s="5">
        <v>0</v>
      </c>
      <c r="Q123" s="5">
        <v>3</v>
      </c>
      <c r="R123" s="5">
        <v>4</v>
      </c>
      <c r="S123" s="1">
        <f>AVERAGE(E123:O123)</f>
        <v>2.6967638445454547</v>
      </c>
      <c r="T123" s="6">
        <v>2.4285714999999999</v>
      </c>
      <c r="U123" s="6">
        <v>3</v>
      </c>
      <c r="V123" s="4">
        <v>48.78407</v>
      </c>
      <c r="W123" s="4">
        <v>57.740119999999997</v>
      </c>
      <c r="X123" s="11">
        <v>41.41</v>
      </c>
      <c r="Y123" s="11">
        <v>118.21</v>
      </c>
      <c r="Z123" s="5">
        <v>6</v>
      </c>
      <c r="AA123" s="5">
        <v>15</v>
      </c>
      <c r="AB123" s="2">
        <v>0.36363636363636365</v>
      </c>
      <c r="AC123" s="2">
        <v>0.33333333333333331</v>
      </c>
      <c r="AD123" s="2">
        <v>0.2857142857142857</v>
      </c>
      <c r="AE123" s="2">
        <v>0.15384615384615385</v>
      </c>
    </row>
    <row r="124" spans="1:37" x14ac:dyDescent="0.2">
      <c r="A124" s="10">
        <v>123</v>
      </c>
      <c r="B124" s="5">
        <v>59</v>
      </c>
      <c r="C124" s="5">
        <v>1</v>
      </c>
      <c r="D124" s="5">
        <v>1</v>
      </c>
      <c r="E124" s="5">
        <v>1</v>
      </c>
      <c r="F124" s="5">
        <v>2</v>
      </c>
      <c r="G124" s="4">
        <v>5</v>
      </c>
      <c r="H124" s="5">
        <v>10</v>
      </c>
      <c r="I124" s="4">
        <v>0.3939394</v>
      </c>
      <c r="J124" s="4">
        <v>0</v>
      </c>
      <c r="K124" s="4">
        <v>9.5238100000000006E-2</v>
      </c>
      <c r="L124" s="4">
        <v>0</v>
      </c>
      <c r="M124" s="5">
        <v>0</v>
      </c>
      <c r="N124" s="5">
        <v>0</v>
      </c>
      <c r="O124" s="5">
        <v>0</v>
      </c>
      <c r="P124" s="5">
        <v>3</v>
      </c>
      <c r="Q124" s="5">
        <v>6</v>
      </c>
      <c r="R124" s="5">
        <v>0</v>
      </c>
      <c r="S124" s="1">
        <f>AVERAGE(E124:O124)</f>
        <v>1.6808343181818182</v>
      </c>
      <c r="T124" s="6">
        <v>1.4285715000000001</v>
      </c>
      <c r="U124" s="6">
        <v>3.3333333333333335</v>
      </c>
      <c r="V124" s="4">
        <v>39.21499</v>
      </c>
      <c r="W124" s="4">
        <v>44.708869999999997</v>
      </c>
      <c r="X124" s="11">
        <v>19.619999999999997</v>
      </c>
      <c r="Y124" s="11">
        <v>36.909999999999997</v>
      </c>
      <c r="Z124" s="5">
        <v>0</v>
      </c>
      <c r="AA124" s="5">
        <v>0</v>
      </c>
      <c r="AB124" s="2">
        <v>0</v>
      </c>
      <c r="AC124" s="2">
        <v>0</v>
      </c>
      <c r="AD124" s="2">
        <v>0</v>
      </c>
      <c r="AE124" s="2">
        <v>0</v>
      </c>
    </row>
    <row r="125" spans="1:37" x14ac:dyDescent="0.2">
      <c r="A125" s="10">
        <v>124</v>
      </c>
      <c r="B125" s="5">
        <v>48</v>
      </c>
      <c r="C125" s="5">
        <v>2</v>
      </c>
      <c r="D125" s="5">
        <v>1</v>
      </c>
      <c r="E125" s="5">
        <v>3</v>
      </c>
      <c r="F125" s="5">
        <v>2</v>
      </c>
      <c r="G125" s="4">
        <v>4</v>
      </c>
      <c r="H125" s="5">
        <v>6</v>
      </c>
      <c r="I125" s="4">
        <v>0.15151516000000001</v>
      </c>
      <c r="J125" s="4">
        <v>0</v>
      </c>
      <c r="K125" s="4">
        <v>9.5238100000000006E-2</v>
      </c>
      <c r="L125" s="4">
        <v>0</v>
      </c>
      <c r="M125" s="5">
        <v>4</v>
      </c>
      <c r="N125" s="5">
        <v>4</v>
      </c>
      <c r="O125" s="5">
        <v>0</v>
      </c>
      <c r="P125" s="5">
        <v>4</v>
      </c>
      <c r="Q125" s="5">
        <v>0</v>
      </c>
      <c r="R125" s="5">
        <v>4</v>
      </c>
      <c r="S125" s="1">
        <f>AVERAGE(E125:O125)</f>
        <v>2.1133412054545455</v>
      </c>
      <c r="T125" s="6">
        <v>2.4285714999999999</v>
      </c>
      <c r="U125" s="6">
        <v>2.8333333333333335</v>
      </c>
      <c r="V125" s="4">
        <v>37.710460000000005</v>
      </c>
      <c r="W125" s="4">
        <v>32.093820000000001</v>
      </c>
      <c r="X125" s="11">
        <v>25.77</v>
      </c>
      <c r="Y125" s="11">
        <v>105.62</v>
      </c>
      <c r="Z125" s="5">
        <v>2</v>
      </c>
      <c r="AA125" s="5">
        <v>7</v>
      </c>
      <c r="AB125" s="2">
        <v>0.18181818181818182</v>
      </c>
      <c r="AC125" s="2">
        <v>6.6666666666666666E-2</v>
      </c>
      <c r="AD125" s="2">
        <v>0.19047619047619047</v>
      </c>
      <c r="AE125" s="2">
        <v>0</v>
      </c>
    </row>
    <row r="126" spans="1:37" x14ac:dyDescent="0.2">
      <c r="A126" s="10">
        <v>125</v>
      </c>
      <c r="B126" s="5">
        <v>33</v>
      </c>
      <c r="C126" s="5">
        <v>2</v>
      </c>
      <c r="D126" s="5">
        <v>0</v>
      </c>
      <c r="E126" s="5">
        <v>2</v>
      </c>
      <c r="F126" s="5">
        <v>4</v>
      </c>
      <c r="G126" s="4">
        <v>7</v>
      </c>
      <c r="H126" s="5">
        <v>10</v>
      </c>
      <c r="I126" s="4">
        <v>0.27272727272727271</v>
      </c>
      <c r="J126" s="4">
        <v>6.6666666666666666E-2</v>
      </c>
      <c r="K126" s="4">
        <v>9.5238095238095233E-2</v>
      </c>
      <c r="L126" s="4">
        <v>0</v>
      </c>
      <c r="M126" s="5">
        <v>3</v>
      </c>
      <c r="N126" s="5">
        <v>0</v>
      </c>
      <c r="O126" s="5">
        <v>0</v>
      </c>
      <c r="P126" s="5">
        <v>0</v>
      </c>
      <c r="Q126" s="5">
        <v>6</v>
      </c>
      <c r="R126" s="5">
        <v>1</v>
      </c>
      <c r="S126" s="1">
        <f>AVERAGE(E126:O126)</f>
        <v>2.4031483667847304</v>
      </c>
      <c r="T126" s="6">
        <v>2</v>
      </c>
      <c r="U126" s="6">
        <v>3</v>
      </c>
      <c r="V126" s="4">
        <v>30.035110000000003</v>
      </c>
      <c r="W126" s="4">
        <v>61.921459999999996</v>
      </c>
      <c r="X126" s="11">
        <v>40</v>
      </c>
      <c r="Y126" s="11">
        <v>130</v>
      </c>
      <c r="Z126" s="5">
        <v>2</v>
      </c>
      <c r="AA126" s="5">
        <v>3</v>
      </c>
      <c r="AB126" s="2">
        <v>9.0909090909090912E-2</v>
      </c>
      <c r="AC126" s="2">
        <v>0</v>
      </c>
      <c r="AD126" s="2">
        <v>0</v>
      </c>
      <c r="AE126" s="2">
        <v>0</v>
      </c>
      <c r="AF126" s="2"/>
    </row>
    <row r="127" spans="1:37" x14ac:dyDescent="0.2">
      <c r="A127" s="10">
        <v>126</v>
      </c>
      <c r="B127" s="5">
        <v>76</v>
      </c>
      <c r="C127" s="5">
        <v>2</v>
      </c>
      <c r="D127" s="5">
        <v>2</v>
      </c>
      <c r="E127" s="5">
        <v>2</v>
      </c>
      <c r="F127" s="5">
        <v>4</v>
      </c>
      <c r="G127" s="4">
        <v>2</v>
      </c>
      <c r="H127" s="5">
        <v>8</v>
      </c>
      <c r="I127" s="4">
        <v>0.21212121212121213</v>
      </c>
      <c r="J127" s="4">
        <v>6.6666666666666666E-2</v>
      </c>
      <c r="K127" s="4">
        <v>9.5238095238095233E-2</v>
      </c>
      <c r="L127" s="4">
        <v>0</v>
      </c>
      <c r="M127" s="5">
        <v>0</v>
      </c>
      <c r="N127" s="5">
        <v>0</v>
      </c>
      <c r="O127" s="5">
        <v>0</v>
      </c>
      <c r="P127" s="5">
        <v>4</v>
      </c>
      <c r="Q127" s="5">
        <v>4</v>
      </c>
      <c r="R127" s="5">
        <v>2</v>
      </c>
      <c r="S127" s="1">
        <f>AVERAGE(E127:O127)</f>
        <v>1.488547815820543</v>
      </c>
      <c r="T127" s="6">
        <v>2.5714285000000001</v>
      </c>
      <c r="U127" s="6">
        <v>2.8333333333333335</v>
      </c>
      <c r="V127" s="4">
        <v>22.076750000000004</v>
      </c>
      <c r="W127" s="4">
        <v>57.177569999999996</v>
      </c>
      <c r="X127" s="11">
        <v>46</v>
      </c>
      <c r="Y127" s="11">
        <v>78</v>
      </c>
      <c r="Z127" s="5">
        <v>4</v>
      </c>
      <c r="AA127" s="5">
        <v>7</v>
      </c>
      <c r="AB127" s="2">
        <v>0.12121212121212122</v>
      </c>
      <c r="AC127" s="2">
        <v>6.6666666666666666E-2</v>
      </c>
      <c r="AD127" s="2">
        <v>0.19047619047619047</v>
      </c>
      <c r="AE127" s="2">
        <v>7.6923076923076927E-2</v>
      </c>
      <c r="AF127" s="2">
        <v>2</v>
      </c>
      <c r="AG127" s="2">
        <v>28.455278055278054</v>
      </c>
      <c r="AH127" s="2">
        <v>0.18181818181818182</v>
      </c>
      <c r="AI127" s="2">
        <v>0.2</v>
      </c>
      <c r="AJ127" s="2">
        <v>2.7734487734487736</v>
      </c>
      <c r="AK127" s="2">
        <v>1.422147083685545</v>
      </c>
    </row>
    <row r="128" spans="1:37" x14ac:dyDescent="0.2">
      <c r="A128" s="10">
        <v>127</v>
      </c>
      <c r="B128" s="5">
        <v>75</v>
      </c>
      <c r="C128" s="5">
        <v>2</v>
      </c>
      <c r="D128" s="5">
        <v>2</v>
      </c>
      <c r="E128" s="5">
        <v>2</v>
      </c>
      <c r="F128" s="5">
        <v>4</v>
      </c>
      <c r="G128" s="4">
        <v>10</v>
      </c>
      <c r="H128" s="5">
        <v>13</v>
      </c>
      <c r="I128" s="4">
        <v>0.33333333333333331</v>
      </c>
      <c r="J128" s="4">
        <v>0.2</v>
      </c>
      <c r="K128" s="4">
        <v>0.23809523809523808</v>
      </c>
      <c r="L128" s="4">
        <v>0.15384615384615385</v>
      </c>
      <c r="M128" s="5">
        <v>2</v>
      </c>
      <c r="N128" s="5">
        <v>2</v>
      </c>
      <c r="O128" s="5">
        <v>0</v>
      </c>
      <c r="P128" s="5">
        <v>7</v>
      </c>
      <c r="Q128" s="5">
        <v>1</v>
      </c>
      <c r="R128" s="5">
        <v>4</v>
      </c>
      <c r="S128" s="1">
        <f>AVERAGE(E128:O128)</f>
        <v>3.0841158841158833</v>
      </c>
      <c r="T128" s="6">
        <v>1.8571428000000001</v>
      </c>
      <c r="U128" s="6">
        <v>1.8333333333333333</v>
      </c>
      <c r="V128" s="4">
        <v>30.768730000000005</v>
      </c>
      <c r="W128" s="4">
        <v>41.945689999999999</v>
      </c>
      <c r="X128" s="11">
        <v>54</v>
      </c>
      <c r="Y128" s="11">
        <v>63</v>
      </c>
      <c r="Z128" s="5">
        <v>10</v>
      </c>
      <c r="AA128" s="5">
        <v>19</v>
      </c>
      <c r="AB128" s="2">
        <v>0.42424242424242425</v>
      </c>
      <c r="AC128" s="2">
        <v>0.33333333333333331</v>
      </c>
      <c r="AD128" s="2">
        <v>0.2857142857142857</v>
      </c>
      <c r="AE128" s="2">
        <v>0.84615384615384615</v>
      </c>
      <c r="AF128" s="2">
        <v>6</v>
      </c>
      <c r="AG128" s="2">
        <v>85.889443889443882</v>
      </c>
      <c r="AH128" s="2">
        <v>0.30303030303030304</v>
      </c>
      <c r="AI128" s="2">
        <v>0.46666666666666667</v>
      </c>
      <c r="AJ128" s="2">
        <v>8.1356421356421347</v>
      </c>
      <c r="AK128" s="2">
        <v>4.7044237813468586</v>
      </c>
    </row>
    <row r="129" spans="1:37" x14ac:dyDescent="0.2">
      <c r="A129" s="10">
        <v>128</v>
      </c>
      <c r="B129" s="5">
        <v>66</v>
      </c>
      <c r="C129" s="5">
        <v>2</v>
      </c>
      <c r="D129" s="5">
        <v>0</v>
      </c>
      <c r="E129" s="5">
        <v>1</v>
      </c>
      <c r="F129" s="5">
        <v>4</v>
      </c>
      <c r="G129" s="4">
        <v>6</v>
      </c>
      <c r="H129" s="5">
        <v>11</v>
      </c>
      <c r="I129" s="4">
        <v>0.33333333333333331</v>
      </c>
      <c r="J129" s="4">
        <v>0.26666666666666666</v>
      </c>
      <c r="K129" s="4">
        <v>9.5238095238095233E-2</v>
      </c>
      <c r="L129" s="4">
        <v>0</v>
      </c>
      <c r="M129" s="5">
        <v>1</v>
      </c>
      <c r="N129" s="5">
        <v>0</v>
      </c>
      <c r="O129" s="5">
        <v>0</v>
      </c>
      <c r="P129" s="5">
        <v>4</v>
      </c>
      <c r="Q129" s="5">
        <v>3</v>
      </c>
      <c r="R129" s="5">
        <v>2</v>
      </c>
      <c r="S129" s="1">
        <f>AVERAGE(E129:O129)</f>
        <v>2.1541125541125541</v>
      </c>
      <c r="T129" s="6">
        <v>2.2857143999999998</v>
      </c>
      <c r="U129" s="6">
        <v>2.5</v>
      </c>
      <c r="V129" s="4">
        <v>26.316390000000002</v>
      </c>
      <c r="W129" s="4">
        <v>52.72833</v>
      </c>
      <c r="X129" s="11">
        <v>38</v>
      </c>
      <c r="Y129" s="11">
        <v>56</v>
      </c>
      <c r="Z129" s="5">
        <v>1</v>
      </c>
      <c r="AA129" s="5">
        <v>9</v>
      </c>
      <c r="AB129" s="2">
        <v>0.18181818181818182</v>
      </c>
      <c r="AC129" s="2">
        <v>0</v>
      </c>
      <c r="AD129" s="2">
        <v>9.5238095238095233E-2</v>
      </c>
      <c r="AE129" s="2">
        <v>0.15384615384615385</v>
      </c>
      <c r="AF129" s="2">
        <v>10</v>
      </c>
      <c r="AG129" s="2">
        <v>35.430902430902435</v>
      </c>
      <c r="AH129" s="2">
        <v>0.18181818181818182</v>
      </c>
      <c r="AI129" s="2">
        <v>0.26666666666666666</v>
      </c>
      <c r="AJ129" s="2">
        <v>2.6363636363636367</v>
      </c>
      <c r="AK129" s="2">
        <v>3.7351366582135812</v>
      </c>
    </row>
    <row r="130" spans="1:37" x14ac:dyDescent="0.2">
      <c r="A130" s="10">
        <v>129</v>
      </c>
      <c r="B130" s="5">
        <v>71</v>
      </c>
      <c r="C130" s="5">
        <v>2</v>
      </c>
      <c r="D130" s="5">
        <v>2</v>
      </c>
      <c r="E130" s="5">
        <v>2</v>
      </c>
      <c r="F130" s="5">
        <v>4</v>
      </c>
      <c r="G130" s="4">
        <v>7</v>
      </c>
      <c r="H130" s="5">
        <v>4</v>
      </c>
      <c r="I130" s="4">
        <v>9.0909089999999998E-2</v>
      </c>
      <c r="J130" s="4">
        <v>0</v>
      </c>
      <c r="K130" s="4">
        <v>9.5238100000000006E-2</v>
      </c>
      <c r="L130" s="4">
        <v>0</v>
      </c>
      <c r="M130" s="5">
        <v>0</v>
      </c>
      <c r="N130" s="5">
        <v>1</v>
      </c>
      <c r="O130" s="5">
        <v>1</v>
      </c>
      <c r="P130" s="5">
        <v>7</v>
      </c>
      <c r="Q130" s="5">
        <v>1</v>
      </c>
      <c r="R130" s="5">
        <v>2</v>
      </c>
      <c r="S130" s="1">
        <f>AVERAGE(E130:O130)</f>
        <v>1.744195199090909</v>
      </c>
      <c r="T130" s="6">
        <v>3.7142856000000002</v>
      </c>
      <c r="U130" s="6">
        <v>4</v>
      </c>
      <c r="V130" s="4">
        <v>22.49456</v>
      </c>
      <c r="W130" s="4">
        <v>62.526620000000001</v>
      </c>
      <c r="X130" s="11">
        <v>38</v>
      </c>
      <c r="Y130" s="11">
        <v>137</v>
      </c>
      <c r="Z130" s="5">
        <v>7</v>
      </c>
      <c r="AA130" s="5">
        <v>5</v>
      </c>
      <c r="AB130" s="2">
        <v>0.15151515151515152</v>
      </c>
      <c r="AC130" s="2">
        <v>6.6666666666666666E-2</v>
      </c>
      <c r="AD130" s="2">
        <v>4.7619047619047616E-2</v>
      </c>
      <c r="AE130" s="2">
        <v>7.6923076923076927E-2</v>
      </c>
      <c r="AF130" s="2">
        <v>6</v>
      </c>
      <c r="AG130" s="12">
        <v>29.342723942723943</v>
      </c>
      <c r="AH130" s="12">
        <v>6.0606060606060608E-2</v>
      </c>
      <c r="AI130" s="12">
        <v>0.2</v>
      </c>
      <c r="AJ130" s="12">
        <v>2.9191919191919191</v>
      </c>
      <c r="AK130" s="12">
        <v>2.1803888419273032</v>
      </c>
    </row>
    <row r="131" spans="1:37" x14ac:dyDescent="0.2">
      <c r="A131" s="10">
        <v>130</v>
      </c>
      <c r="B131" s="5">
        <v>78</v>
      </c>
      <c r="C131" s="5">
        <v>2</v>
      </c>
      <c r="D131" s="5">
        <v>2</v>
      </c>
      <c r="E131" s="5">
        <v>2</v>
      </c>
      <c r="F131" s="5">
        <v>4</v>
      </c>
      <c r="G131" s="4">
        <v>10</v>
      </c>
      <c r="H131" s="5">
        <v>13</v>
      </c>
      <c r="I131" s="4">
        <v>0.36363636999999999</v>
      </c>
      <c r="J131" s="4">
        <v>0.13333333999999999</v>
      </c>
      <c r="K131" s="4">
        <v>0.19047620000000001</v>
      </c>
      <c r="L131" s="4">
        <v>0.30769232000000002</v>
      </c>
      <c r="M131" s="5">
        <v>7</v>
      </c>
      <c r="N131" s="5">
        <v>3</v>
      </c>
      <c r="O131" s="5">
        <v>2</v>
      </c>
      <c r="P131" s="5">
        <v>10</v>
      </c>
      <c r="Q131" s="5">
        <v>2</v>
      </c>
      <c r="R131" s="5">
        <v>7</v>
      </c>
      <c r="S131" s="1">
        <f>AVERAGE(E131:O131)</f>
        <v>3.8177398390909087</v>
      </c>
      <c r="T131" s="6">
        <v>3.5714285000000001</v>
      </c>
      <c r="U131" s="6">
        <v>4</v>
      </c>
      <c r="V131" s="4">
        <v>37.65</v>
      </c>
      <c r="W131" s="4">
        <v>39.016719999999999</v>
      </c>
      <c r="X131" s="11">
        <v>161</v>
      </c>
      <c r="Y131" s="11">
        <v>323</v>
      </c>
      <c r="Z131" s="5"/>
      <c r="AA131" s="5"/>
      <c r="AG131" s="5"/>
      <c r="AH131" s="5"/>
      <c r="AI131" s="5"/>
      <c r="AJ131" s="5"/>
      <c r="AK131" s="5"/>
    </row>
    <row r="132" spans="1:37" x14ac:dyDescent="0.2">
      <c r="A132" s="10">
        <v>131</v>
      </c>
      <c r="B132" s="5">
        <v>50</v>
      </c>
      <c r="C132" s="5">
        <v>2</v>
      </c>
      <c r="D132" s="5">
        <v>1</v>
      </c>
      <c r="E132" s="5">
        <v>2</v>
      </c>
      <c r="F132" s="5">
        <v>4</v>
      </c>
      <c r="G132" s="4">
        <v>7</v>
      </c>
      <c r="H132" s="5">
        <v>19</v>
      </c>
      <c r="I132" s="4">
        <v>0.39393939393939392</v>
      </c>
      <c r="J132" s="4">
        <v>0.53333333333333333</v>
      </c>
      <c r="K132" s="4">
        <v>0.42857142857142855</v>
      </c>
      <c r="L132" s="4">
        <v>0.46153846153846156</v>
      </c>
      <c r="M132" s="5">
        <v>2</v>
      </c>
      <c r="N132" s="5">
        <v>2</v>
      </c>
      <c r="O132" s="5">
        <v>3</v>
      </c>
      <c r="P132" s="5">
        <v>9</v>
      </c>
      <c r="Q132" s="5">
        <v>0</v>
      </c>
      <c r="R132" s="5">
        <v>3</v>
      </c>
      <c r="S132" s="1">
        <f>AVERAGE(E132:O132)</f>
        <v>3.7106711470347831</v>
      </c>
      <c r="T132" s="6">
        <v>1.8571428000000001</v>
      </c>
      <c r="U132" s="6">
        <v>1.3333333333333333</v>
      </c>
      <c r="V132" s="4">
        <v>48.105319999999999</v>
      </c>
      <c r="W132" s="4">
        <v>26.083379999999998</v>
      </c>
      <c r="X132" s="11">
        <v>24</v>
      </c>
      <c r="Y132" s="11">
        <v>97</v>
      </c>
      <c r="Z132" s="5">
        <v>6</v>
      </c>
      <c r="AA132" s="5">
        <v>14</v>
      </c>
      <c r="AB132" s="2">
        <v>0.33333333333333331</v>
      </c>
      <c r="AC132" s="2">
        <v>0.26666666666666666</v>
      </c>
      <c r="AD132" s="2">
        <v>0.14285714285714285</v>
      </c>
      <c r="AE132" s="2">
        <v>0.15384615384615385</v>
      </c>
      <c r="AF132" s="2">
        <v>0</v>
      </c>
      <c r="AG132" s="2">
        <v>49.896703296703301</v>
      </c>
      <c r="AH132" s="2">
        <v>0.36363636363636365</v>
      </c>
      <c r="AI132" s="2">
        <v>0.33333333333333331</v>
      </c>
      <c r="AJ132" s="2">
        <v>5.6031746031746037</v>
      </c>
      <c r="AK132" s="2">
        <v>0.83623555931248239</v>
      </c>
    </row>
    <row r="133" spans="1:37" x14ac:dyDescent="0.2">
      <c r="A133" s="10">
        <v>132</v>
      </c>
      <c r="B133" s="5">
        <v>71</v>
      </c>
      <c r="C133" s="5">
        <v>2</v>
      </c>
      <c r="D133" s="5">
        <v>2</v>
      </c>
      <c r="E133" s="5">
        <v>1</v>
      </c>
      <c r="F133" s="5">
        <v>4</v>
      </c>
      <c r="G133" s="4">
        <v>8</v>
      </c>
      <c r="H133" s="5">
        <v>14</v>
      </c>
      <c r="I133" s="4">
        <v>0.33333333333333331</v>
      </c>
      <c r="J133" s="4">
        <v>0.53333333333333333</v>
      </c>
      <c r="K133" s="4">
        <v>0.38095238095238093</v>
      </c>
      <c r="L133" s="4">
        <v>0.15384615384615385</v>
      </c>
      <c r="M133" s="5">
        <v>6</v>
      </c>
      <c r="N133" s="5">
        <v>1</v>
      </c>
      <c r="O133" s="5">
        <v>1</v>
      </c>
      <c r="P133" s="5">
        <v>7</v>
      </c>
      <c r="Q133" s="5">
        <v>3</v>
      </c>
      <c r="R133" s="5">
        <v>4</v>
      </c>
      <c r="S133" s="1">
        <f>AVERAGE(E133:O133)</f>
        <v>3.3092241092241093</v>
      </c>
      <c r="T133" s="6">
        <v>2.5714285000000001</v>
      </c>
      <c r="U133" s="6">
        <v>3.8333333333333335</v>
      </c>
      <c r="V133" s="4">
        <v>29.705990000000003</v>
      </c>
      <c r="W133" s="4">
        <v>47.42071</v>
      </c>
      <c r="X133" s="11">
        <v>27</v>
      </c>
      <c r="Y133" s="11">
        <v>17</v>
      </c>
      <c r="Z133" s="5">
        <v>9</v>
      </c>
      <c r="AA133" s="5">
        <v>14</v>
      </c>
      <c r="AB133" s="2">
        <v>0.39393939393939392</v>
      </c>
      <c r="AC133" s="2">
        <v>0.4</v>
      </c>
      <c r="AD133" s="2">
        <v>0.14285714285714285</v>
      </c>
      <c r="AE133" s="2">
        <v>0.15384615384615385</v>
      </c>
      <c r="AF133" s="2">
        <v>2</v>
      </c>
      <c r="AG133" s="2">
        <v>60.090642690642689</v>
      </c>
      <c r="AH133" s="2">
        <v>0.36363636363636365</v>
      </c>
      <c r="AI133" s="2">
        <v>0.2</v>
      </c>
      <c r="AJ133" s="2">
        <v>6.5613275613275608</v>
      </c>
      <c r="AK133" s="2">
        <v>1.461876584953508</v>
      </c>
    </row>
    <row r="134" spans="1:37" x14ac:dyDescent="0.2">
      <c r="A134" s="10">
        <v>133</v>
      </c>
      <c r="B134" s="5">
        <v>78</v>
      </c>
      <c r="C134" s="5">
        <v>2</v>
      </c>
      <c r="D134" s="5">
        <v>0</v>
      </c>
      <c r="E134" s="5">
        <v>1</v>
      </c>
      <c r="F134" s="5">
        <v>3</v>
      </c>
      <c r="G134" s="4">
        <v>10</v>
      </c>
      <c r="H134" s="5">
        <v>12</v>
      </c>
      <c r="I134" s="4">
        <v>0.27272727272727271</v>
      </c>
      <c r="J134" s="4">
        <v>0.4</v>
      </c>
      <c r="K134" s="4">
        <v>0.23809523809523808</v>
      </c>
      <c r="L134" s="4">
        <v>0.15384615384615385</v>
      </c>
      <c r="M134" s="5">
        <v>0</v>
      </c>
      <c r="N134" s="5">
        <v>2</v>
      </c>
      <c r="O134" s="5">
        <v>1</v>
      </c>
      <c r="P134" s="5">
        <v>7</v>
      </c>
      <c r="Q134" s="5">
        <v>4</v>
      </c>
      <c r="R134" s="5">
        <v>5</v>
      </c>
      <c r="S134" s="1">
        <f>AVERAGE(E134:O134)</f>
        <v>2.73315169678806</v>
      </c>
      <c r="T134" s="6">
        <v>2</v>
      </c>
      <c r="U134" s="6">
        <v>1.8333333333333333</v>
      </c>
      <c r="V134" s="4">
        <v>32.635949999999994</v>
      </c>
      <c r="W134" s="4">
        <v>46.81335</v>
      </c>
      <c r="X134" s="11">
        <v>49</v>
      </c>
      <c r="Y134" s="11">
        <v>102</v>
      </c>
      <c r="Z134" s="5"/>
      <c r="AA134" s="5"/>
      <c r="AF134" s="2"/>
    </row>
    <row r="135" spans="1:37" x14ac:dyDescent="0.2">
      <c r="A135" s="10">
        <v>134</v>
      </c>
      <c r="B135" s="5">
        <v>78</v>
      </c>
      <c r="C135" s="5">
        <v>2</v>
      </c>
      <c r="D135" s="5">
        <v>0</v>
      </c>
      <c r="E135" s="5">
        <v>1</v>
      </c>
      <c r="F135" s="5">
        <v>4</v>
      </c>
      <c r="G135" s="4">
        <v>7</v>
      </c>
      <c r="H135" s="5">
        <v>12</v>
      </c>
      <c r="I135" s="4">
        <v>0.39393939393939392</v>
      </c>
      <c r="J135" s="4">
        <v>0.4</v>
      </c>
      <c r="K135" s="4">
        <v>0.2857142857142857</v>
      </c>
      <c r="L135" s="4">
        <v>0</v>
      </c>
      <c r="M135" s="5">
        <v>6</v>
      </c>
      <c r="N135" s="5">
        <v>3</v>
      </c>
      <c r="O135" s="5">
        <v>1</v>
      </c>
      <c r="P135" s="5">
        <v>7</v>
      </c>
      <c r="Q135" s="5">
        <v>1</v>
      </c>
      <c r="R135" s="5">
        <v>7</v>
      </c>
      <c r="S135" s="1">
        <f>AVERAGE(E135:O135)</f>
        <v>3.1890594254230611</v>
      </c>
      <c r="T135" s="6">
        <v>2.8571430000000002</v>
      </c>
      <c r="U135" s="6">
        <v>2.6666666666666665</v>
      </c>
      <c r="V135" s="4">
        <v>28.910419999999998</v>
      </c>
      <c r="W135" s="4">
        <v>27.397309999999997</v>
      </c>
      <c r="X135" s="11">
        <v>89</v>
      </c>
      <c r="Y135" s="11">
        <v>202</v>
      </c>
      <c r="Z135" s="5">
        <v>6</v>
      </c>
      <c r="AA135" s="5">
        <v>14</v>
      </c>
      <c r="AB135" s="2">
        <v>0.33333333333333331</v>
      </c>
      <c r="AC135" s="2">
        <v>0.4</v>
      </c>
      <c r="AD135" s="2">
        <v>0.19047619047619047</v>
      </c>
      <c r="AE135" s="2">
        <v>0.30769230769230771</v>
      </c>
      <c r="AF135" s="2">
        <v>3</v>
      </c>
      <c r="AG135" s="2">
        <v>58.231501831501831</v>
      </c>
      <c r="AH135" s="2">
        <v>0.33333333333333331</v>
      </c>
      <c r="AI135" s="2">
        <v>0.13333333333333333</v>
      </c>
      <c r="AJ135" s="2">
        <v>6.0317460317460316</v>
      </c>
      <c r="AK135" s="2">
        <v>2.2702733164271622</v>
      </c>
    </row>
    <row r="136" spans="1:37" x14ac:dyDescent="0.2">
      <c r="A136" s="10">
        <v>135</v>
      </c>
      <c r="B136" s="5">
        <v>35</v>
      </c>
      <c r="C136" s="5">
        <v>2</v>
      </c>
      <c r="D136" s="5">
        <v>1</v>
      </c>
      <c r="E136" s="5">
        <v>2</v>
      </c>
      <c r="F136" s="5">
        <v>3</v>
      </c>
      <c r="G136" s="4">
        <v>3</v>
      </c>
      <c r="H136" s="5">
        <v>5</v>
      </c>
      <c r="I136" s="4">
        <v>0.15151516000000001</v>
      </c>
      <c r="J136" s="4">
        <v>0</v>
      </c>
      <c r="K136" s="4">
        <v>4.7619050000000003E-2</v>
      </c>
      <c r="L136" s="4">
        <v>0</v>
      </c>
      <c r="M136" s="5">
        <v>6</v>
      </c>
      <c r="N136" s="5">
        <v>2</v>
      </c>
      <c r="O136" s="5">
        <v>1</v>
      </c>
      <c r="P136" s="5">
        <v>4</v>
      </c>
      <c r="Q136" s="5">
        <v>2</v>
      </c>
      <c r="R136" s="5">
        <v>3</v>
      </c>
      <c r="S136" s="1">
        <f>AVERAGE(E136:O136)</f>
        <v>2.0181031100000002</v>
      </c>
      <c r="T136" s="6">
        <v>2.7142856000000002</v>
      </c>
      <c r="U136" s="6">
        <v>3</v>
      </c>
      <c r="V136" s="4">
        <v>38.092640000000003</v>
      </c>
      <c r="W136" s="4">
        <v>53.56427</v>
      </c>
      <c r="X136" s="11">
        <v>22.54</v>
      </c>
      <c r="Y136" s="11">
        <v>80.69</v>
      </c>
      <c r="Z136" s="5">
        <v>3</v>
      </c>
      <c r="AA136" s="5">
        <v>4</v>
      </c>
      <c r="AB136" s="2">
        <v>3.0303030303030304E-2</v>
      </c>
      <c r="AC136" s="2">
        <v>6.6666666666666666E-2</v>
      </c>
      <c r="AD136" s="2">
        <v>9.5238095238095233E-2</v>
      </c>
      <c r="AE136" s="2">
        <v>0</v>
      </c>
      <c r="AF136" s="3">
        <v>1</v>
      </c>
      <c r="AG136" s="2">
        <v>4</v>
      </c>
      <c r="AH136" s="2">
        <v>9.0909090909090912E-2</v>
      </c>
      <c r="AI136" s="2">
        <v>0</v>
      </c>
      <c r="AJ136" s="2">
        <v>4.7619047619047616E-2</v>
      </c>
      <c r="AK136" s="2">
        <v>0</v>
      </c>
    </row>
    <row r="137" spans="1:37" x14ac:dyDescent="0.2">
      <c r="A137" s="10">
        <v>136</v>
      </c>
      <c r="B137" s="5">
        <v>73</v>
      </c>
      <c r="C137" s="5">
        <v>2</v>
      </c>
      <c r="D137" s="5">
        <v>2</v>
      </c>
      <c r="E137" s="5">
        <v>2</v>
      </c>
      <c r="F137" s="5">
        <v>4</v>
      </c>
      <c r="G137" s="4">
        <v>9</v>
      </c>
      <c r="H137" s="5">
        <v>15</v>
      </c>
      <c r="I137" s="4">
        <v>0.27272727272727271</v>
      </c>
      <c r="J137" s="4">
        <v>0.33333333333333331</v>
      </c>
      <c r="K137" s="4">
        <v>0.23809523809523808</v>
      </c>
      <c r="L137" s="4">
        <v>0.15384615384615385</v>
      </c>
      <c r="M137" s="5">
        <v>9</v>
      </c>
      <c r="N137" s="5">
        <v>4</v>
      </c>
      <c r="O137" s="5">
        <v>2</v>
      </c>
      <c r="P137" s="5">
        <v>10</v>
      </c>
      <c r="Q137" s="5">
        <v>0</v>
      </c>
      <c r="R137" s="5">
        <v>5</v>
      </c>
      <c r="S137" s="1">
        <f>AVERAGE(E137:O137)</f>
        <v>4.1816365452729087</v>
      </c>
      <c r="T137" s="6">
        <v>3.1428569999999998</v>
      </c>
      <c r="U137" s="6">
        <v>3.5</v>
      </c>
      <c r="V137" s="4">
        <v>33.479830000000007</v>
      </c>
      <c r="W137" s="4">
        <v>22.887779999999999</v>
      </c>
      <c r="X137" s="11">
        <v>28</v>
      </c>
      <c r="Y137" s="11">
        <v>90</v>
      </c>
      <c r="Z137" s="5">
        <v>4</v>
      </c>
      <c r="AA137" s="5">
        <v>3</v>
      </c>
      <c r="AB137" s="2">
        <v>9.0909090909090912E-2</v>
      </c>
      <c r="AC137" s="2">
        <v>0</v>
      </c>
      <c r="AD137" s="2">
        <v>0</v>
      </c>
      <c r="AE137" s="2">
        <v>0</v>
      </c>
      <c r="AF137" s="2">
        <v>0</v>
      </c>
      <c r="AG137" s="2">
        <v>11.090909090909092</v>
      </c>
      <c r="AH137" s="2">
        <v>6.0606060606060608E-2</v>
      </c>
      <c r="AI137" s="2">
        <v>0</v>
      </c>
      <c r="AJ137" s="2">
        <v>1.6277056277056277</v>
      </c>
      <c r="AK137" s="2">
        <v>0</v>
      </c>
    </row>
    <row r="138" spans="1:37" x14ac:dyDescent="0.2">
      <c r="A138" s="10">
        <v>137</v>
      </c>
      <c r="B138" s="5">
        <v>50</v>
      </c>
      <c r="C138" s="5">
        <v>2</v>
      </c>
      <c r="D138" s="5">
        <v>1</v>
      </c>
      <c r="E138" s="5">
        <v>2</v>
      </c>
      <c r="F138" s="5">
        <v>3</v>
      </c>
      <c r="G138" s="4">
        <v>4</v>
      </c>
      <c r="H138" s="5">
        <v>3</v>
      </c>
      <c r="I138" s="4">
        <v>3.0303030303030304E-2</v>
      </c>
      <c r="J138" s="4">
        <v>0</v>
      </c>
      <c r="K138" s="4">
        <v>0.19047619047619047</v>
      </c>
      <c r="L138" s="4">
        <v>0</v>
      </c>
      <c r="M138" s="5">
        <v>5</v>
      </c>
      <c r="N138" s="5">
        <v>2</v>
      </c>
      <c r="O138" s="5">
        <v>0</v>
      </c>
      <c r="P138" s="5">
        <v>3</v>
      </c>
      <c r="Q138" s="5">
        <v>5</v>
      </c>
      <c r="R138" s="5">
        <v>4</v>
      </c>
      <c r="S138" s="1">
        <f>AVERAGE(E138:O138)</f>
        <v>1.7473435655253837</v>
      </c>
      <c r="T138" s="6">
        <v>2.4285714999999999</v>
      </c>
      <c r="U138" s="6">
        <v>2</v>
      </c>
      <c r="V138" s="4">
        <v>39.384370000000004</v>
      </c>
      <c r="W138" s="4">
        <v>57.332929999999998</v>
      </c>
      <c r="X138" s="11">
        <v>73</v>
      </c>
      <c r="Y138" s="11">
        <v>158</v>
      </c>
      <c r="Z138" s="5"/>
      <c r="AA138" s="5"/>
      <c r="AF138" s="2"/>
    </row>
    <row r="139" spans="1:37" x14ac:dyDescent="0.2">
      <c r="A139" s="10">
        <v>138</v>
      </c>
      <c r="B139" s="5">
        <v>43</v>
      </c>
      <c r="C139" s="5">
        <v>1</v>
      </c>
      <c r="D139" s="5">
        <v>1</v>
      </c>
      <c r="E139" s="5">
        <v>2</v>
      </c>
      <c r="F139" s="5">
        <v>3</v>
      </c>
      <c r="G139" s="4">
        <v>5</v>
      </c>
      <c r="H139" s="5">
        <v>7</v>
      </c>
      <c r="I139" s="4">
        <v>0.21212121212121213</v>
      </c>
      <c r="J139" s="4">
        <v>0</v>
      </c>
      <c r="K139" s="4">
        <v>9.5238095238095233E-2</v>
      </c>
      <c r="L139" s="4">
        <v>7.6923076923076927E-2</v>
      </c>
      <c r="M139" s="5">
        <v>1</v>
      </c>
      <c r="N139" s="5">
        <v>1</v>
      </c>
      <c r="O139" s="5">
        <v>0</v>
      </c>
      <c r="P139" s="5">
        <v>2</v>
      </c>
      <c r="Q139" s="5">
        <v>6</v>
      </c>
      <c r="R139" s="5">
        <v>1</v>
      </c>
      <c r="S139" s="1">
        <f>AVERAGE(E139:O139)</f>
        <v>1.7622074894802167</v>
      </c>
      <c r="T139" s="6">
        <v>2.1428569999999998</v>
      </c>
      <c r="U139" s="6">
        <v>2</v>
      </c>
      <c r="V139" s="4">
        <v>30.626310000000004</v>
      </c>
      <c r="W139" s="4">
        <v>51.054429999999996</v>
      </c>
      <c r="X139" s="11">
        <v>21</v>
      </c>
      <c r="Y139" s="11">
        <v>61</v>
      </c>
      <c r="Z139" s="5">
        <v>1</v>
      </c>
      <c r="AA139" s="5">
        <v>2</v>
      </c>
      <c r="AB139" s="2">
        <v>6.0606060606060608E-2</v>
      </c>
      <c r="AC139" s="2">
        <v>0</v>
      </c>
      <c r="AD139" s="2">
        <v>0</v>
      </c>
      <c r="AE139" s="2">
        <v>0</v>
      </c>
      <c r="AF139" s="2">
        <v>4</v>
      </c>
      <c r="AG139" s="2">
        <v>11.060606060606061</v>
      </c>
      <c r="AH139" s="2">
        <v>0.12121212121212122</v>
      </c>
      <c r="AI139" s="2">
        <v>0</v>
      </c>
      <c r="AJ139" s="2">
        <v>0.76767676767676762</v>
      </c>
      <c r="AK139" s="2">
        <v>1.2307692307692308</v>
      </c>
    </row>
    <row r="140" spans="1:37" x14ac:dyDescent="0.2">
      <c r="A140" s="10">
        <v>139</v>
      </c>
      <c r="B140" s="5">
        <v>44</v>
      </c>
      <c r="C140" s="5">
        <v>2</v>
      </c>
      <c r="D140" s="5">
        <v>0</v>
      </c>
      <c r="E140" s="5">
        <v>2</v>
      </c>
      <c r="F140" s="5">
        <v>4</v>
      </c>
      <c r="G140" s="4">
        <v>8</v>
      </c>
      <c r="H140" s="5">
        <v>9</v>
      </c>
      <c r="I140" s="4">
        <v>0.15151515151515152</v>
      </c>
      <c r="J140" s="4">
        <v>0.33333333333333331</v>
      </c>
      <c r="K140" s="4">
        <v>0.38095238095238093</v>
      </c>
      <c r="L140" s="4">
        <v>7.6923076923076927E-2</v>
      </c>
      <c r="M140" s="5">
        <v>3</v>
      </c>
      <c r="N140" s="5">
        <v>2</v>
      </c>
      <c r="O140" s="5">
        <v>0</v>
      </c>
      <c r="P140" s="5">
        <v>7</v>
      </c>
      <c r="Q140" s="5">
        <v>2</v>
      </c>
      <c r="R140" s="5">
        <v>3</v>
      </c>
      <c r="S140" s="1">
        <f>AVERAGE(E140:O140)</f>
        <v>2.6311567220658127</v>
      </c>
      <c r="T140" s="6">
        <v>2.7142856000000002</v>
      </c>
      <c r="U140" s="6">
        <v>1</v>
      </c>
      <c r="V140" s="4">
        <v>27.230360000000001</v>
      </c>
      <c r="W140" s="4">
        <v>39.420729999999999</v>
      </c>
      <c r="X140" s="11">
        <v>29</v>
      </c>
      <c r="Y140" s="11">
        <v>87</v>
      </c>
      <c r="Z140" s="5"/>
      <c r="AA140" s="5"/>
      <c r="AF140" s="2"/>
    </row>
    <row r="141" spans="1:37" x14ac:dyDescent="0.2">
      <c r="A141" s="10">
        <v>140</v>
      </c>
      <c r="B141" s="5">
        <v>44</v>
      </c>
      <c r="C141" s="5">
        <v>1</v>
      </c>
      <c r="D141" s="5">
        <v>1</v>
      </c>
      <c r="E141" s="5">
        <v>2</v>
      </c>
      <c r="F141" s="5">
        <v>3</v>
      </c>
      <c r="G141" s="4">
        <v>6</v>
      </c>
      <c r="H141" s="5">
        <v>16</v>
      </c>
      <c r="I141" s="4">
        <v>0.36363636363636365</v>
      </c>
      <c r="J141" s="4">
        <v>0.4</v>
      </c>
      <c r="K141" s="4">
        <v>0.33333333333333331</v>
      </c>
      <c r="L141" s="4">
        <v>0.30769230769230771</v>
      </c>
      <c r="M141" s="5">
        <v>0</v>
      </c>
      <c r="N141" s="5">
        <v>0</v>
      </c>
      <c r="O141" s="5">
        <v>0</v>
      </c>
      <c r="P141" s="5">
        <v>2</v>
      </c>
      <c r="Q141" s="5">
        <v>2</v>
      </c>
      <c r="R141" s="5">
        <v>1</v>
      </c>
      <c r="S141" s="1">
        <f>AVERAGE(E141:O141)</f>
        <v>2.5822420004238182</v>
      </c>
      <c r="T141" s="6">
        <v>2.1428569999999998</v>
      </c>
      <c r="U141" s="6">
        <v>2</v>
      </c>
      <c r="V141" s="4">
        <v>50.19238</v>
      </c>
      <c r="W141" s="4">
        <v>38.090159999999997</v>
      </c>
      <c r="X141" s="11">
        <v>21</v>
      </c>
      <c r="Y141" s="11">
        <v>69</v>
      </c>
      <c r="Z141" s="5"/>
      <c r="AA141" s="5"/>
      <c r="AF141" s="2"/>
    </row>
    <row r="142" spans="1:37" x14ac:dyDescent="0.2">
      <c r="A142" s="10">
        <v>141</v>
      </c>
      <c r="B142" s="5">
        <v>32</v>
      </c>
      <c r="C142" s="5">
        <v>1</v>
      </c>
      <c r="D142" s="5">
        <v>1</v>
      </c>
      <c r="E142" s="5">
        <v>1</v>
      </c>
      <c r="F142" s="5">
        <v>3</v>
      </c>
      <c r="G142" s="4">
        <v>5</v>
      </c>
      <c r="H142" s="5">
        <v>3</v>
      </c>
      <c r="I142" s="4">
        <v>0.12121212121212122</v>
      </c>
      <c r="J142" s="4">
        <v>0</v>
      </c>
      <c r="K142" s="4">
        <v>4.7619047619047616E-2</v>
      </c>
      <c r="L142" s="4">
        <v>0</v>
      </c>
      <c r="M142" s="5">
        <v>0</v>
      </c>
      <c r="N142" s="5">
        <v>0</v>
      </c>
      <c r="O142" s="5">
        <v>0</v>
      </c>
      <c r="P142" s="5">
        <v>4</v>
      </c>
      <c r="Q142" s="5">
        <v>1</v>
      </c>
      <c r="R142" s="5">
        <v>4</v>
      </c>
      <c r="S142" s="1">
        <f>AVERAGE(E142:O142)</f>
        <v>1.1062573789846517</v>
      </c>
      <c r="T142" s="6">
        <v>3.1428569999999998</v>
      </c>
      <c r="U142" s="6">
        <v>3.6666666666666665</v>
      </c>
      <c r="V142" s="4">
        <v>45.302230000000002</v>
      </c>
      <c r="W142" s="4">
        <v>46.065559999999998</v>
      </c>
      <c r="X142" s="11">
        <v>31</v>
      </c>
      <c r="Y142" s="11">
        <v>76</v>
      </c>
      <c r="Z142" s="5">
        <v>9</v>
      </c>
      <c r="AA142" s="5">
        <v>17</v>
      </c>
      <c r="AB142" s="2">
        <v>0.33333333333333331</v>
      </c>
      <c r="AC142" s="2">
        <v>0.13333333333333333</v>
      </c>
      <c r="AD142" s="2">
        <v>0.42857142857142855</v>
      </c>
      <c r="AE142" s="2">
        <v>0.30769230769230771</v>
      </c>
      <c r="AF142" s="2"/>
    </row>
    <row r="143" spans="1:37" x14ac:dyDescent="0.2">
      <c r="A143" s="10">
        <v>142</v>
      </c>
      <c r="B143" s="5">
        <v>75</v>
      </c>
      <c r="C143" s="5">
        <v>2</v>
      </c>
      <c r="D143" s="5">
        <v>2</v>
      </c>
      <c r="E143" s="5">
        <v>2</v>
      </c>
      <c r="F143" s="5">
        <v>4</v>
      </c>
      <c r="G143" s="4">
        <v>5</v>
      </c>
      <c r="H143" s="5">
        <v>14</v>
      </c>
      <c r="I143" s="4">
        <v>0.30303030303030304</v>
      </c>
      <c r="J143" s="4">
        <v>0.2</v>
      </c>
      <c r="K143" s="4">
        <v>9.5238095238095233E-2</v>
      </c>
      <c r="L143" s="4">
        <v>0.38461538461538464</v>
      </c>
      <c r="M143" s="5">
        <v>4</v>
      </c>
      <c r="N143" s="5">
        <v>3</v>
      </c>
      <c r="O143" s="5">
        <v>1</v>
      </c>
      <c r="P143" s="5">
        <v>6</v>
      </c>
      <c r="Q143" s="5">
        <v>5</v>
      </c>
      <c r="R143" s="5">
        <v>4</v>
      </c>
      <c r="S143" s="1">
        <f>AVERAGE(E143:O143)</f>
        <v>3.0893530711712529</v>
      </c>
      <c r="T143" s="6">
        <v>2.7142856000000002</v>
      </c>
      <c r="U143" s="6">
        <v>2</v>
      </c>
      <c r="V143" s="4">
        <v>35.218299999999999</v>
      </c>
      <c r="W143" s="4">
        <v>47.395470000000003</v>
      </c>
      <c r="X143" s="11">
        <v>86</v>
      </c>
      <c r="Y143" s="11">
        <v>98</v>
      </c>
      <c r="Z143" s="5">
        <v>8</v>
      </c>
      <c r="AA143" s="5">
        <v>15</v>
      </c>
      <c r="AB143" s="2">
        <v>0.36363636363636365</v>
      </c>
      <c r="AC143" s="2">
        <v>0.33333333333333331</v>
      </c>
      <c r="AD143" s="2">
        <v>0.14285714285714285</v>
      </c>
      <c r="AE143" s="2">
        <v>0.15384615384615385</v>
      </c>
      <c r="AF143" s="2">
        <v>9</v>
      </c>
      <c r="AG143" s="2">
        <v>64.993672993673002</v>
      </c>
      <c r="AH143" s="2">
        <v>0.33333333333333331</v>
      </c>
      <c r="AI143" s="2">
        <v>0.33333333333333331</v>
      </c>
      <c r="AJ143" s="2">
        <v>6.4155844155844148</v>
      </c>
      <c r="AK143" s="2">
        <v>3.6105945336714571</v>
      </c>
    </row>
    <row r="144" spans="1:37" x14ac:dyDescent="0.2">
      <c r="A144" s="10">
        <v>143</v>
      </c>
      <c r="B144" s="5">
        <v>76</v>
      </c>
      <c r="C144" s="5">
        <v>2</v>
      </c>
      <c r="D144" s="5">
        <v>2</v>
      </c>
      <c r="E144" s="5">
        <v>1</v>
      </c>
      <c r="F144" s="5">
        <v>4</v>
      </c>
      <c r="G144" s="4">
        <v>6</v>
      </c>
      <c r="H144" s="5">
        <v>13</v>
      </c>
      <c r="I144" s="4">
        <v>0.42424242424242425</v>
      </c>
      <c r="J144" s="4">
        <v>0.26666666666666666</v>
      </c>
      <c r="K144" s="4">
        <v>0.23809523809523808</v>
      </c>
      <c r="L144" s="4">
        <v>0.23076923076923078</v>
      </c>
      <c r="M144" s="5">
        <v>4</v>
      </c>
      <c r="N144" s="5">
        <v>2</v>
      </c>
      <c r="O144" s="5">
        <v>0</v>
      </c>
      <c r="P144" s="5">
        <v>3</v>
      </c>
      <c r="Q144" s="5">
        <v>1</v>
      </c>
      <c r="R144" s="5">
        <v>4</v>
      </c>
      <c r="S144" s="1">
        <f>AVERAGE(E144:O144)</f>
        <v>2.8327066872521418</v>
      </c>
      <c r="T144" s="6">
        <v>2.8571430000000002</v>
      </c>
      <c r="U144" s="6">
        <v>3.8333333333333335</v>
      </c>
      <c r="V144" s="4">
        <v>30.944919999999996</v>
      </c>
      <c r="W144" s="4">
        <v>40.847149999999999</v>
      </c>
      <c r="X144" s="11">
        <v>33</v>
      </c>
      <c r="Y144" s="11">
        <v>111</v>
      </c>
      <c r="Z144" s="5">
        <v>4</v>
      </c>
      <c r="AA144" s="5">
        <v>7</v>
      </c>
      <c r="AB144" s="2">
        <v>0.15151515151515152</v>
      </c>
      <c r="AC144" s="2">
        <v>0.33333333333333331</v>
      </c>
      <c r="AD144" s="2">
        <v>0.33333333333333331</v>
      </c>
      <c r="AE144" s="2">
        <v>0</v>
      </c>
      <c r="AF144" s="2">
        <v>7</v>
      </c>
      <c r="AG144" s="2">
        <v>40.81818181818182</v>
      </c>
      <c r="AH144" s="2">
        <v>0.18181818181818182</v>
      </c>
      <c r="AI144" s="2">
        <v>0.26666666666666666</v>
      </c>
      <c r="AJ144" s="2">
        <v>3.3953823953823958</v>
      </c>
      <c r="AK144" s="2">
        <v>3.2820512820512824</v>
      </c>
    </row>
    <row r="145" spans="1:37" x14ac:dyDescent="0.2">
      <c r="A145" s="10">
        <v>144</v>
      </c>
      <c r="B145" s="5">
        <v>75</v>
      </c>
      <c r="C145" s="5">
        <v>2</v>
      </c>
      <c r="D145" s="5">
        <v>0</v>
      </c>
      <c r="E145" s="5">
        <v>3</v>
      </c>
      <c r="F145" s="5">
        <v>4</v>
      </c>
      <c r="G145" s="4">
        <v>7</v>
      </c>
      <c r="H145" s="5">
        <v>1</v>
      </c>
      <c r="I145" s="4">
        <v>3.0303030303030304E-2</v>
      </c>
      <c r="J145" s="4">
        <v>0</v>
      </c>
      <c r="K145" s="4">
        <v>0</v>
      </c>
      <c r="L145" s="4">
        <v>0</v>
      </c>
      <c r="M145" s="5">
        <v>3</v>
      </c>
      <c r="N145" s="5">
        <v>0</v>
      </c>
      <c r="O145" s="5">
        <v>1</v>
      </c>
      <c r="P145" s="5">
        <v>0</v>
      </c>
      <c r="Q145" s="5">
        <v>1</v>
      </c>
      <c r="R145" s="5">
        <v>1</v>
      </c>
      <c r="S145" s="1">
        <f>AVERAGE(E145:O145)</f>
        <v>1.7300275482093666</v>
      </c>
      <c r="T145" s="6">
        <v>2.4285714999999999</v>
      </c>
      <c r="U145" s="6">
        <v>2.6666666666666665</v>
      </c>
      <c r="V145" s="4">
        <v>45.646630000000002</v>
      </c>
      <c r="W145" s="4">
        <v>30.328970000000002</v>
      </c>
      <c r="X145" s="11">
        <v>103</v>
      </c>
      <c r="Y145" s="11">
        <v>143</v>
      </c>
      <c r="Z145" s="5">
        <v>0</v>
      </c>
      <c r="AA145" s="5">
        <v>1</v>
      </c>
      <c r="AB145" s="2">
        <v>0</v>
      </c>
      <c r="AC145" s="2">
        <v>6.6666666666666666E-2</v>
      </c>
      <c r="AD145" s="2">
        <v>0</v>
      </c>
      <c r="AE145" s="2">
        <v>0</v>
      </c>
      <c r="AF145" s="2">
        <v>0</v>
      </c>
      <c r="AG145" s="2">
        <v>3.0666666666666669</v>
      </c>
      <c r="AH145" s="2">
        <v>6.0606060606060608E-2</v>
      </c>
      <c r="AI145" s="2">
        <v>0</v>
      </c>
      <c r="AJ145" s="2">
        <v>0.38095238095238093</v>
      </c>
      <c r="AK145" s="2">
        <v>5.1282051282051282E-3</v>
      </c>
    </row>
    <row r="146" spans="1:37" x14ac:dyDescent="0.2">
      <c r="A146" s="10">
        <v>145</v>
      </c>
      <c r="B146" s="5">
        <v>32</v>
      </c>
      <c r="C146" s="5">
        <v>1</v>
      </c>
      <c r="D146" s="5">
        <v>1</v>
      </c>
      <c r="E146" s="5">
        <v>2</v>
      </c>
      <c r="F146" s="5">
        <v>4</v>
      </c>
      <c r="G146" s="4">
        <v>2</v>
      </c>
      <c r="H146" s="5">
        <v>5</v>
      </c>
      <c r="I146" s="4">
        <v>0.15151515151515152</v>
      </c>
      <c r="J146" s="4">
        <v>0</v>
      </c>
      <c r="K146" s="4">
        <v>4.7619047619047616E-2</v>
      </c>
      <c r="L146" s="4">
        <v>0</v>
      </c>
      <c r="M146" s="5">
        <v>3</v>
      </c>
      <c r="N146" s="5">
        <v>2</v>
      </c>
      <c r="O146" s="5">
        <v>2</v>
      </c>
      <c r="P146" s="5">
        <v>0</v>
      </c>
      <c r="Q146" s="5">
        <v>6</v>
      </c>
      <c r="R146" s="5">
        <v>1</v>
      </c>
      <c r="S146" s="1">
        <f>AVERAGE(E146:O146)</f>
        <v>1.8362849271940183</v>
      </c>
      <c r="T146" s="6">
        <v>1.7142857</v>
      </c>
      <c r="U146" s="6">
        <v>1.6666666666666667</v>
      </c>
      <c r="V146" s="4">
        <v>51.207509999999999</v>
      </c>
      <c r="W146" s="4">
        <v>52.249560000000002</v>
      </c>
      <c r="X146" s="11">
        <v>34</v>
      </c>
      <c r="Y146" s="11">
        <v>90</v>
      </c>
      <c r="Z146" s="5">
        <v>7</v>
      </c>
      <c r="AA146" s="5">
        <v>4</v>
      </c>
      <c r="AB146" s="2">
        <v>6.0606060606060608E-2</v>
      </c>
      <c r="AC146" s="2">
        <v>0</v>
      </c>
      <c r="AD146" s="2">
        <v>9.5238095238095233E-2</v>
      </c>
      <c r="AE146" s="2">
        <v>0</v>
      </c>
      <c r="AF146" s="2">
        <v>3</v>
      </c>
      <c r="AG146" s="2">
        <v>22.155844155844157</v>
      </c>
      <c r="AH146" s="2">
        <v>0.18181818181818182</v>
      </c>
      <c r="AI146" s="2">
        <v>0.13333333333333333</v>
      </c>
      <c r="AJ146" s="2">
        <v>2.3867243867243868</v>
      </c>
      <c r="AK146" s="2">
        <v>1.2380952380952381</v>
      </c>
    </row>
    <row r="147" spans="1:37" x14ac:dyDescent="0.2">
      <c r="A147" s="10">
        <v>146</v>
      </c>
      <c r="B147" s="5">
        <v>78</v>
      </c>
      <c r="C147" s="5">
        <v>2</v>
      </c>
      <c r="D147" s="5">
        <v>0</v>
      </c>
      <c r="E147" s="5">
        <v>1</v>
      </c>
      <c r="F147" s="5">
        <v>4</v>
      </c>
      <c r="G147" s="4">
        <v>3</v>
      </c>
      <c r="H147" s="5">
        <v>5</v>
      </c>
      <c r="I147" s="4">
        <v>0.18181818999999999</v>
      </c>
      <c r="J147" s="4">
        <v>0</v>
      </c>
      <c r="K147" s="4">
        <v>4.7619050000000003E-2</v>
      </c>
      <c r="L147" s="4">
        <v>0</v>
      </c>
      <c r="M147" s="5">
        <v>5</v>
      </c>
      <c r="N147" s="5">
        <v>2</v>
      </c>
      <c r="O147" s="5">
        <v>2</v>
      </c>
      <c r="P147" s="5">
        <v>4</v>
      </c>
      <c r="Q147" s="5">
        <v>4</v>
      </c>
      <c r="R147" s="5">
        <v>4</v>
      </c>
      <c r="S147" s="1">
        <f>AVERAGE(E147:O147)</f>
        <v>2.020857930909091</v>
      </c>
      <c r="T147" s="6">
        <v>2.7142856000000002</v>
      </c>
      <c r="U147" s="6">
        <v>2.6666666666666665</v>
      </c>
      <c r="V147" s="4">
        <v>45.315980000000003</v>
      </c>
      <c r="W147" s="4">
        <v>47.572809999999997</v>
      </c>
      <c r="X147" s="11">
        <v>40.769999999999996</v>
      </c>
      <c r="Y147" s="11">
        <v>59.77</v>
      </c>
      <c r="Z147" s="5">
        <v>5</v>
      </c>
      <c r="AA147" s="5">
        <v>8</v>
      </c>
      <c r="AB147" s="2">
        <v>0.21212121212121213</v>
      </c>
      <c r="AC147" s="2">
        <v>0</v>
      </c>
      <c r="AD147" s="2">
        <v>0.33333333333333331</v>
      </c>
      <c r="AE147" s="2">
        <v>0</v>
      </c>
      <c r="AF147" s="3">
        <v>2</v>
      </c>
      <c r="AG147" s="2">
        <v>5</v>
      </c>
      <c r="AH147" s="2">
        <v>9.0909090909090912E-2</v>
      </c>
      <c r="AI147" s="2">
        <v>0</v>
      </c>
      <c r="AJ147" s="2">
        <v>9.5238095238095233E-2</v>
      </c>
      <c r="AK147" s="2">
        <v>0</v>
      </c>
    </row>
    <row r="148" spans="1:37" x14ac:dyDescent="0.2">
      <c r="A148" s="10">
        <v>147</v>
      </c>
      <c r="B148" s="5">
        <v>18</v>
      </c>
      <c r="C148" s="5">
        <v>1</v>
      </c>
      <c r="D148" s="5">
        <v>0</v>
      </c>
      <c r="E148" s="5">
        <v>1</v>
      </c>
      <c r="F148" s="5">
        <v>2</v>
      </c>
      <c r="G148" s="4">
        <v>6</v>
      </c>
      <c r="H148" s="5">
        <v>7</v>
      </c>
      <c r="I148" s="4">
        <v>0.15151515151515152</v>
      </c>
      <c r="J148" s="4">
        <v>6.6666666666666666E-2</v>
      </c>
      <c r="K148" s="4">
        <v>0.19047619047619047</v>
      </c>
      <c r="L148" s="4">
        <v>7.6923076923076927E-2</v>
      </c>
      <c r="M148" s="5">
        <v>3</v>
      </c>
      <c r="N148" s="5">
        <v>1</v>
      </c>
      <c r="O148" s="5">
        <v>0</v>
      </c>
      <c r="P148" s="5">
        <v>4</v>
      </c>
      <c r="Q148" s="5">
        <v>5</v>
      </c>
      <c r="R148" s="5">
        <v>3</v>
      </c>
      <c r="S148" s="1">
        <f>AVERAGE(E148:O148)</f>
        <v>1.8623255532346441</v>
      </c>
      <c r="T148" s="6">
        <v>2</v>
      </c>
      <c r="U148" s="6">
        <v>2.1666666666666665</v>
      </c>
      <c r="V148" s="4">
        <v>44.324489999999997</v>
      </c>
      <c r="W148" s="4">
        <v>45.441739999999996</v>
      </c>
      <c r="X148" s="11">
        <v>33</v>
      </c>
      <c r="Y148" s="11">
        <v>57</v>
      </c>
      <c r="Z148" s="5">
        <v>3</v>
      </c>
      <c r="AA148" s="5">
        <v>3</v>
      </c>
      <c r="AB148" s="2">
        <v>6.0606060606060608E-2</v>
      </c>
      <c r="AC148" s="2">
        <v>0</v>
      </c>
      <c r="AD148" s="2">
        <v>4.7619047619047616E-2</v>
      </c>
      <c r="AE148" s="2">
        <v>0</v>
      </c>
      <c r="AF148" s="2"/>
    </row>
    <row r="149" spans="1:37" x14ac:dyDescent="0.2">
      <c r="A149" s="10">
        <v>148</v>
      </c>
      <c r="B149" s="5">
        <v>73</v>
      </c>
      <c r="C149" s="5">
        <v>2</v>
      </c>
      <c r="D149" s="5">
        <v>0</v>
      </c>
      <c r="E149" s="5">
        <v>1</v>
      </c>
      <c r="F149" s="5">
        <v>4</v>
      </c>
      <c r="G149" s="4">
        <v>10</v>
      </c>
      <c r="H149" s="5">
        <v>7</v>
      </c>
      <c r="I149" s="4">
        <v>9.0909090909090912E-2</v>
      </c>
      <c r="J149" s="4">
        <v>0.2</v>
      </c>
      <c r="K149" s="4">
        <v>0.14285714285714285</v>
      </c>
      <c r="L149" s="4">
        <v>0.30769230769230771</v>
      </c>
      <c r="M149" s="5">
        <v>8</v>
      </c>
      <c r="N149" s="5">
        <v>4</v>
      </c>
      <c r="O149" s="5">
        <v>1</v>
      </c>
      <c r="P149" s="5">
        <v>9</v>
      </c>
      <c r="Q149" s="5">
        <v>1</v>
      </c>
      <c r="R149" s="5">
        <v>6</v>
      </c>
      <c r="S149" s="1">
        <f>AVERAGE(E149:O149)</f>
        <v>3.2492235037689583</v>
      </c>
      <c r="T149" s="6">
        <v>2.2857143999999998</v>
      </c>
      <c r="U149" s="6">
        <v>4</v>
      </c>
      <c r="V149" s="4">
        <v>35.453580000000002</v>
      </c>
      <c r="W149" s="4">
        <v>22.029499999999999</v>
      </c>
      <c r="X149" s="11">
        <v>78</v>
      </c>
      <c r="Y149" s="11">
        <v>92</v>
      </c>
      <c r="Z149" s="5">
        <v>8</v>
      </c>
      <c r="AA149" s="5">
        <v>3</v>
      </c>
      <c r="AB149" s="2">
        <v>3.0303030303030304E-2</v>
      </c>
      <c r="AC149" s="2">
        <v>6.6666666666666666E-2</v>
      </c>
      <c r="AD149" s="2">
        <v>4.7619047619047616E-2</v>
      </c>
      <c r="AE149" s="2">
        <v>0</v>
      </c>
      <c r="AF149" s="2"/>
    </row>
    <row r="150" spans="1:37" x14ac:dyDescent="0.2">
      <c r="A150" s="10">
        <v>149</v>
      </c>
      <c r="B150" s="5">
        <v>49</v>
      </c>
      <c r="C150" s="5">
        <v>1</v>
      </c>
      <c r="D150" s="5">
        <v>1</v>
      </c>
      <c r="E150" s="5">
        <v>1</v>
      </c>
      <c r="F150" s="5">
        <v>4</v>
      </c>
      <c r="G150" s="4">
        <v>7</v>
      </c>
      <c r="H150" s="5">
        <v>12</v>
      </c>
      <c r="I150" s="4">
        <v>0.30303030303030304</v>
      </c>
      <c r="J150" s="4">
        <v>6.6666666666666666E-2</v>
      </c>
      <c r="K150" s="4">
        <v>4.7619047619047616E-2</v>
      </c>
      <c r="L150" s="4">
        <v>0.15384615384615385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5">
        <v>0</v>
      </c>
      <c r="S150" s="1">
        <f>AVERAGE(E150:O150)</f>
        <v>2.2337420155601975</v>
      </c>
      <c r="T150" s="6">
        <v>2.4285714999999999</v>
      </c>
      <c r="U150" s="6">
        <v>1.5</v>
      </c>
      <c r="V150" s="4">
        <v>29.725600000000004</v>
      </c>
      <c r="W150" s="4">
        <v>50.300849999999997</v>
      </c>
      <c r="X150" s="11">
        <v>66</v>
      </c>
      <c r="Y150" s="11">
        <v>134</v>
      </c>
      <c r="Z150" s="5">
        <v>0</v>
      </c>
      <c r="AA150" s="5"/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</row>
    <row r="151" spans="1:37" x14ac:dyDescent="0.2">
      <c r="A151" s="10">
        <v>150</v>
      </c>
      <c r="B151" s="5">
        <v>78</v>
      </c>
      <c r="C151" s="5">
        <v>1</v>
      </c>
      <c r="D151" s="5">
        <v>2</v>
      </c>
      <c r="E151" s="5">
        <v>1</v>
      </c>
      <c r="F151" s="5">
        <v>3</v>
      </c>
      <c r="G151" s="4">
        <v>5</v>
      </c>
      <c r="H151" s="5">
        <v>4</v>
      </c>
      <c r="I151" s="4">
        <v>6.0606060606060608E-2</v>
      </c>
      <c r="J151" s="4">
        <v>0</v>
      </c>
      <c r="K151" s="4">
        <v>4.7619047619047616E-2</v>
      </c>
      <c r="L151" s="4">
        <v>0.15384615384615385</v>
      </c>
      <c r="M151" s="5">
        <v>2</v>
      </c>
      <c r="N151" s="5">
        <v>2</v>
      </c>
      <c r="O151" s="5">
        <v>1</v>
      </c>
      <c r="P151" s="5">
        <v>2</v>
      </c>
      <c r="Q151" s="5">
        <v>5</v>
      </c>
      <c r="R151" s="5">
        <v>0</v>
      </c>
      <c r="S151" s="1">
        <f>AVERAGE(E151:O151)</f>
        <v>1.6601882965519328</v>
      </c>
      <c r="T151" s="6">
        <v>1.4285715000000001</v>
      </c>
      <c r="U151" s="6">
        <v>1.3333333333333333</v>
      </c>
      <c r="V151" s="4">
        <v>44.587339999999998</v>
      </c>
      <c r="W151" s="4">
        <v>57.357129999999998</v>
      </c>
      <c r="X151" s="11">
        <v>44</v>
      </c>
      <c r="Y151" s="11">
        <v>86</v>
      </c>
      <c r="Z151" s="5">
        <v>0</v>
      </c>
      <c r="AA151" s="5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</row>
    <row r="152" spans="1:37" x14ac:dyDescent="0.2">
      <c r="A152" s="10">
        <v>151</v>
      </c>
      <c r="B152" s="5">
        <v>72</v>
      </c>
      <c r="C152" s="5">
        <v>2</v>
      </c>
      <c r="D152" s="5">
        <v>2</v>
      </c>
      <c r="E152" s="5">
        <v>1</v>
      </c>
      <c r="F152" s="5">
        <v>3</v>
      </c>
      <c r="G152" s="4">
        <v>9</v>
      </c>
      <c r="H152" s="5">
        <v>13</v>
      </c>
      <c r="I152" s="4">
        <v>0.18181818181818182</v>
      </c>
      <c r="J152" s="4">
        <v>0.33333333333333331</v>
      </c>
      <c r="K152" s="4">
        <v>0.19047619047619047</v>
      </c>
      <c r="L152" s="4">
        <v>0</v>
      </c>
      <c r="M152" s="5">
        <v>0</v>
      </c>
      <c r="N152" s="5">
        <v>1</v>
      </c>
      <c r="O152" s="5">
        <v>0</v>
      </c>
      <c r="P152" s="5">
        <v>5</v>
      </c>
      <c r="Q152" s="5">
        <v>2</v>
      </c>
      <c r="R152" s="5">
        <v>2</v>
      </c>
      <c r="S152" s="1">
        <f>AVERAGE(E152:O152)</f>
        <v>2.5186934277843367</v>
      </c>
      <c r="T152" s="6">
        <v>3.1428569999999998</v>
      </c>
      <c r="U152" s="6">
        <v>2.6666666666666665</v>
      </c>
      <c r="V152" s="4">
        <v>20.298220000000001</v>
      </c>
      <c r="W152" s="4">
        <v>57.372499999999995</v>
      </c>
      <c r="X152" s="11">
        <v>45</v>
      </c>
      <c r="Y152" s="11">
        <v>87</v>
      </c>
      <c r="Z152" s="5"/>
      <c r="AA152" s="5"/>
      <c r="AF152" s="2"/>
    </row>
    <row r="153" spans="1:37" x14ac:dyDescent="0.2">
      <c r="A153" s="10">
        <v>152</v>
      </c>
      <c r="B153" s="5">
        <v>36</v>
      </c>
      <c r="C153" s="5">
        <v>1</v>
      </c>
      <c r="D153" s="5">
        <v>1</v>
      </c>
      <c r="E153" s="5">
        <v>2</v>
      </c>
      <c r="F153" s="5">
        <v>3</v>
      </c>
      <c r="G153" s="4">
        <v>6</v>
      </c>
      <c r="H153" s="5">
        <v>5</v>
      </c>
      <c r="I153" s="4">
        <v>9.0909090909090912E-2</v>
      </c>
      <c r="J153" s="4">
        <v>0</v>
      </c>
      <c r="K153" s="4">
        <v>9.5238095238095233E-2</v>
      </c>
      <c r="L153" s="4">
        <v>7.6923076923076927E-2</v>
      </c>
      <c r="M153" s="5">
        <v>0</v>
      </c>
      <c r="N153" s="5">
        <v>0</v>
      </c>
      <c r="O153" s="5">
        <v>0</v>
      </c>
      <c r="P153" s="5">
        <v>1</v>
      </c>
      <c r="Q153" s="5">
        <v>5</v>
      </c>
      <c r="R153" s="5">
        <v>1</v>
      </c>
      <c r="S153" s="1">
        <f>AVERAGE(E153:O153)</f>
        <v>1.4784609330063874</v>
      </c>
      <c r="T153" s="6">
        <v>2.2857143999999998</v>
      </c>
      <c r="U153" s="6">
        <v>1.1666666666666667</v>
      </c>
      <c r="V153" s="4">
        <v>56.023230000000005</v>
      </c>
      <c r="W153" s="4">
        <v>52.728809999999996</v>
      </c>
      <c r="X153" s="11">
        <v>35</v>
      </c>
      <c r="Y153" s="11">
        <v>97</v>
      </c>
      <c r="Z153" s="5"/>
      <c r="AA153" s="5"/>
      <c r="AF153" s="2"/>
    </row>
    <row r="154" spans="1:37" x14ac:dyDescent="0.2">
      <c r="A154" s="10">
        <v>153</v>
      </c>
      <c r="B154" s="5">
        <v>48</v>
      </c>
      <c r="C154" s="5">
        <v>2</v>
      </c>
      <c r="D154" s="5">
        <v>1</v>
      </c>
      <c r="E154" s="5">
        <v>2</v>
      </c>
      <c r="F154" s="5">
        <v>2</v>
      </c>
      <c r="G154" s="4">
        <v>1</v>
      </c>
      <c r="H154" s="5">
        <v>4</v>
      </c>
      <c r="I154" s="4">
        <v>6.0606060606060608E-2</v>
      </c>
      <c r="J154" s="4">
        <v>0</v>
      </c>
      <c r="K154" s="4">
        <v>9.5238095238095233E-2</v>
      </c>
      <c r="L154" s="4">
        <v>0</v>
      </c>
      <c r="M154" s="5">
        <v>0</v>
      </c>
      <c r="N154" s="5">
        <v>0</v>
      </c>
      <c r="O154" s="5">
        <v>0</v>
      </c>
      <c r="P154" s="5">
        <v>0</v>
      </c>
      <c r="Q154" s="5">
        <v>6</v>
      </c>
      <c r="R154" s="5">
        <v>0</v>
      </c>
      <c r="S154" s="1">
        <f>AVERAGE(E154:O154)</f>
        <v>0.832349468713105</v>
      </c>
      <c r="T154" s="6">
        <v>1.5714284999999999</v>
      </c>
      <c r="U154" s="6">
        <v>1.8333333333333333</v>
      </c>
      <c r="V154" s="4">
        <v>51.144910000000003</v>
      </c>
      <c r="W154" s="4">
        <v>57.54148</v>
      </c>
      <c r="X154" s="11">
        <v>32</v>
      </c>
      <c r="Y154" s="11">
        <v>59</v>
      </c>
      <c r="Z154" s="5"/>
      <c r="AA154" s="5"/>
      <c r="AF154" s="2"/>
    </row>
    <row r="155" spans="1:37" x14ac:dyDescent="0.2">
      <c r="A155" s="10">
        <v>154</v>
      </c>
      <c r="B155" s="5">
        <v>72</v>
      </c>
      <c r="C155" s="5">
        <v>2</v>
      </c>
      <c r="D155" s="5">
        <v>2</v>
      </c>
      <c r="E155" s="5">
        <v>1</v>
      </c>
      <c r="F155" s="5">
        <v>4</v>
      </c>
      <c r="G155" s="4">
        <v>6</v>
      </c>
      <c r="H155" s="5">
        <v>13</v>
      </c>
      <c r="I155" s="4">
        <v>0.36363636363636365</v>
      </c>
      <c r="J155" s="4">
        <v>0.2</v>
      </c>
      <c r="K155" s="4">
        <v>0.19047619047619047</v>
      </c>
      <c r="L155" s="4">
        <v>0.15384615384615385</v>
      </c>
      <c r="M155" s="5">
        <v>8</v>
      </c>
      <c r="N155" s="5">
        <v>3</v>
      </c>
      <c r="O155" s="5">
        <v>2</v>
      </c>
      <c r="P155" s="5">
        <v>9</v>
      </c>
      <c r="Q155" s="5">
        <v>1</v>
      </c>
      <c r="R155" s="5">
        <v>6</v>
      </c>
      <c r="S155" s="1">
        <f>AVERAGE(E155:O155)</f>
        <v>3.4461780643598825</v>
      </c>
      <c r="T155" s="6">
        <v>2.5714285000000001</v>
      </c>
      <c r="U155" s="6">
        <v>2.8333333333333335</v>
      </c>
      <c r="V155" s="4">
        <v>31.863479999999999</v>
      </c>
      <c r="W155" s="4">
        <v>37.005969999999998</v>
      </c>
      <c r="X155" s="11">
        <v>40</v>
      </c>
      <c r="Y155" s="11">
        <v>42</v>
      </c>
      <c r="Z155" s="5">
        <v>5</v>
      </c>
      <c r="AA155" s="5">
        <v>5</v>
      </c>
      <c r="AB155" s="2">
        <v>9.0909090909090912E-2</v>
      </c>
      <c r="AC155" s="2">
        <v>0</v>
      </c>
      <c r="AD155" s="2">
        <v>9.5238095238095233E-2</v>
      </c>
      <c r="AE155" s="2">
        <v>0</v>
      </c>
      <c r="AF155" s="2">
        <v>3</v>
      </c>
      <c r="AG155" s="2">
        <v>21.186147186147188</v>
      </c>
      <c r="AH155" s="2">
        <v>0.12121212121212122</v>
      </c>
      <c r="AI155" s="2">
        <v>0.13333333333333333</v>
      </c>
      <c r="AJ155" s="2">
        <v>2.2943722943722942</v>
      </c>
      <c r="AK155" s="2">
        <v>1.2380952380952381</v>
      </c>
    </row>
    <row r="156" spans="1:37" x14ac:dyDescent="0.2">
      <c r="A156" s="10">
        <v>155</v>
      </c>
      <c r="B156" s="5">
        <v>61</v>
      </c>
      <c r="C156" s="5">
        <v>2</v>
      </c>
      <c r="D156" s="5">
        <v>2</v>
      </c>
      <c r="E156" s="5">
        <v>1</v>
      </c>
      <c r="F156" s="5">
        <v>3</v>
      </c>
      <c r="G156" s="4">
        <v>6</v>
      </c>
      <c r="H156" s="5">
        <v>1</v>
      </c>
      <c r="I156" s="4">
        <v>6.0606062000000002E-2</v>
      </c>
      <c r="J156" s="4">
        <v>0</v>
      </c>
      <c r="K156" s="4">
        <v>0</v>
      </c>
      <c r="L156" s="4">
        <v>0</v>
      </c>
      <c r="M156" s="5">
        <v>0</v>
      </c>
      <c r="N156" s="5">
        <v>1</v>
      </c>
      <c r="O156" s="5">
        <v>0</v>
      </c>
      <c r="P156" s="5">
        <v>2</v>
      </c>
      <c r="Q156" s="5">
        <v>5</v>
      </c>
      <c r="R156" s="5">
        <v>1</v>
      </c>
      <c r="S156" s="1">
        <f>AVERAGE(E156:O156)</f>
        <v>1.0964187329090909</v>
      </c>
      <c r="T156" s="6">
        <v>1.4285715000000001</v>
      </c>
      <c r="U156" s="6">
        <v>1</v>
      </c>
      <c r="V156" s="4">
        <v>46.01755</v>
      </c>
      <c r="W156" s="4">
        <v>63.622039999999998</v>
      </c>
      <c r="X156" s="11">
        <v>32.159999999999997</v>
      </c>
      <c r="Y156" s="11">
        <v>62.27</v>
      </c>
      <c r="Z156" s="5">
        <v>3</v>
      </c>
      <c r="AA156" s="5">
        <v>2</v>
      </c>
      <c r="AB156" s="2">
        <v>3.0303030303030304E-2</v>
      </c>
      <c r="AC156" s="2">
        <v>0</v>
      </c>
      <c r="AD156" s="2">
        <v>4.7619047619047616E-2</v>
      </c>
      <c r="AE156" s="2">
        <v>0</v>
      </c>
      <c r="AF156" s="3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</row>
    <row r="157" spans="1:37" x14ac:dyDescent="0.2">
      <c r="A157" s="10">
        <v>156</v>
      </c>
      <c r="B157" s="5">
        <v>60</v>
      </c>
      <c r="C157" s="5">
        <v>2</v>
      </c>
      <c r="D157" s="5">
        <v>0</v>
      </c>
      <c r="E157" s="5">
        <v>2</v>
      </c>
      <c r="F157" s="5">
        <v>4</v>
      </c>
      <c r="G157" s="4">
        <v>10</v>
      </c>
      <c r="H157" s="5">
        <v>17</v>
      </c>
      <c r="I157" s="4">
        <v>0.36363636999999999</v>
      </c>
      <c r="J157" s="4">
        <v>0.2</v>
      </c>
      <c r="K157" s="4">
        <v>0.47619048000000003</v>
      </c>
      <c r="L157" s="4">
        <v>0.46153845999999998</v>
      </c>
      <c r="M157" s="5">
        <v>2</v>
      </c>
      <c r="N157" s="5">
        <v>2</v>
      </c>
      <c r="O157" s="5">
        <v>0</v>
      </c>
      <c r="P157" s="5">
        <v>4</v>
      </c>
      <c r="Q157" s="5">
        <v>4</v>
      </c>
      <c r="R157" s="5">
        <v>1</v>
      </c>
      <c r="S157" s="1">
        <f>AVERAGE(E157:O157)</f>
        <v>3.5001241190909096</v>
      </c>
      <c r="T157" s="6">
        <v>1.4285715000000001</v>
      </c>
      <c r="U157" s="6">
        <v>1</v>
      </c>
      <c r="V157" s="4">
        <v>18.591740000000001</v>
      </c>
      <c r="W157" s="4">
        <v>60.95637</v>
      </c>
      <c r="X157" s="11">
        <v>49.44</v>
      </c>
      <c r="Y157" s="11">
        <v>132.63999999999999</v>
      </c>
      <c r="Z157" s="5">
        <v>5</v>
      </c>
      <c r="AA157" s="5">
        <v>6</v>
      </c>
      <c r="AB157" s="2">
        <v>0.12121212121212122</v>
      </c>
      <c r="AC157" s="2">
        <v>0</v>
      </c>
      <c r="AD157" s="2">
        <v>0.38095238095238093</v>
      </c>
      <c r="AE157" s="2">
        <v>0</v>
      </c>
    </row>
    <row r="158" spans="1:37" x14ac:dyDescent="0.2">
      <c r="A158" s="10">
        <v>157</v>
      </c>
      <c r="B158" s="5">
        <v>46</v>
      </c>
      <c r="C158" s="5">
        <v>2</v>
      </c>
      <c r="D158" s="5">
        <v>1</v>
      </c>
      <c r="E158" s="5">
        <v>2</v>
      </c>
      <c r="F158" s="5">
        <v>3</v>
      </c>
      <c r="G158" s="4">
        <v>7</v>
      </c>
      <c r="H158" s="5">
        <v>16</v>
      </c>
      <c r="I158" s="4">
        <v>0.45454547000000001</v>
      </c>
      <c r="J158" s="4">
        <v>0.6</v>
      </c>
      <c r="K158" s="4">
        <v>0.19047620000000001</v>
      </c>
      <c r="L158" s="4">
        <v>0.30769232000000002</v>
      </c>
      <c r="M158" s="5">
        <v>1</v>
      </c>
      <c r="N158" s="5">
        <v>2</v>
      </c>
      <c r="O158" s="5">
        <v>1</v>
      </c>
      <c r="P158" s="5">
        <v>0</v>
      </c>
      <c r="Q158" s="5">
        <v>5</v>
      </c>
      <c r="R158" s="5">
        <v>2</v>
      </c>
      <c r="S158" s="1">
        <f>AVERAGE(E158:O158)</f>
        <v>3.0502467263636364</v>
      </c>
      <c r="T158" s="6">
        <v>2.5714285000000001</v>
      </c>
      <c r="U158" s="6">
        <v>1.1666666666666667</v>
      </c>
      <c r="V158" s="4">
        <v>52.401420000000002</v>
      </c>
      <c r="W158" s="4">
        <v>56.58202</v>
      </c>
      <c r="X158" s="11">
        <v>48.07</v>
      </c>
      <c r="Y158" s="11">
        <v>77.789999999999992</v>
      </c>
      <c r="Z158" s="5">
        <v>8</v>
      </c>
      <c r="AA158" s="5">
        <v>12</v>
      </c>
      <c r="AB158" s="2">
        <v>0.33333333333333331</v>
      </c>
      <c r="AC158" s="2">
        <v>0</v>
      </c>
      <c r="AD158" s="2">
        <v>0.19047619047619047</v>
      </c>
      <c r="AE158" s="2">
        <v>0.30769230769230771</v>
      </c>
      <c r="AF158" s="3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</row>
    <row r="159" spans="1:37" x14ac:dyDescent="0.2">
      <c r="A159" s="10">
        <v>158</v>
      </c>
      <c r="B159" s="5">
        <v>37</v>
      </c>
      <c r="C159" s="5">
        <v>2</v>
      </c>
      <c r="D159" s="5">
        <v>1</v>
      </c>
      <c r="E159" s="5">
        <v>3</v>
      </c>
      <c r="F159" s="5">
        <v>4</v>
      </c>
      <c r="G159" s="4">
        <v>5</v>
      </c>
      <c r="H159" s="5">
        <v>3</v>
      </c>
      <c r="I159" s="4">
        <v>0.121212125</v>
      </c>
      <c r="J159" s="4">
        <v>0</v>
      </c>
      <c r="K159" s="4">
        <v>4.7619050000000003E-2</v>
      </c>
      <c r="L159" s="4">
        <v>0</v>
      </c>
      <c r="M159" s="5">
        <v>3</v>
      </c>
      <c r="N159" s="5">
        <v>1</v>
      </c>
      <c r="O159" s="5">
        <v>0</v>
      </c>
      <c r="P159" s="5">
        <v>0</v>
      </c>
      <c r="Q159" s="5">
        <v>4</v>
      </c>
      <c r="R159" s="5">
        <v>0</v>
      </c>
      <c r="S159" s="1">
        <f>AVERAGE(E159:O159)</f>
        <v>1.7426210159090909</v>
      </c>
      <c r="T159" s="6">
        <v>1.4285715000000001</v>
      </c>
      <c r="U159" s="6">
        <v>1</v>
      </c>
      <c r="V159" s="4">
        <v>53.018390000000004</v>
      </c>
      <c r="W159" s="4">
        <v>58.791589999999999</v>
      </c>
      <c r="X159" s="11">
        <v>49.44</v>
      </c>
      <c r="Y159" s="11">
        <v>124.12</v>
      </c>
      <c r="Z159" s="5"/>
      <c r="AA159" s="5"/>
    </row>
    <row r="160" spans="1:37" x14ac:dyDescent="0.2">
      <c r="A160" s="10">
        <v>159</v>
      </c>
      <c r="B160" s="5">
        <v>50</v>
      </c>
      <c r="C160" s="5">
        <v>2</v>
      </c>
      <c r="D160" s="5">
        <v>1</v>
      </c>
      <c r="E160" s="5">
        <v>3</v>
      </c>
      <c r="F160" s="5">
        <v>4</v>
      </c>
      <c r="G160" s="4">
        <v>5</v>
      </c>
      <c r="H160" s="5">
        <v>11</v>
      </c>
      <c r="I160" s="4">
        <v>0.3939394</v>
      </c>
      <c r="J160" s="4">
        <v>0</v>
      </c>
      <c r="K160" s="4">
        <v>0.23809524000000001</v>
      </c>
      <c r="L160" s="4">
        <v>0</v>
      </c>
      <c r="M160" s="5">
        <v>7</v>
      </c>
      <c r="N160" s="5">
        <v>3</v>
      </c>
      <c r="O160" s="5">
        <v>0</v>
      </c>
      <c r="P160" s="5">
        <v>5</v>
      </c>
      <c r="Q160" s="5">
        <v>4</v>
      </c>
      <c r="R160" s="5">
        <v>3</v>
      </c>
      <c r="S160" s="1">
        <f>AVERAGE(E160:O160)</f>
        <v>3.0574576945454548</v>
      </c>
      <c r="T160" s="6">
        <v>2.8571430000000002</v>
      </c>
      <c r="U160" s="6">
        <v>3.5</v>
      </c>
      <c r="V160" s="4">
        <v>41.397150000000003</v>
      </c>
      <c r="W160" s="4">
        <v>34.469179999999994</v>
      </c>
      <c r="X160" s="11">
        <v>34.010000000000005</v>
      </c>
      <c r="Y160" s="11">
        <v>112.78</v>
      </c>
      <c r="Z160" s="5">
        <v>5</v>
      </c>
      <c r="AA160" s="5">
        <v>11</v>
      </c>
      <c r="AB160" s="2">
        <v>0.30303030303030304</v>
      </c>
      <c r="AC160" s="2">
        <v>0.13333333333333333</v>
      </c>
      <c r="AD160" s="2">
        <v>0.19047619047619047</v>
      </c>
      <c r="AE160" s="2">
        <v>0.15384615384615385</v>
      </c>
      <c r="AF160" s="3">
        <v>8</v>
      </c>
      <c r="AG160" s="2">
        <v>9</v>
      </c>
      <c r="AH160" s="2">
        <v>0.12121212121212122</v>
      </c>
      <c r="AI160" s="2">
        <v>0.4</v>
      </c>
      <c r="AJ160" s="2">
        <v>0.2857142857142857</v>
      </c>
      <c r="AK160" s="2">
        <v>7.6923076923076927E-2</v>
      </c>
    </row>
    <row r="161" spans="1:37" x14ac:dyDescent="0.2">
      <c r="A161" s="10">
        <v>160</v>
      </c>
      <c r="B161" s="5">
        <v>36</v>
      </c>
      <c r="C161" s="5">
        <v>2</v>
      </c>
      <c r="D161" s="5">
        <v>1</v>
      </c>
      <c r="E161" s="5">
        <v>1</v>
      </c>
      <c r="F161" s="5">
        <v>4</v>
      </c>
      <c r="G161" s="4">
        <v>9</v>
      </c>
      <c r="H161" s="5">
        <v>8</v>
      </c>
      <c r="I161" s="4">
        <v>0.3939394</v>
      </c>
      <c r="J161" s="4">
        <v>0</v>
      </c>
      <c r="K161" s="4">
        <v>9.5238100000000006E-2</v>
      </c>
      <c r="L161" s="4">
        <v>0</v>
      </c>
      <c r="M161" s="5">
        <v>0</v>
      </c>
      <c r="N161" s="5">
        <v>1</v>
      </c>
      <c r="O161" s="5">
        <v>1</v>
      </c>
      <c r="P161" s="5">
        <v>2</v>
      </c>
      <c r="Q161" s="5">
        <v>3</v>
      </c>
      <c r="R161" s="5">
        <v>3</v>
      </c>
      <c r="S161" s="1">
        <f>AVERAGE(E161:O161)</f>
        <v>2.2262888636363636</v>
      </c>
      <c r="T161" s="6">
        <v>1.2857143</v>
      </c>
      <c r="U161" s="6">
        <v>1</v>
      </c>
      <c r="V161" s="4">
        <v>48.033240000000006</v>
      </c>
      <c r="W161" s="4">
        <v>45.085009999999997</v>
      </c>
      <c r="X161" s="11">
        <v>29.92</v>
      </c>
      <c r="Y161" s="11">
        <v>72.490000000000009</v>
      </c>
      <c r="Z161" s="5">
        <v>4</v>
      </c>
      <c r="AA161" s="5">
        <v>17</v>
      </c>
      <c r="AB161" s="2">
        <v>0.48484848484848486</v>
      </c>
      <c r="AC161" s="2">
        <v>0.33333333333333331</v>
      </c>
      <c r="AD161" s="2">
        <v>0.19047619047619047</v>
      </c>
      <c r="AE161" s="2">
        <v>7.6923076923076927E-2</v>
      </c>
    </row>
    <row r="162" spans="1:37" x14ac:dyDescent="0.2">
      <c r="A162" s="10">
        <v>161</v>
      </c>
      <c r="B162" s="5">
        <v>48</v>
      </c>
      <c r="C162" s="5">
        <v>2</v>
      </c>
      <c r="D162" s="5">
        <v>0</v>
      </c>
      <c r="E162" s="5">
        <v>2</v>
      </c>
      <c r="F162" s="5">
        <v>4</v>
      </c>
      <c r="G162" s="4">
        <v>8</v>
      </c>
      <c r="H162" s="5">
        <v>3</v>
      </c>
      <c r="I162" s="4">
        <v>3.0303031000000001E-2</v>
      </c>
      <c r="J162" s="4">
        <v>0.13333333999999999</v>
      </c>
      <c r="K162" s="4">
        <v>4.7619050000000003E-2</v>
      </c>
      <c r="L162" s="4">
        <v>0</v>
      </c>
      <c r="M162" s="5">
        <v>3</v>
      </c>
      <c r="N162" s="5">
        <v>2</v>
      </c>
      <c r="O162" s="5">
        <v>0</v>
      </c>
      <c r="P162" s="5">
        <v>4</v>
      </c>
      <c r="Q162" s="5">
        <v>0</v>
      </c>
      <c r="R162" s="5">
        <v>7</v>
      </c>
      <c r="S162" s="1">
        <f>AVERAGE(E162:O162)</f>
        <v>2.0192050382727271</v>
      </c>
      <c r="T162" s="6">
        <v>1.1428571999999999</v>
      </c>
      <c r="U162" s="6">
        <v>1.5</v>
      </c>
      <c r="V162" s="4">
        <v>45.142130000000002</v>
      </c>
      <c r="W162" s="4">
        <v>54.373199999999997</v>
      </c>
      <c r="X162" s="11">
        <v>31.04</v>
      </c>
      <c r="Y162" s="11">
        <v>102.88</v>
      </c>
      <c r="Z162" s="5">
        <v>1</v>
      </c>
      <c r="AA162" s="5">
        <v>8</v>
      </c>
      <c r="AB162" s="2">
        <v>0.15151515151515152</v>
      </c>
      <c r="AC162" s="2">
        <v>0.13333333333333333</v>
      </c>
      <c r="AD162" s="2">
        <v>4.7619047619047616E-2</v>
      </c>
      <c r="AE162" s="2">
        <v>7.6923076923076927E-2</v>
      </c>
      <c r="AF162" s="3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</row>
    <row r="163" spans="1:37" x14ac:dyDescent="0.2">
      <c r="A163" s="10">
        <v>162</v>
      </c>
      <c r="B163" s="5">
        <v>57</v>
      </c>
      <c r="C163" s="5">
        <v>2</v>
      </c>
      <c r="D163" s="5">
        <v>0</v>
      </c>
      <c r="E163" s="5">
        <v>1</v>
      </c>
      <c r="F163" s="5">
        <v>4</v>
      </c>
      <c r="G163" s="4">
        <v>4</v>
      </c>
      <c r="H163" s="5">
        <v>16</v>
      </c>
      <c r="I163" s="4">
        <v>0.48484850000000002</v>
      </c>
      <c r="J163" s="4">
        <v>0.33333333999999998</v>
      </c>
      <c r="K163" s="4">
        <v>0.28571429999999998</v>
      </c>
      <c r="L163" s="4">
        <v>0.46153845999999998</v>
      </c>
      <c r="M163" s="5">
        <v>9</v>
      </c>
      <c r="N163" s="5">
        <v>4</v>
      </c>
      <c r="O163" s="5">
        <v>4</v>
      </c>
      <c r="P163" s="5">
        <v>9</v>
      </c>
      <c r="Q163" s="5">
        <v>2</v>
      </c>
      <c r="R163" s="5">
        <v>6</v>
      </c>
      <c r="S163" s="1">
        <f>AVERAGE(E163:O163)</f>
        <v>3.9604940545454541</v>
      </c>
      <c r="T163" s="6">
        <v>3.5714285000000001</v>
      </c>
      <c r="U163" s="6">
        <v>3.6666666666666665</v>
      </c>
      <c r="V163" s="4">
        <v>28.77833</v>
      </c>
      <c r="W163" s="4">
        <v>26.396269999999994</v>
      </c>
      <c r="X163" s="11">
        <v>20.11</v>
      </c>
      <c r="Y163" s="11">
        <v>65.86</v>
      </c>
      <c r="Z163" s="5">
        <v>10</v>
      </c>
      <c r="AA163" s="5">
        <v>14</v>
      </c>
      <c r="AB163" s="2">
        <v>0.36363636363636365</v>
      </c>
      <c r="AC163" s="2">
        <v>0.2</v>
      </c>
      <c r="AD163" s="2">
        <v>0.2857142857142857</v>
      </c>
      <c r="AE163" s="2">
        <v>0.38461538461538464</v>
      </c>
    </row>
    <row r="164" spans="1:37" x14ac:dyDescent="0.2">
      <c r="A164" s="10">
        <v>163</v>
      </c>
      <c r="B164" s="5">
        <v>61</v>
      </c>
      <c r="C164" s="5">
        <v>2</v>
      </c>
      <c r="D164" s="5">
        <v>0</v>
      </c>
      <c r="E164" s="5">
        <v>1</v>
      </c>
      <c r="F164" s="5">
        <v>4</v>
      </c>
      <c r="G164" s="4">
        <v>10</v>
      </c>
      <c r="H164" s="5">
        <v>9</v>
      </c>
      <c r="I164" s="4">
        <v>0.24242425000000001</v>
      </c>
      <c r="J164" s="4">
        <v>0.26666667999999999</v>
      </c>
      <c r="K164" s="4">
        <v>0.19047620000000001</v>
      </c>
      <c r="L164" s="4">
        <v>0.23076922999999999</v>
      </c>
      <c r="M164" s="5">
        <v>2</v>
      </c>
      <c r="N164" s="5">
        <v>2</v>
      </c>
      <c r="O164" s="5">
        <v>2</v>
      </c>
      <c r="P164" s="5">
        <v>7</v>
      </c>
      <c r="Q164" s="5">
        <v>3</v>
      </c>
      <c r="R164" s="5">
        <v>4</v>
      </c>
      <c r="S164" s="1">
        <f>AVERAGE(E164:O164)</f>
        <v>2.8118487599999997</v>
      </c>
      <c r="T164" s="6">
        <v>2.8571430000000002</v>
      </c>
      <c r="U164" s="6">
        <v>3.3333333333333335</v>
      </c>
      <c r="V164" s="4">
        <v>29.358110000000007</v>
      </c>
      <c r="W164" s="4">
        <v>37.797959999999996</v>
      </c>
      <c r="X164" s="11">
        <v>33.42</v>
      </c>
      <c r="Y164" s="11">
        <v>97.96</v>
      </c>
      <c r="Z164" s="5">
        <v>9</v>
      </c>
      <c r="AA164" s="5">
        <v>13</v>
      </c>
      <c r="AB164" s="2">
        <v>0.30303030303030304</v>
      </c>
      <c r="AC164" s="2">
        <v>0.13333333333333333</v>
      </c>
      <c r="AD164" s="2">
        <v>0.42857142857142855</v>
      </c>
      <c r="AE164" s="2">
        <v>0.46153846153846156</v>
      </c>
    </row>
    <row r="165" spans="1:37" x14ac:dyDescent="0.2">
      <c r="A165" s="10">
        <v>164</v>
      </c>
      <c r="B165" s="5">
        <v>51</v>
      </c>
      <c r="C165" s="5">
        <v>2</v>
      </c>
      <c r="D165" s="5">
        <v>1</v>
      </c>
      <c r="E165" s="5">
        <v>2</v>
      </c>
      <c r="F165" s="5">
        <v>4</v>
      </c>
      <c r="G165" s="4">
        <v>8</v>
      </c>
      <c r="H165" s="5">
        <v>4</v>
      </c>
      <c r="I165" s="4">
        <v>0.18181818999999999</v>
      </c>
      <c r="J165" s="4">
        <v>0.13333333999999999</v>
      </c>
      <c r="K165" s="4">
        <v>0</v>
      </c>
      <c r="L165" s="4">
        <v>0</v>
      </c>
      <c r="M165" s="5">
        <v>1</v>
      </c>
      <c r="N165" s="5">
        <v>0</v>
      </c>
      <c r="O165" s="5">
        <v>0</v>
      </c>
      <c r="P165" s="5">
        <v>4</v>
      </c>
      <c r="Q165" s="5">
        <v>5</v>
      </c>
      <c r="R165" s="5">
        <v>4</v>
      </c>
      <c r="S165" s="1">
        <f>AVERAGE(E165:O165)</f>
        <v>1.7559228663636366</v>
      </c>
      <c r="T165" s="6">
        <v>2.2857143999999998</v>
      </c>
      <c r="U165" s="6">
        <v>2.1666666666666665</v>
      </c>
      <c r="V165" s="4">
        <v>40.723509999999997</v>
      </c>
      <c r="W165" s="4">
        <v>35.465629999999997</v>
      </c>
      <c r="X165" s="11">
        <v>16.45</v>
      </c>
      <c r="Y165" s="11">
        <v>45.5</v>
      </c>
      <c r="Z165" s="5"/>
      <c r="AA165" s="5"/>
    </row>
    <row r="166" spans="1:37" x14ac:dyDescent="0.2">
      <c r="A166" s="10">
        <v>165</v>
      </c>
      <c r="B166" s="5">
        <v>70</v>
      </c>
      <c r="C166" s="5">
        <v>2</v>
      </c>
      <c r="D166" s="5">
        <v>2</v>
      </c>
      <c r="E166" s="5">
        <v>3</v>
      </c>
      <c r="F166" s="5">
        <v>4</v>
      </c>
      <c r="G166" s="4">
        <v>3</v>
      </c>
      <c r="H166" s="5">
        <v>4</v>
      </c>
      <c r="I166" s="4">
        <v>6.0606062000000002E-2</v>
      </c>
      <c r="J166" s="4">
        <v>0</v>
      </c>
      <c r="K166" s="4">
        <v>9.5238100000000006E-2</v>
      </c>
      <c r="L166" s="4">
        <v>0</v>
      </c>
      <c r="M166" s="5">
        <v>0</v>
      </c>
      <c r="N166" s="5">
        <v>0</v>
      </c>
      <c r="O166" s="5">
        <v>0</v>
      </c>
      <c r="P166" s="5">
        <v>1</v>
      </c>
      <c r="Q166" s="5">
        <v>6</v>
      </c>
      <c r="R166" s="5">
        <v>0</v>
      </c>
      <c r="S166" s="1">
        <f>AVERAGE(E166:O166)</f>
        <v>1.2868949238181817</v>
      </c>
      <c r="T166" s="6">
        <v>1.2857143</v>
      </c>
      <c r="U166" s="6">
        <v>1.6666666666666667</v>
      </c>
      <c r="V166" s="4">
        <v>53.795730000000006</v>
      </c>
      <c r="W166" s="4">
        <v>57.92257</v>
      </c>
      <c r="X166" s="11">
        <v>30.85</v>
      </c>
      <c r="Y166" s="11">
        <v>68.89</v>
      </c>
      <c r="Z166" s="5">
        <v>0</v>
      </c>
      <c r="AA166" s="5">
        <v>0</v>
      </c>
      <c r="AB166" s="2">
        <v>0</v>
      </c>
      <c r="AC166" s="2">
        <v>0</v>
      </c>
      <c r="AD166" s="2">
        <v>0</v>
      </c>
      <c r="AE166" s="2">
        <v>0</v>
      </c>
      <c r="AF166" s="3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</row>
    <row r="167" spans="1:37" x14ac:dyDescent="0.2">
      <c r="A167" s="10">
        <v>166</v>
      </c>
      <c r="B167" s="5">
        <v>47</v>
      </c>
      <c r="C167" s="5">
        <v>2</v>
      </c>
      <c r="D167" s="5">
        <v>1</v>
      </c>
      <c r="E167" s="5">
        <v>3</v>
      </c>
      <c r="F167" s="5">
        <v>4</v>
      </c>
      <c r="G167" s="4">
        <v>4</v>
      </c>
      <c r="H167" s="5">
        <v>5</v>
      </c>
      <c r="I167" s="4">
        <v>9.0909089999999998E-2</v>
      </c>
      <c r="J167" s="4">
        <v>0</v>
      </c>
      <c r="K167" s="4">
        <v>4.7619050000000003E-2</v>
      </c>
      <c r="L167" s="4">
        <v>7.6923080000000005E-2</v>
      </c>
      <c r="M167" s="5">
        <v>5</v>
      </c>
      <c r="N167" s="5">
        <v>2</v>
      </c>
      <c r="O167" s="5">
        <v>0</v>
      </c>
      <c r="P167" s="5">
        <v>1</v>
      </c>
      <c r="Q167" s="5">
        <v>6</v>
      </c>
      <c r="R167" s="5">
        <v>5</v>
      </c>
      <c r="S167" s="1">
        <f>AVERAGE(E167:O167)</f>
        <v>2.1104955654545456</v>
      </c>
      <c r="T167" s="6">
        <v>2.5714285000000001</v>
      </c>
      <c r="U167" s="6">
        <v>1.6666666666666667</v>
      </c>
      <c r="V167" s="4">
        <v>46.694220000000001</v>
      </c>
      <c r="W167" s="4">
        <v>41.556889999999996</v>
      </c>
      <c r="X167" s="11">
        <v>32.33</v>
      </c>
      <c r="Y167" s="11">
        <v>111.08</v>
      </c>
      <c r="Z167" s="5">
        <v>5</v>
      </c>
      <c r="AA167" s="5">
        <v>7</v>
      </c>
      <c r="AB167" s="2">
        <v>0.18181818181818182</v>
      </c>
      <c r="AC167" s="2">
        <v>0</v>
      </c>
      <c r="AD167" s="2">
        <v>9.5238095238095233E-2</v>
      </c>
      <c r="AE167" s="2">
        <v>0</v>
      </c>
    </row>
    <row r="168" spans="1:37" x14ac:dyDescent="0.2">
      <c r="A168" s="10">
        <v>167</v>
      </c>
      <c r="B168" s="5">
        <v>64</v>
      </c>
      <c r="C168" s="5">
        <v>1</v>
      </c>
      <c r="D168" s="5">
        <v>2</v>
      </c>
      <c r="E168" s="5">
        <v>1</v>
      </c>
      <c r="F168" s="5">
        <v>4</v>
      </c>
      <c r="G168" s="4">
        <v>8</v>
      </c>
      <c r="H168" s="5">
        <v>7</v>
      </c>
      <c r="I168" s="4">
        <v>0.24242425000000001</v>
      </c>
      <c r="J168" s="4">
        <v>0</v>
      </c>
      <c r="K168" s="4">
        <v>4.7619050000000003E-2</v>
      </c>
      <c r="L168" s="4">
        <v>7.6923080000000005E-2</v>
      </c>
      <c r="M168" s="5">
        <v>1</v>
      </c>
      <c r="N168" s="5">
        <v>1</v>
      </c>
      <c r="O168" s="5">
        <v>0</v>
      </c>
      <c r="P168" s="5">
        <v>1</v>
      </c>
      <c r="Q168" s="5">
        <v>6</v>
      </c>
      <c r="R168" s="5">
        <v>0</v>
      </c>
      <c r="S168" s="1">
        <f>AVERAGE(E168:O168)</f>
        <v>2.0333605800000001</v>
      </c>
      <c r="T168" s="6">
        <v>1.1428571999999999</v>
      </c>
      <c r="U168" s="6">
        <v>1</v>
      </c>
      <c r="V168" s="4">
        <v>49.851550000000003</v>
      </c>
      <c r="W168" s="4">
        <v>55.677599999999998</v>
      </c>
      <c r="X168" s="11">
        <v>16.100000000000001</v>
      </c>
      <c r="Y168" s="11">
        <v>28.03</v>
      </c>
      <c r="Z168" s="5">
        <v>7</v>
      </c>
      <c r="AA168" s="5">
        <v>6</v>
      </c>
      <c r="AB168" s="2">
        <v>0.21212121212121213</v>
      </c>
      <c r="AC168" s="2">
        <v>0</v>
      </c>
      <c r="AD168" s="2">
        <v>4.7619047619047616E-2</v>
      </c>
      <c r="AE168" s="2">
        <v>0</v>
      </c>
      <c r="AF168" s="3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</row>
    <row r="169" spans="1:37" x14ac:dyDescent="0.2">
      <c r="A169" s="10">
        <v>168</v>
      </c>
      <c r="B169" s="5">
        <v>50</v>
      </c>
      <c r="C169" s="5">
        <v>2</v>
      </c>
      <c r="D169" s="5">
        <v>1</v>
      </c>
      <c r="E169" s="5">
        <v>3</v>
      </c>
      <c r="F169" s="5">
        <v>3</v>
      </c>
      <c r="G169" s="4">
        <v>9</v>
      </c>
      <c r="H169" s="5">
        <v>14</v>
      </c>
      <c r="I169" s="4">
        <v>0.42424244</v>
      </c>
      <c r="J169" s="4">
        <v>0.2</v>
      </c>
      <c r="K169" s="4">
        <v>0.38095240000000002</v>
      </c>
      <c r="L169" s="4">
        <v>0.3846154</v>
      </c>
      <c r="M169" s="5">
        <v>1</v>
      </c>
      <c r="N169" s="5">
        <v>0</v>
      </c>
      <c r="O169" s="5">
        <v>0</v>
      </c>
      <c r="P169" s="5">
        <v>2</v>
      </c>
      <c r="Q169" s="5">
        <v>3</v>
      </c>
      <c r="R169" s="5">
        <v>0</v>
      </c>
      <c r="S169" s="1">
        <f>AVERAGE(E169:O169)</f>
        <v>2.853619112727273</v>
      </c>
      <c r="T169" s="6">
        <v>2.1428569999999998</v>
      </c>
      <c r="U169" s="6">
        <v>1.8333333333333333</v>
      </c>
      <c r="V169" s="4">
        <v>21.964380000000006</v>
      </c>
      <c r="W169" s="4">
        <v>58.079899999999995</v>
      </c>
      <c r="X169" s="11">
        <v>21.31</v>
      </c>
      <c r="Y169" s="11">
        <v>84.47</v>
      </c>
      <c r="Z169" s="5"/>
      <c r="AA169" s="5"/>
    </row>
    <row r="170" spans="1:37" x14ac:dyDescent="0.2">
      <c r="A170" s="10">
        <v>169</v>
      </c>
      <c r="B170" s="5">
        <v>45</v>
      </c>
      <c r="C170" s="5">
        <v>1</v>
      </c>
      <c r="D170" s="5">
        <v>1</v>
      </c>
      <c r="E170" s="5">
        <v>1</v>
      </c>
      <c r="F170" s="5">
        <v>4</v>
      </c>
      <c r="G170" s="4">
        <v>7</v>
      </c>
      <c r="H170" s="5">
        <v>14</v>
      </c>
      <c r="I170" s="4">
        <v>0.33333333999999998</v>
      </c>
      <c r="J170" s="4">
        <v>0.33333333999999998</v>
      </c>
      <c r="K170" s="4">
        <v>9.5238100000000006E-2</v>
      </c>
      <c r="L170" s="4">
        <v>0.15384616000000001</v>
      </c>
      <c r="M170" s="5">
        <v>0</v>
      </c>
      <c r="N170" s="5">
        <v>0</v>
      </c>
      <c r="O170" s="5">
        <v>0</v>
      </c>
      <c r="P170" s="5">
        <v>1</v>
      </c>
      <c r="Q170" s="5">
        <v>5</v>
      </c>
      <c r="R170" s="5">
        <v>1</v>
      </c>
      <c r="S170" s="1">
        <f>AVERAGE(E170:O170)</f>
        <v>2.446886449090909</v>
      </c>
      <c r="T170" s="6">
        <v>1.4285715000000001</v>
      </c>
      <c r="U170" s="6">
        <v>1</v>
      </c>
      <c r="V170" s="4">
        <v>52.045420000000007</v>
      </c>
      <c r="W170" s="4">
        <v>59.695509999999999</v>
      </c>
      <c r="X170" s="11">
        <v>55.52</v>
      </c>
      <c r="Y170" s="11">
        <v>116.1</v>
      </c>
      <c r="Z170" s="5">
        <v>2</v>
      </c>
      <c r="AA170" s="5">
        <v>9</v>
      </c>
      <c r="AB170" s="2">
        <v>0.12121212121212122</v>
      </c>
      <c r="AC170" s="2">
        <v>0.13333333333333333</v>
      </c>
      <c r="AD170" s="2">
        <v>9.5238095238095233E-2</v>
      </c>
      <c r="AE170" s="2">
        <v>0.23076923076923078</v>
      </c>
      <c r="AF170" s="3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</row>
    <row r="171" spans="1:37" x14ac:dyDescent="0.2">
      <c r="A171" s="10">
        <v>170</v>
      </c>
      <c r="B171" s="5">
        <v>54</v>
      </c>
      <c r="C171" s="5">
        <v>2</v>
      </c>
      <c r="D171" s="5">
        <v>1</v>
      </c>
      <c r="E171" s="5">
        <v>1</v>
      </c>
      <c r="F171" s="5">
        <v>4</v>
      </c>
      <c r="G171" s="4">
        <v>3</v>
      </c>
      <c r="H171" s="5">
        <v>5</v>
      </c>
      <c r="I171" s="4">
        <v>0.15151516000000001</v>
      </c>
      <c r="J171" s="4">
        <v>0</v>
      </c>
      <c r="K171" s="4">
        <v>4.7619050000000003E-2</v>
      </c>
      <c r="L171" s="4">
        <v>0</v>
      </c>
      <c r="M171" s="5">
        <v>0</v>
      </c>
      <c r="N171" s="5">
        <v>2</v>
      </c>
      <c r="O171" s="5">
        <v>1</v>
      </c>
      <c r="P171" s="5">
        <v>2</v>
      </c>
      <c r="Q171" s="5">
        <v>3</v>
      </c>
      <c r="R171" s="5">
        <v>5</v>
      </c>
      <c r="S171" s="1">
        <f>AVERAGE(E171:O171)</f>
        <v>1.4726485645454546</v>
      </c>
      <c r="T171" s="6">
        <v>1.8571428000000001</v>
      </c>
      <c r="U171" s="6">
        <v>1.1666666666666667</v>
      </c>
      <c r="V171" s="4">
        <v>62.704740000000001</v>
      </c>
      <c r="W171" s="4">
        <v>35.400570000000002</v>
      </c>
      <c r="X171" s="11">
        <v>10.940000000000001</v>
      </c>
      <c r="Y171" s="11">
        <v>22.04</v>
      </c>
      <c r="Z171" s="5">
        <v>0</v>
      </c>
      <c r="AA171" s="5">
        <v>0</v>
      </c>
      <c r="AB171" s="2">
        <v>0</v>
      </c>
      <c r="AC171" s="2">
        <v>0</v>
      </c>
      <c r="AD171" s="2">
        <v>0</v>
      </c>
      <c r="AE171" s="2">
        <v>0</v>
      </c>
      <c r="AF171" s="3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</row>
    <row r="172" spans="1:37" x14ac:dyDescent="0.2">
      <c r="A172" s="10">
        <v>171</v>
      </c>
      <c r="B172" s="5">
        <v>74</v>
      </c>
      <c r="C172" s="5">
        <v>1</v>
      </c>
      <c r="D172" s="5">
        <v>2</v>
      </c>
      <c r="E172" s="5">
        <v>2</v>
      </c>
      <c r="F172" s="5">
        <v>4</v>
      </c>
      <c r="G172" s="4">
        <v>7</v>
      </c>
      <c r="H172" s="5">
        <v>1</v>
      </c>
      <c r="I172" s="4">
        <v>3.0303031000000001E-2</v>
      </c>
      <c r="J172" s="4">
        <v>0</v>
      </c>
      <c r="K172" s="4">
        <v>0</v>
      </c>
      <c r="L172" s="4">
        <v>0</v>
      </c>
      <c r="M172" s="5">
        <v>4</v>
      </c>
      <c r="N172" s="5">
        <v>2</v>
      </c>
      <c r="O172" s="5">
        <v>0</v>
      </c>
      <c r="P172" s="5">
        <v>4</v>
      </c>
      <c r="Q172" s="5">
        <v>5</v>
      </c>
      <c r="R172" s="5">
        <v>5</v>
      </c>
      <c r="S172" s="1">
        <f>AVERAGE(E172:O172)</f>
        <v>1.8209366391818185</v>
      </c>
      <c r="T172" s="6">
        <v>2</v>
      </c>
      <c r="U172" s="6">
        <v>1.6666666666666667</v>
      </c>
      <c r="V172" s="4">
        <v>48.939360000000001</v>
      </c>
      <c r="W172" s="4">
        <v>36.187820000000002</v>
      </c>
      <c r="X172" s="11">
        <v>12.91</v>
      </c>
      <c r="Y172" s="11">
        <v>72.19</v>
      </c>
      <c r="Z172" s="5">
        <v>7</v>
      </c>
      <c r="AA172" s="5">
        <v>16</v>
      </c>
      <c r="AB172" s="2">
        <v>0.45454545454545453</v>
      </c>
      <c r="AC172" s="2">
        <v>0.26666666666666666</v>
      </c>
      <c r="AD172" s="2">
        <v>0.2857142857142857</v>
      </c>
      <c r="AE172" s="2">
        <v>0.38461538461538464</v>
      </c>
    </row>
    <row r="173" spans="1:37" x14ac:dyDescent="0.2">
      <c r="A173" s="10">
        <v>172</v>
      </c>
      <c r="B173" s="5">
        <v>35</v>
      </c>
      <c r="C173" s="5">
        <v>2</v>
      </c>
      <c r="D173" s="5">
        <v>1</v>
      </c>
      <c r="E173" s="5">
        <v>2</v>
      </c>
      <c r="F173" s="5">
        <v>3</v>
      </c>
      <c r="G173" s="4">
        <v>7</v>
      </c>
      <c r="H173" s="5">
        <v>6</v>
      </c>
      <c r="I173" s="4">
        <v>0.15151516000000001</v>
      </c>
      <c r="J173" s="4">
        <v>0</v>
      </c>
      <c r="K173" s="4">
        <v>4.7619050000000003E-2</v>
      </c>
      <c r="L173" s="4">
        <v>0</v>
      </c>
      <c r="M173" s="5">
        <v>1</v>
      </c>
      <c r="N173" s="5">
        <v>1</v>
      </c>
      <c r="O173" s="5">
        <v>0</v>
      </c>
      <c r="P173" s="5">
        <v>1</v>
      </c>
      <c r="Q173" s="5">
        <v>6</v>
      </c>
      <c r="R173" s="5">
        <v>3</v>
      </c>
      <c r="S173" s="1">
        <f>AVERAGE(E173:O173)</f>
        <v>1.8362849281818183</v>
      </c>
      <c r="T173" s="6">
        <v>1</v>
      </c>
      <c r="U173" s="6">
        <v>1.3333333333333333</v>
      </c>
      <c r="V173" s="4">
        <v>46.506399999999999</v>
      </c>
      <c r="W173" s="4">
        <v>55.079589999999996</v>
      </c>
      <c r="X173" s="11">
        <v>22.34</v>
      </c>
      <c r="Y173" s="11">
        <v>94.37</v>
      </c>
      <c r="Z173" s="5">
        <v>0</v>
      </c>
      <c r="AA173" s="5">
        <v>0</v>
      </c>
      <c r="AB173" s="2">
        <v>0</v>
      </c>
      <c r="AC173" s="2">
        <v>0</v>
      </c>
      <c r="AD173" s="2">
        <v>0</v>
      </c>
      <c r="AE173" s="2">
        <v>0</v>
      </c>
    </row>
    <row r="174" spans="1:37" x14ac:dyDescent="0.2">
      <c r="A174" s="10">
        <v>173</v>
      </c>
      <c r="B174" s="5">
        <v>75</v>
      </c>
      <c r="C174" s="5">
        <v>2</v>
      </c>
      <c r="D174" s="5">
        <v>2</v>
      </c>
      <c r="E174" s="5">
        <v>2</v>
      </c>
      <c r="F174" s="5">
        <v>4</v>
      </c>
      <c r="G174" s="4">
        <v>3</v>
      </c>
      <c r="H174" s="5">
        <v>4</v>
      </c>
      <c r="I174" s="4">
        <v>9.0909089999999998E-2</v>
      </c>
      <c r="J174" s="4">
        <v>0</v>
      </c>
      <c r="K174" s="4">
        <v>4.7619050000000003E-2</v>
      </c>
      <c r="L174" s="4">
        <v>0</v>
      </c>
      <c r="M174" s="5">
        <v>1</v>
      </c>
      <c r="N174" s="5">
        <v>3</v>
      </c>
      <c r="O174" s="5">
        <v>0</v>
      </c>
      <c r="P174" s="5">
        <v>3</v>
      </c>
      <c r="Q174" s="5">
        <v>6</v>
      </c>
      <c r="R174" s="5">
        <v>3</v>
      </c>
      <c r="S174" s="1">
        <f>AVERAGE(E174:O174)</f>
        <v>1.5580480127272727</v>
      </c>
      <c r="T174" s="6">
        <v>2.7142856000000002</v>
      </c>
      <c r="U174" s="6">
        <v>2.8333333333333335</v>
      </c>
      <c r="V174" s="4">
        <v>43.707880000000003</v>
      </c>
      <c r="W174" s="4">
        <v>49.019509999999997</v>
      </c>
      <c r="X174" s="11">
        <v>22.32</v>
      </c>
      <c r="Y174" s="11">
        <v>78.290000000000006</v>
      </c>
      <c r="Z174" s="5">
        <v>7</v>
      </c>
      <c r="AA174" s="5">
        <v>6</v>
      </c>
      <c r="AB174" s="2">
        <v>9.0909090909090912E-2</v>
      </c>
      <c r="AC174" s="2">
        <v>0.2</v>
      </c>
      <c r="AD174" s="2">
        <v>0.14285714285714285</v>
      </c>
      <c r="AE174" s="2">
        <v>0</v>
      </c>
      <c r="AF174" s="3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</row>
    <row r="175" spans="1:37" x14ac:dyDescent="0.2">
      <c r="A175" s="10">
        <v>174</v>
      </c>
      <c r="B175" s="5">
        <v>56</v>
      </c>
      <c r="C175" s="5">
        <v>2</v>
      </c>
      <c r="D175" s="5">
        <v>0</v>
      </c>
      <c r="E175" s="5">
        <v>2</v>
      </c>
      <c r="F175" s="5">
        <v>3</v>
      </c>
      <c r="G175" s="4">
        <v>8</v>
      </c>
      <c r="H175" s="5">
        <v>10</v>
      </c>
      <c r="I175" s="4">
        <v>0.24242425000000001</v>
      </c>
      <c r="J175" s="4">
        <v>6.6666669999999997E-2</v>
      </c>
      <c r="K175" s="4">
        <v>0.33333333999999998</v>
      </c>
      <c r="L175" s="4">
        <v>0.3846154</v>
      </c>
      <c r="M175" s="5">
        <v>0</v>
      </c>
      <c r="N175" s="5">
        <v>0</v>
      </c>
      <c r="O175" s="5">
        <v>0</v>
      </c>
      <c r="P175" s="5">
        <v>2</v>
      </c>
      <c r="Q175" s="5">
        <v>3</v>
      </c>
      <c r="R175" s="5">
        <v>1</v>
      </c>
      <c r="S175" s="1">
        <f>AVERAGE(E175:O175)</f>
        <v>2.1842763327272725</v>
      </c>
      <c r="T175" s="6">
        <v>2</v>
      </c>
      <c r="U175" s="6">
        <v>2.6666666666666665</v>
      </c>
      <c r="V175" s="4">
        <v>24.879940000000001</v>
      </c>
      <c r="W175" s="4">
        <v>60.092939999999999</v>
      </c>
      <c r="X175" s="11">
        <v>19.11</v>
      </c>
      <c r="Y175" s="11">
        <v>68.319999999999993</v>
      </c>
      <c r="Z175" s="5">
        <v>1</v>
      </c>
      <c r="AA175" s="5">
        <v>2</v>
      </c>
      <c r="AB175" s="2">
        <v>0</v>
      </c>
      <c r="AC175" s="2">
        <v>6.6666666666666666E-2</v>
      </c>
      <c r="AD175" s="2">
        <v>0.14285714285714285</v>
      </c>
      <c r="AE175" s="2">
        <v>0</v>
      </c>
      <c r="AF175" s="3">
        <v>10</v>
      </c>
    </row>
    <row r="176" spans="1:37" x14ac:dyDescent="0.2">
      <c r="A176" s="10">
        <v>175</v>
      </c>
      <c r="B176" s="5">
        <v>45</v>
      </c>
      <c r="C176" s="5">
        <v>2</v>
      </c>
      <c r="D176" s="5">
        <v>1</v>
      </c>
      <c r="E176" s="5">
        <v>2</v>
      </c>
      <c r="F176" s="5">
        <v>3</v>
      </c>
      <c r="G176" s="4">
        <v>8</v>
      </c>
      <c r="H176" s="5">
        <v>14</v>
      </c>
      <c r="I176" s="4">
        <v>0.3939394</v>
      </c>
      <c r="J176" s="4">
        <v>0.26666667999999999</v>
      </c>
      <c r="K176" s="4">
        <v>0.28571429999999998</v>
      </c>
      <c r="L176" s="4">
        <v>0.46153845999999998</v>
      </c>
      <c r="M176" s="5">
        <v>7</v>
      </c>
      <c r="N176" s="5">
        <v>3</v>
      </c>
      <c r="O176" s="5">
        <v>1</v>
      </c>
      <c r="P176" s="5">
        <v>8</v>
      </c>
      <c r="Q176" s="5">
        <v>2</v>
      </c>
      <c r="R176" s="5">
        <v>5</v>
      </c>
      <c r="S176" s="1">
        <f>AVERAGE(E176:O176)</f>
        <v>3.5825326218181819</v>
      </c>
      <c r="T176" s="6">
        <v>3.2857143999999998</v>
      </c>
      <c r="U176" s="6">
        <v>2.6666666666666665</v>
      </c>
      <c r="V176" s="4">
        <v>34.587569999999999</v>
      </c>
      <c r="W176" s="4">
        <v>32.898330000000001</v>
      </c>
      <c r="X176" s="11">
        <v>25.06</v>
      </c>
      <c r="Y176" s="11">
        <v>74.650000000000006</v>
      </c>
      <c r="Z176" s="5"/>
      <c r="AA176" s="5"/>
      <c r="AF176" s="3">
        <v>1</v>
      </c>
      <c r="AG176" s="2">
        <v>2</v>
      </c>
      <c r="AH176" s="2">
        <v>3.0303030303030304E-2</v>
      </c>
      <c r="AI176" s="2">
        <v>0</v>
      </c>
      <c r="AJ176" s="2">
        <v>4.7619047619047616E-2</v>
      </c>
      <c r="AK176" s="2">
        <v>0</v>
      </c>
    </row>
    <row r="177" spans="1:37" x14ac:dyDescent="0.2">
      <c r="A177" s="10">
        <v>176</v>
      </c>
      <c r="B177" s="5">
        <v>48</v>
      </c>
      <c r="C177" s="5">
        <v>2</v>
      </c>
      <c r="D177" s="5">
        <v>1</v>
      </c>
      <c r="E177" s="5">
        <v>2</v>
      </c>
      <c r="F177" s="5">
        <v>4</v>
      </c>
      <c r="G177" s="4">
        <v>5</v>
      </c>
      <c r="H177" s="5">
        <v>3</v>
      </c>
      <c r="I177" s="4">
        <v>0.15151516000000001</v>
      </c>
      <c r="J177" s="4">
        <v>0</v>
      </c>
      <c r="K177" s="4">
        <v>0</v>
      </c>
      <c r="L177" s="4">
        <v>0</v>
      </c>
      <c r="M177" s="5">
        <v>0</v>
      </c>
      <c r="N177" s="5">
        <v>1</v>
      </c>
      <c r="O177" s="5">
        <v>0</v>
      </c>
      <c r="P177" s="5">
        <v>1</v>
      </c>
      <c r="Q177" s="5">
        <v>5</v>
      </c>
      <c r="R177" s="5">
        <v>1</v>
      </c>
      <c r="S177" s="1">
        <f>AVERAGE(E177:O177)</f>
        <v>1.3774104690909093</v>
      </c>
      <c r="T177" s="6">
        <v>1.2857143</v>
      </c>
      <c r="U177" s="6">
        <v>1</v>
      </c>
      <c r="V177" s="4">
        <v>45.194130000000001</v>
      </c>
      <c r="W177" s="4">
        <v>54.396329999999999</v>
      </c>
      <c r="X177" s="11">
        <v>26.53</v>
      </c>
      <c r="Y177" s="11">
        <v>83.29</v>
      </c>
      <c r="Z177" s="5">
        <v>0</v>
      </c>
      <c r="AA177" s="5">
        <v>0</v>
      </c>
      <c r="AB177" s="2">
        <v>0</v>
      </c>
      <c r="AC177" s="2">
        <v>0</v>
      </c>
      <c r="AD177" s="2">
        <v>0</v>
      </c>
      <c r="AE177" s="2">
        <v>0</v>
      </c>
    </row>
    <row r="178" spans="1:37" x14ac:dyDescent="0.2">
      <c r="A178" s="10">
        <v>177</v>
      </c>
      <c r="B178" s="5">
        <v>72</v>
      </c>
      <c r="C178" s="5">
        <v>2</v>
      </c>
      <c r="D178" s="5">
        <v>2</v>
      </c>
      <c r="E178" s="5">
        <v>3</v>
      </c>
      <c r="F178" s="5">
        <v>4</v>
      </c>
      <c r="G178" s="4">
        <v>7</v>
      </c>
      <c r="H178" s="5">
        <v>9</v>
      </c>
      <c r="I178" s="4">
        <v>0.21212122</v>
      </c>
      <c r="J178" s="4">
        <v>0.2</v>
      </c>
      <c r="K178" s="4">
        <v>0.28571429999999998</v>
      </c>
      <c r="L178" s="4">
        <v>0</v>
      </c>
      <c r="M178" s="5">
        <v>1</v>
      </c>
      <c r="N178" s="5">
        <v>2</v>
      </c>
      <c r="O178" s="5">
        <v>2</v>
      </c>
      <c r="P178" s="5">
        <v>3</v>
      </c>
      <c r="Q178" s="5">
        <v>1</v>
      </c>
      <c r="R178" s="5">
        <v>5</v>
      </c>
      <c r="S178" s="1">
        <f>AVERAGE(E178:O178)</f>
        <v>2.6088941381818178</v>
      </c>
      <c r="T178" s="6">
        <v>2.7142856000000002</v>
      </c>
      <c r="U178" s="6">
        <v>2.6666666666666665</v>
      </c>
      <c r="V178" s="4">
        <v>35.164659999999998</v>
      </c>
      <c r="W178" s="4">
        <v>39.828609999999998</v>
      </c>
      <c r="X178" s="11">
        <v>34.92</v>
      </c>
      <c r="Y178" s="11">
        <v>89.39</v>
      </c>
      <c r="Z178" s="5">
        <v>8</v>
      </c>
      <c r="AA178" s="5">
        <v>9</v>
      </c>
      <c r="AB178" s="2">
        <v>0.15151515151515152</v>
      </c>
      <c r="AC178" s="2">
        <v>6.6666666666666666E-2</v>
      </c>
      <c r="AD178" s="2">
        <v>0.38095238095238093</v>
      </c>
      <c r="AE178" s="2">
        <v>0.15384615384615385</v>
      </c>
    </row>
    <row r="179" spans="1:37" s="5" customFormat="1" x14ac:dyDescent="0.2">
      <c r="A179" s="10">
        <v>178</v>
      </c>
      <c r="B179" s="5">
        <v>68</v>
      </c>
      <c r="C179" s="5">
        <v>2</v>
      </c>
      <c r="D179" s="5">
        <v>2</v>
      </c>
      <c r="E179" s="5">
        <v>2</v>
      </c>
      <c r="F179" s="5">
        <v>4</v>
      </c>
      <c r="G179" s="4">
        <v>8</v>
      </c>
      <c r="H179" s="5">
        <v>2</v>
      </c>
      <c r="I179" s="4">
        <v>6.0606062000000002E-2</v>
      </c>
      <c r="J179" s="4">
        <v>0</v>
      </c>
      <c r="K179" s="4">
        <v>0.23809524000000001</v>
      </c>
      <c r="L179" s="4">
        <v>0</v>
      </c>
      <c r="M179" s="5">
        <v>0</v>
      </c>
      <c r="N179" s="5">
        <v>0</v>
      </c>
      <c r="O179" s="5">
        <v>0</v>
      </c>
      <c r="P179" s="5">
        <v>0</v>
      </c>
      <c r="Q179" s="5">
        <v>6</v>
      </c>
      <c r="R179" s="5">
        <v>0</v>
      </c>
      <c r="S179" s="1">
        <f>AVERAGE(E179:O179)</f>
        <v>1.4817001183636365</v>
      </c>
      <c r="T179" s="6">
        <v>1.5714284999999999</v>
      </c>
      <c r="U179" s="6">
        <v>1</v>
      </c>
      <c r="V179" s="4">
        <v>53.130590000000005</v>
      </c>
      <c r="W179" s="4">
        <v>59.872059999999998</v>
      </c>
      <c r="X179" s="11">
        <v>39.28</v>
      </c>
      <c r="Y179" s="11">
        <v>70.53</v>
      </c>
      <c r="Z179" s="5">
        <v>0</v>
      </c>
      <c r="AA179" s="5">
        <v>0</v>
      </c>
      <c r="AB179" s="2">
        <v>0</v>
      </c>
      <c r="AC179" s="2">
        <v>0</v>
      </c>
      <c r="AD179" s="2">
        <v>0</v>
      </c>
      <c r="AE179" s="2">
        <v>0</v>
      </c>
      <c r="AF179" s="3">
        <v>3</v>
      </c>
      <c r="AG179" s="2">
        <v>21</v>
      </c>
      <c r="AH179" s="2">
        <v>0.51515151515151514</v>
      </c>
      <c r="AI179" s="2">
        <v>0.4</v>
      </c>
      <c r="AJ179" s="2">
        <v>0.47619047619047616</v>
      </c>
      <c r="AK179" s="2">
        <v>0.15384615384615385</v>
      </c>
    </row>
  </sheetData>
  <sheetProtection selectLockedCells="1" selectUnlockedCells="1"/>
  <autoFilter ref="A1:AK179" xr:uid="{00000000-0009-0000-0000-000001000000}">
    <sortState xmlns:xlrd2="http://schemas.microsoft.com/office/spreadsheetml/2017/richdata2" ref="A2:AK179">
      <sortCondition ref="A1:A179"/>
    </sortState>
  </autoFilter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066B-B3F6-482D-A841-81FD1315A1F5}">
  <dimension ref="A1:D33"/>
  <sheetViews>
    <sheetView tabSelected="1" workbookViewId="0">
      <selection activeCell="B24" sqref="B24"/>
    </sheetView>
  </sheetViews>
  <sheetFormatPr defaultRowHeight="12.75" x14ac:dyDescent="0.2"/>
  <sheetData>
    <row r="1" spans="1:4" x14ac:dyDescent="0.2">
      <c r="A1" t="s">
        <v>42</v>
      </c>
      <c r="B1" t="s">
        <v>43</v>
      </c>
      <c r="C1" t="s">
        <v>44</v>
      </c>
      <c r="D1" t="s">
        <v>45</v>
      </c>
    </row>
    <row r="2" spans="1:4" x14ac:dyDescent="0.2">
      <c r="A2" t="s">
        <v>2</v>
      </c>
      <c r="B2" t="s">
        <v>46</v>
      </c>
      <c r="C2">
        <v>1</v>
      </c>
      <c r="D2" t="s">
        <v>37</v>
      </c>
    </row>
    <row r="3" spans="1:4" x14ac:dyDescent="0.2">
      <c r="C3">
        <v>2</v>
      </c>
      <c r="D3" t="s">
        <v>38</v>
      </c>
    </row>
    <row r="5" spans="1:4" x14ac:dyDescent="0.2">
      <c r="A5" s="5" t="s">
        <v>3</v>
      </c>
      <c r="B5" s="5" t="s">
        <v>47</v>
      </c>
      <c r="C5">
        <v>0</v>
      </c>
      <c r="D5" t="s">
        <v>39</v>
      </c>
    </row>
    <row r="6" spans="1:4" x14ac:dyDescent="0.2">
      <c r="A6" s="5"/>
      <c r="B6" s="5"/>
      <c r="C6">
        <v>1</v>
      </c>
      <c r="D6" t="s">
        <v>40</v>
      </c>
    </row>
    <row r="7" spans="1:4" x14ac:dyDescent="0.2">
      <c r="A7" s="5"/>
      <c r="B7" s="5"/>
      <c r="C7">
        <v>2</v>
      </c>
      <c r="D7" t="s">
        <v>41</v>
      </c>
    </row>
    <row r="8" spans="1:4" x14ac:dyDescent="0.2">
      <c r="A8" s="5" t="s">
        <v>4</v>
      </c>
      <c r="B8" s="5" t="s">
        <v>48</v>
      </c>
      <c r="C8">
        <v>1</v>
      </c>
      <c r="D8" t="s">
        <v>49</v>
      </c>
    </row>
    <row r="9" spans="1:4" x14ac:dyDescent="0.2">
      <c r="A9" s="5"/>
      <c r="B9" s="5"/>
      <c r="C9">
        <v>2</v>
      </c>
      <c r="D9" t="s">
        <v>50</v>
      </c>
    </row>
    <row r="10" spans="1:4" x14ac:dyDescent="0.2">
      <c r="A10" s="5"/>
      <c r="B10" s="5"/>
      <c r="C10">
        <v>3</v>
      </c>
      <c r="D10" t="s">
        <v>51</v>
      </c>
    </row>
    <row r="11" spans="1:4" x14ac:dyDescent="0.2">
      <c r="A11" s="5" t="s">
        <v>5</v>
      </c>
      <c r="B11" s="5" t="s">
        <v>52</v>
      </c>
      <c r="C11">
        <v>1</v>
      </c>
      <c r="D11" t="s">
        <v>53</v>
      </c>
    </row>
    <row r="12" spans="1:4" x14ac:dyDescent="0.2">
      <c r="A12" s="5"/>
      <c r="B12" s="5"/>
      <c r="C12">
        <v>2</v>
      </c>
      <c r="D12" t="s">
        <v>54</v>
      </c>
    </row>
    <row r="13" spans="1:4" x14ac:dyDescent="0.2">
      <c r="A13" s="5"/>
      <c r="B13" s="5"/>
      <c r="C13">
        <v>3</v>
      </c>
      <c r="D13" t="s">
        <v>55</v>
      </c>
    </row>
    <row r="14" spans="1:4" x14ac:dyDescent="0.2">
      <c r="A14" s="5"/>
      <c r="B14" s="5"/>
      <c r="C14">
        <v>4</v>
      </c>
      <c r="D14" t="s">
        <v>56</v>
      </c>
    </row>
    <row r="15" spans="1:4" x14ac:dyDescent="0.2">
      <c r="A15" s="4" t="s">
        <v>57</v>
      </c>
      <c r="B15" s="4" t="s">
        <v>59</v>
      </c>
    </row>
    <row r="16" spans="1:4" x14ac:dyDescent="0.2">
      <c r="A16" s="4" t="s">
        <v>58</v>
      </c>
      <c r="B16" s="4" t="s">
        <v>60</v>
      </c>
    </row>
    <row r="17" spans="1:2" x14ac:dyDescent="0.2">
      <c r="A17" s="4" t="s">
        <v>64</v>
      </c>
      <c r="B17" s="4" t="s">
        <v>66</v>
      </c>
    </row>
    <row r="18" spans="1:2" x14ac:dyDescent="0.2">
      <c r="A18" s="4" t="s">
        <v>61</v>
      </c>
      <c r="B18" s="4" t="s">
        <v>62</v>
      </c>
    </row>
    <row r="19" spans="1:2" x14ac:dyDescent="0.2">
      <c r="A19" s="4" t="s">
        <v>63</v>
      </c>
      <c r="B19" s="4" t="s">
        <v>67</v>
      </c>
    </row>
    <row r="20" spans="1:2" x14ac:dyDescent="0.2">
      <c r="A20" s="4" t="s">
        <v>65</v>
      </c>
      <c r="B20" s="4" t="s">
        <v>68</v>
      </c>
    </row>
    <row r="21" spans="1:2" x14ac:dyDescent="0.2">
      <c r="A21" s="5" t="s">
        <v>12</v>
      </c>
      <c r="B21" s="5" t="s">
        <v>69</v>
      </c>
    </row>
    <row r="22" spans="1:2" x14ac:dyDescent="0.2">
      <c r="A22" s="5" t="s">
        <v>13</v>
      </c>
      <c r="B22" s="5" t="s">
        <v>77</v>
      </c>
    </row>
    <row r="23" spans="1:2" x14ac:dyDescent="0.2">
      <c r="A23" s="5" t="s">
        <v>14</v>
      </c>
      <c r="B23" s="5" t="s">
        <v>78</v>
      </c>
    </row>
    <row r="24" spans="1:2" x14ac:dyDescent="0.2">
      <c r="A24" s="5" t="s">
        <v>15</v>
      </c>
      <c r="B24" s="5" t="s">
        <v>79</v>
      </c>
    </row>
    <row r="25" spans="1:2" x14ac:dyDescent="0.2">
      <c r="A25" s="5" t="s">
        <v>16</v>
      </c>
      <c r="B25" s="5" t="s">
        <v>80</v>
      </c>
    </row>
    <row r="26" spans="1:2" x14ac:dyDescent="0.2">
      <c r="A26" s="5" t="s">
        <v>17</v>
      </c>
      <c r="B26" s="5" t="s">
        <v>81</v>
      </c>
    </row>
    <row r="27" spans="1:2" x14ac:dyDescent="0.2">
      <c r="A27" s="1" t="s">
        <v>18</v>
      </c>
      <c r="B27" s="1" t="s">
        <v>70</v>
      </c>
    </row>
    <row r="28" spans="1:2" x14ac:dyDescent="0.2">
      <c r="A28" s="6" t="s">
        <v>19</v>
      </c>
      <c r="B28" s="6" t="s">
        <v>71</v>
      </c>
    </row>
    <row r="29" spans="1:2" x14ac:dyDescent="0.2">
      <c r="A29" s="6" t="s">
        <v>20</v>
      </c>
      <c r="B29" s="6" t="s">
        <v>72</v>
      </c>
    </row>
    <row r="30" spans="1:2" x14ac:dyDescent="0.2">
      <c r="A30" s="4" t="s">
        <v>21</v>
      </c>
      <c r="B30" s="4" t="s">
        <v>73</v>
      </c>
    </row>
    <row r="31" spans="1:2" x14ac:dyDescent="0.2">
      <c r="A31" s="4" t="s">
        <v>22</v>
      </c>
      <c r="B31" s="4" t="s">
        <v>74</v>
      </c>
    </row>
    <row r="32" spans="1:2" x14ac:dyDescent="0.2">
      <c r="A32" s="7" t="s">
        <v>29</v>
      </c>
      <c r="B32" s="7" t="s">
        <v>75</v>
      </c>
    </row>
    <row r="33" spans="1:2" x14ac:dyDescent="0.2">
      <c r="A33" s="7" t="s">
        <v>30</v>
      </c>
      <c r="B33" s="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Emanuele Giusti</dc:creator>
  <cp:lastModifiedBy>Emanuele Giusti</cp:lastModifiedBy>
  <dcterms:created xsi:type="dcterms:W3CDTF">2020-08-12T15:20:06Z</dcterms:created>
  <dcterms:modified xsi:type="dcterms:W3CDTF">2021-08-25T15:05:24Z</dcterms:modified>
</cp:coreProperties>
</file>