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charts/chart13.xml" ContentType="application/vnd.openxmlformats-officedocument.drawingml.chart+xml"/>
  <Override PartName="/xl/drawings/drawing15.xml" ContentType="application/vnd.openxmlformats-officedocument.drawingml.chartshapes+xml"/>
  <Override PartName="/xl/charts/chart14.xml" ContentType="application/vnd.openxmlformats-officedocument.drawingml.chart+xml"/>
  <Override PartName="/xl/drawings/drawing16.xml" ContentType="application/vnd.openxmlformats-officedocument.drawingml.chartshapes+xml"/>
  <Override PartName="/xl/charts/chart15.xml" ContentType="application/vnd.openxmlformats-officedocument.drawingml.chart+xml"/>
  <Override PartName="/xl/drawings/drawing17.xml" ContentType="application/vnd.openxmlformats-officedocument.drawingml.chartshapes+xml"/>
  <Override PartName="/xl/charts/chart16.xml" ContentType="application/vnd.openxmlformats-officedocument.drawingml.chart+xml"/>
  <Override PartName="/xl/drawings/drawing18.xml" ContentType="application/vnd.openxmlformats-officedocument.drawingml.chartshapes+xml"/>
  <Override PartName="/xl/charts/chart17.xml" ContentType="application/vnd.openxmlformats-officedocument.drawingml.chart+xml"/>
  <Override PartName="/xl/drawings/drawing19.xml" ContentType="application/vnd.openxmlformats-officedocument.drawingml.chartshapes+xml"/>
  <Override PartName="/xl/charts/chart18.xml" ContentType="application/vnd.openxmlformats-officedocument.drawingml.chart+xml"/>
  <Override PartName="/xl/drawings/drawing20.xml" ContentType="application/vnd.openxmlformats-officedocument.drawingml.chartshapes+xml"/>
  <Override PartName="/xl/charts/chart19.xml" ContentType="application/vnd.openxmlformats-officedocument.drawingml.chart+xml"/>
  <Override PartName="/xl/drawings/drawing21.xml" ContentType="application/vnd.openxmlformats-officedocument.drawingml.chartshapes+xml"/>
  <Override PartName="/xl/charts/chart20.xml" ContentType="application/vnd.openxmlformats-officedocument.drawingml.chart+xml"/>
  <Override PartName="/xl/drawings/drawing2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371\Nano\JRP-PRT-SRT\01_Call Environnement 2016\JRP_AEROMET\Article\Atmosphere\Soumission\"/>
    </mc:Choice>
  </mc:AlternateContent>
  <bookViews>
    <workbookView xWindow="480" yWindow="225" windowWidth="9555" windowHeight="4815" tabRatio="782" activeTab="3"/>
  </bookViews>
  <sheets>
    <sheet name="masse deposees" sheetId="22" r:id="rId1"/>
    <sheet name="RESULTATS" sheetId="26" r:id="rId2"/>
    <sheet name="Estimation Incertitude" sheetId="28" r:id="rId3"/>
    <sheet name="GRAPHIQUE" sheetId="29" r:id="rId4"/>
    <sheet name="GRAPH_sur Filtre_ds Matériau" sheetId="30" r:id="rId5"/>
    <sheet name="Feuil1" sheetId="31" r:id="rId6"/>
  </sheets>
  <calcPr calcId="162913"/>
</workbook>
</file>

<file path=xl/calcChain.xml><?xml version="1.0" encoding="utf-8"?>
<calcChain xmlns="http://schemas.openxmlformats.org/spreadsheetml/2006/main">
  <c r="S38" i="26" l="1"/>
  <c r="U47" i="22" l="1"/>
  <c r="U48" i="22" s="1"/>
  <c r="U46" i="22"/>
  <c r="S47" i="22"/>
  <c r="S48" i="22" s="1"/>
  <c r="S46" i="22"/>
  <c r="Q47" i="22"/>
  <c r="Q48" i="22" s="1"/>
  <c r="Q46" i="22"/>
  <c r="M48" i="22"/>
  <c r="M47" i="22"/>
  <c r="M46" i="22"/>
  <c r="N53" i="31" l="1"/>
  <c r="L53" i="31"/>
  <c r="J53" i="31"/>
  <c r="H53" i="31"/>
  <c r="F53" i="31"/>
  <c r="D53" i="31"/>
  <c r="L27" i="31"/>
  <c r="J27" i="31"/>
  <c r="H27" i="31"/>
  <c r="F27" i="31"/>
  <c r="N52" i="31"/>
  <c r="L52" i="31"/>
  <c r="J52" i="31"/>
  <c r="H52" i="31"/>
  <c r="F52" i="31"/>
  <c r="D52" i="31"/>
  <c r="L26" i="31"/>
  <c r="J26" i="31"/>
  <c r="H26" i="31"/>
  <c r="F26" i="31"/>
  <c r="N51" i="31"/>
  <c r="L51" i="31"/>
  <c r="J51" i="31"/>
  <c r="H51" i="31"/>
  <c r="F51" i="31"/>
  <c r="D51" i="31"/>
  <c r="L25" i="31"/>
  <c r="J25" i="31"/>
  <c r="H25" i="31"/>
  <c r="F25" i="31"/>
  <c r="N50" i="31"/>
  <c r="L50" i="31"/>
  <c r="J50" i="31"/>
  <c r="H50" i="31"/>
  <c r="F50" i="31"/>
  <c r="D50" i="31"/>
  <c r="L24" i="31"/>
  <c r="J24" i="31"/>
  <c r="H24" i="31"/>
  <c r="F24" i="31"/>
  <c r="N49" i="31"/>
  <c r="L49" i="31"/>
  <c r="J49" i="31"/>
  <c r="H49" i="31"/>
  <c r="F49" i="31"/>
  <c r="D49" i="31"/>
  <c r="L23" i="31"/>
  <c r="J23" i="31"/>
  <c r="H23" i="31"/>
  <c r="F23" i="31"/>
  <c r="N48" i="31"/>
  <c r="L48" i="31"/>
  <c r="J48" i="31"/>
  <c r="H48" i="31"/>
  <c r="F48" i="31"/>
  <c r="D48" i="31"/>
  <c r="L22" i="31"/>
  <c r="J22" i="31"/>
  <c r="H22" i="31"/>
  <c r="F22" i="31"/>
  <c r="N47" i="31"/>
  <c r="L47" i="31"/>
  <c r="J47" i="31"/>
  <c r="H47" i="31"/>
  <c r="F47" i="31"/>
  <c r="D47" i="31"/>
  <c r="L21" i="31"/>
  <c r="J21" i="31"/>
  <c r="H21" i="31"/>
  <c r="F21" i="31"/>
  <c r="N46" i="31"/>
  <c r="L46" i="31"/>
  <c r="J46" i="31"/>
  <c r="H46" i="31"/>
  <c r="F46" i="31"/>
  <c r="D46" i="31"/>
  <c r="L20" i="31"/>
  <c r="J20" i="31"/>
  <c r="H20" i="31"/>
  <c r="F20" i="31"/>
  <c r="N45" i="31"/>
  <c r="L45" i="31"/>
  <c r="J45" i="31"/>
  <c r="H45" i="31"/>
  <c r="F45" i="31"/>
  <c r="D45" i="31"/>
  <c r="L19" i="31"/>
  <c r="J19" i="31"/>
  <c r="H19" i="31"/>
  <c r="F19" i="31"/>
  <c r="N44" i="31"/>
  <c r="L44" i="31"/>
  <c r="J44" i="31"/>
  <c r="H44" i="31"/>
  <c r="F44" i="31"/>
  <c r="D44" i="31"/>
  <c r="L18" i="31"/>
  <c r="J18" i="31"/>
  <c r="H18" i="31"/>
  <c r="F18" i="31"/>
  <c r="N43" i="31"/>
  <c r="L43" i="31"/>
  <c r="J43" i="31"/>
  <c r="H43" i="31"/>
  <c r="F43" i="31"/>
  <c r="D43" i="31"/>
  <c r="L17" i="31"/>
  <c r="J17" i="31"/>
  <c r="H17" i="31"/>
  <c r="F17" i="31"/>
  <c r="N42" i="31"/>
  <c r="L42" i="31"/>
  <c r="J42" i="31"/>
  <c r="H42" i="31"/>
  <c r="F42" i="31"/>
  <c r="D42" i="31"/>
  <c r="L16" i="31"/>
  <c r="J16" i="31"/>
  <c r="H16" i="31"/>
  <c r="F16" i="31"/>
  <c r="N41" i="31"/>
  <c r="L41" i="31"/>
  <c r="J41" i="31"/>
  <c r="H41" i="31"/>
  <c r="F41" i="31"/>
  <c r="D41" i="31"/>
  <c r="L15" i="31"/>
  <c r="J15" i="31"/>
  <c r="H15" i="31"/>
  <c r="F15" i="31"/>
  <c r="N40" i="31"/>
  <c r="L40" i="31"/>
  <c r="J40" i="31"/>
  <c r="H40" i="31"/>
  <c r="F40" i="31"/>
  <c r="D40" i="31"/>
  <c r="L14" i="31"/>
  <c r="J14" i="31"/>
  <c r="H14" i="31"/>
  <c r="F14" i="31"/>
  <c r="D14" i="31"/>
  <c r="N39" i="31"/>
  <c r="L39" i="31"/>
  <c r="J39" i="31"/>
  <c r="H39" i="31"/>
  <c r="F39" i="31"/>
  <c r="D39" i="31"/>
  <c r="L13" i="31"/>
  <c r="J13" i="31"/>
  <c r="H13" i="31"/>
  <c r="F13" i="31"/>
  <c r="D13" i="31"/>
  <c r="N38" i="31"/>
  <c r="L38" i="31"/>
  <c r="J38" i="31"/>
  <c r="H38" i="31"/>
  <c r="F38" i="31"/>
  <c r="D38" i="31"/>
  <c r="L12" i="31"/>
  <c r="J12" i="31"/>
  <c r="H12" i="31"/>
  <c r="F12" i="31"/>
  <c r="D12" i="31"/>
  <c r="N37" i="31"/>
  <c r="L37" i="31"/>
  <c r="J37" i="31"/>
  <c r="H37" i="31"/>
  <c r="F37" i="31"/>
  <c r="D37" i="31"/>
  <c r="L11" i="31"/>
  <c r="J11" i="31"/>
  <c r="H11" i="31"/>
  <c r="F11" i="31"/>
  <c r="D11" i="31"/>
  <c r="N36" i="31"/>
  <c r="L36" i="31"/>
  <c r="J36" i="31"/>
  <c r="H36" i="31"/>
  <c r="F36" i="31"/>
  <c r="D36" i="31"/>
  <c r="L10" i="31"/>
  <c r="J10" i="31"/>
  <c r="H10" i="31"/>
  <c r="F10" i="31"/>
  <c r="D10" i="31"/>
  <c r="N35" i="31"/>
  <c r="L35" i="31"/>
  <c r="J35" i="31"/>
  <c r="H35" i="31"/>
  <c r="F35" i="31"/>
  <c r="D35" i="31"/>
  <c r="L9" i="31"/>
  <c r="J9" i="31"/>
  <c r="H9" i="31"/>
  <c r="F9" i="31"/>
  <c r="D9" i="31"/>
  <c r="X16" i="29" l="1"/>
  <c r="X17" i="29"/>
  <c r="X18" i="29"/>
  <c r="X19" i="29"/>
  <c r="X20" i="29"/>
  <c r="X21" i="29"/>
  <c r="X22" i="29"/>
  <c r="X23" i="29"/>
  <c r="X24" i="29"/>
  <c r="X25" i="29"/>
  <c r="X26" i="29"/>
  <c r="X27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T16" i="29"/>
  <c r="T17" i="29"/>
  <c r="T18" i="29"/>
  <c r="T19" i="29"/>
  <c r="T20" i="29"/>
  <c r="T21" i="29"/>
  <c r="T22" i="29"/>
  <c r="T23" i="29"/>
  <c r="T24" i="29"/>
  <c r="T25" i="29"/>
  <c r="T26" i="29"/>
  <c r="T27" i="29"/>
  <c r="R16" i="29"/>
  <c r="R17" i="29"/>
  <c r="R18" i="29"/>
  <c r="R19" i="29"/>
  <c r="R20" i="29"/>
  <c r="R21" i="29"/>
  <c r="R22" i="29"/>
  <c r="R23" i="29"/>
  <c r="R24" i="29"/>
  <c r="R25" i="29"/>
  <c r="R26" i="29"/>
  <c r="R27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X15" i="29"/>
  <c r="V15" i="29"/>
  <c r="T15" i="29"/>
  <c r="R15" i="29"/>
  <c r="P15" i="29"/>
  <c r="N15" i="29"/>
  <c r="L15" i="29"/>
  <c r="X10" i="29"/>
  <c r="X11" i="29"/>
  <c r="X12" i="29"/>
  <c r="X13" i="29"/>
  <c r="X14" i="29"/>
  <c r="X9" i="29"/>
  <c r="V10" i="29"/>
  <c r="V11" i="29"/>
  <c r="V12" i="29"/>
  <c r="V13" i="29"/>
  <c r="V14" i="29"/>
  <c r="V9" i="29"/>
  <c r="T10" i="29"/>
  <c r="T11" i="29"/>
  <c r="T12" i="29"/>
  <c r="T13" i="29"/>
  <c r="T14" i="29"/>
  <c r="T9" i="29"/>
  <c r="R10" i="29"/>
  <c r="R11" i="29"/>
  <c r="R12" i="29"/>
  <c r="R13" i="29"/>
  <c r="R14" i="29"/>
  <c r="R9" i="29"/>
  <c r="P10" i="29"/>
  <c r="P11" i="29"/>
  <c r="P12" i="29"/>
  <c r="P13" i="29"/>
  <c r="P14" i="29"/>
  <c r="P9" i="29"/>
  <c r="N10" i="29"/>
  <c r="N11" i="29"/>
  <c r="N12" i="29"/>
  <c r="N13" i="29"/>
  <c r="N14" i="29"/>
  <c r="N9" i="29"/>
  <c r="L10" i="29"/>
  <c r="L11" i="29"/>
  <c r="L12" i="29"/>
  <c r="L13" i="29"/>
  <c r="L14" i="29"/>
  <c r="L9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15" i="29"/>
  <c r="J10" i="29"/>
  <c r="J11" i="29"/>
  <c r="J12" i="29"/>
  <c r="J13" i="29"/>
  <c r="J14" i="29"/>
  <c r="J9" i="29"/>
  <c r="H22" i="29"/>
  <c r="H23" i="29"/>
  <c r="H24" i="29"/>
  <c r="H25" i="29"/>
  <c r="H26" i="29"/>
  <c r="H27" i="29"/>
  <c r="H16" i="29"/>
  <c r="H17" i="29"/>
  <c r="H18" i="29"/>
  <c r="H19" i="29"/>
  <c r="H20" i="29"/>
  <c r="H21" i="29"/>
  <c r="H15" i="29"/>
  <c r="H10" i="29"/>
  <c r="H11" i="29"/>
  <c r="H12" i="29"/>
  <c r="H13" i="29"/>
  <c r="H14" i="29"/>
  <c r="H9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15" i="29"/>
  <c r="F10" i="29"/>
  <c r="F11" i="29"/>
  <c r="F12" i="29"/>
  <c r="F13" i="29"/>
  <c r="F14" i="29"/>
  <c r="F9" i="29"/>
  <c r="D10" i="29"/>
  <c r="D11" i="29"/>
  <c r="D12" i="29"/>
  <c r="D13" i="29"/>
  <c r="D14" i="29"/>
  <c r="D9" i="29"/>
  <c r="AA40" i="26"/>
  <c r="Z40" i="26"/>
  <c r="V41" i="26"/>
  <c r="V42" i="26"/>
  <c r="V40" i="26"/>
  <c r="U41" i="26"/>
  <c r="U42" i="26" s="1"/>
  <c r="R41" i="26"/>
  <c r="R42" i="26" s="1"/>
  <c r="AB41" i="26"/>
  <c r="X40" i="26"/>
  <c r="W41" i="26"/>
  <c r="T41" i="26"/>
  <c r="T42" i="26" s="1"/>
  <c r="S40" i="26"/>
  <c r="AA39" i="26"/>
  <c r="Y38" i="26"/>
  <c r="AA37" i="26"/>
  <c r="Z36" i="26"/>
  <c r="Y35" i="26"/>
  <c r="T34" i="26"/>
  <c r="AA34" i="26"/>
  <c r="AB33" i="26"/>
  <c r="AA33" i="26"/>
  <c r="Z33" i="26"/>
  <c r="Y33" i="26"/>
  <c r="X33" i="26"/>
  <c r="W33" i="26"/>
  <c r="V33" i="26"/>
  <c r="U33" i="26"/>
  <c r="T33" i="26"/>
  <c r="S33" i="26"/>
  <c r="AB32" i="26"/>
  <c r="AA32" i="26"/>
  <c r="Z32" i="26"/>
  <c r="Y32" i="26"/>
  <c r="X32" i="26"/>
  <c r="W32" i="26"/>
  <c r="V32" i="26"/>
  <c r="U32" i="26"/>
  <c r="T32" i="26"/>
  <c r="S32" i="26"/>
  <c r="AB31" i="26"/>
  <c r="AA31" i="26"/>
  <c r="Z31" i="26"/>
  <c r="Y31" i="26"/>
  <c r="X31" i="26"/>
  <c r="W31" i="26"/>
  <c r="V31" i="26"/>
  <c r="U31" i="26"/>
  <c r="T31" i="26"/>
  <c r="S31" i="26"/>
  <c r="AB30" i="26"/>
  <c r="AA30" i="26"/>
  <c r="Z30" i="26"/>
  <c r="Y30" i="26"/>
  <c r="X30" i="26"/>
  <c r="W30" i="26"/>
  <c r="V30" i="26"/>
  <c r="U30" i="26"/>
  <c r="T30" i="26"/>
  <c r="S30" i="26"/>
  <c r="AB29" i="26"/>
  <c r="AA29" i="26"/>
  <c r="Z29" i="26"/>
  <c r="Y29" i="26"/>
  <c r="X29" i="26"/>
  <c r="W29" i="26"/>
  <c r="V29" i="26"/>
  <c r="U29" i="26"/>
  <c r="T29" i="26"/>
  <c r="S29" i="26"/>
  <c r="AB28" i="26"/>
  <c r="AA28" i="26"/>
  <c r="Z28" i="26"/>
  <c r="Y28" i="26"/>
  <c r="X28" i="26"/>
  <c r="W28" i="26"/>
  <c r="V28" i="26"/>
  <c r="U28" i="26"/>
  <c r="T28" i="26"/>
  <c r="S28" i="26"/>
  <c r="AB27" i="26"/>
  <c r="AA27" i="26"/>
  <c r="Z27" i="26"/>
  <c r="Y27" i="26"/>
  <c r="X27" i="26"/>
  <c r="W27" i="26"/>
  <c r="V27" i="26"/>
  <c r="U27" i="26"/>
  <c r="T27" i="26"/>
  <c r="S27" i="26"/>
  <c r="AB26" i="26"/>
  <c r="AB25" i="26"/>
  <c r="AB24" i="26"/>
  <c r="AB23" i="26"/>
  <c r="AB22" i="26"/>
  <c r="AA21" i="26"/>
  <c r="F13" i="22"/>
  <c r="B12" i="22"/>
  <c r="R21" i="26"/>
  <c r="V21" i="26"/>
  <c r="Z21" i="26"/>
  <c r="R22" i="26"/>
  <c r="W22" i="26"/>
  <c r="AA22" i="26"/>
  <c r="S23" i="26"/>
  <c r="W23" i="26"/>
  <c r="AA23" i="26"/>
  <c r="S24" i="26"/>
  <c r="W24" i="26"/>
  <c r="AA24" i="26"/>
  <c r="S25" i="26"/>
  <c r="W25" i="26"/>
  <c r="AA25" i="26"/>
  <c r="S26" i="26"/>
  <c r="W26" i="26"/>
  <c r="AA26" i="26"/>
  <c r="V34" i="26"/>
  <c r="Z34" i="26"/>
  <c r="T35" i="26"/>
  <c r="X35" i="26"/>
  <c r="AB35" i="26"/>
  <c r="U36" i="26"/>
  <c r="Y36" i="26"/>
  <c r="V37" i="26"/>
  <c r="Z37" i="26"/>
  <c r="X38" i="26"/>
  <c r="V39" i="26"/>
  <c r="Z39" i="26"/>
  <c r="AB34" i="26"/>
  <c r="U21" i="26"/>
  <c r="Y21" i="26"/>
  <c r="V22" i="26"/>
  <c r="Z22" i="26"/>
  <c r="R23" i="26"/>
  <c r="V23" i="26"/>
  <c r="Z23" i="26"/>
  <c r="R24" i="26"/>
  <c r="V24" i="26"/>
  <c r="Z24" i="26"/>
  <c r="R25" i="26"/>
  <c r="V25" i="26"/>
  <c r="Z25" i="26"/>
  <c r="R26" i="26"/>
  <c r="V26" i="26"/>
  <c r="Z26" i="26"/>
  <c r="U34" i="26"/>
  <c r="Y34" i="26"/>
  <c r="S35" i="26"/>
  <c r="W35" i="26"/>
  <c r="AA35" i="26"/>
  <c r="T36" i="26"/>
  <c r="X36" i="26"/>
  <c r="AB36" i="26"/>
  <c r="U37" i="26"/>
  <c r="Y37" i="26"/>
  <c r="W38" i="26"/>
  <c r="AB38" i="26"/>
  <c r="U39" i="26"/>
  <c r="Y39" i="26"/>
  <c r="U22" i="26"/>
  <c r="T21" i="26"/>
  <c r="X21" i="26"/>
  <c r="AB21" i="26"/>
  <c r="T22" i="26"/>
  <c r="Y22" i="26"/>
  <c r="U23" i="26"/>
  <c r="Y23" i="26"/>
  <c r="Y41" i="26"/>
  <c r="U24" i="26"/>
  <c r="Y24" i="26"/>
  <c r="U25" i="26"/>
  <c r="Y25" i="26"/>
  <c r="U26" i="26"/>
  <c r="Y26" i="26"/>
  <c r="X34" i="26"/>
  <c r="V35" i="26"/>
  <c r="Z35" i="26"/>
  <c r="Z41" i="26"/>
  <c r="Z42" i="26" s="1"/>
  <c r="S36" i="26"/>
  <c r="W36" i="26"/>
  <c r="AA36" i="26"/>
  <c r="T37" i="26"/>
  <c r="X37" i="26"/>
  <c r="AB37" i="26"/>
  <c r="V38" i="26"/>
  <c r="AA38" i="26"/>
  <c r="T39" i="26"/>
  <c r="X39" i="26"/>
  <c r="AB39" i="26"/>
  <c r="S21" i="26"/>
  <c r="W21" i="26"/>
  <c r="S22" i="26"/>
  <c r="X22" i="26"/>
  <c r="T23" i="26"/>
  <c r="X23" i="26"/>
  <c r="T24" i="26"/>
  <c r="X24" i="26"/>
  <c r="T25" i="26"/>
  <c r="X25" i="26"/>
  <c r="T26" i="26"/>
  <c r="X26" i="26"/>
  <c r="S34" i="26"/>
  <c r="W34" i="26"/>
  <c r="U35" i="26"/>
  <c r="V36" i="26"/>
  <c r="S37" i="26"/>
  <c r="W37" i="26"/>
  <c r="T38" i="26"/>
  <c r="Z38" i="26"/>
  <c r="S39" i="26"/>
  <c r="W39" i="26"/>
  <c r="AB40" i="26"/>
  <c r="AB42" i="26" s="1"/>
  <c r="AA41" i="26"/>
  <c r="AA42" i="26" s="1"/>
  <c r="U38" i="26"/>
  <c r="U40" i="26"/>
  <c r="T40" i="26"/>
  <c r="W40" i="26"/>
  <c r="W42" i="26"/>
  <c r="S41" i="26"/>
  <c r="S42" i="26" s="1"/>
  <c r="Y40" i="26"/>
  <c r="Y42" i="26" s="1"/>
  <c r="R40" i="26"/>
  <c r="X41" i="26"/>
  <c r="X42" i="26" s="1"/>
  <c r="F12" i="22" l="1"/>
  <c r="D13" i="22"/>
  <c r="H19" i="22"/>
  <c r="D12" i="22"/>
  <c r="F14" i="22"/>
  <c r="H18" i="22"/>
  <c r="B13" i="22"/>
  <c r="B14" i="22" s="1"/>
  <c r="D14" i="22" l="1"/>
  <c r="H20" i="22"/>
</calcChain>
</file>

<file path=xl/comments1.xml><?xml version="1.0" encoding="utf-8"?>
<comments xmlns="http://schemas.openxmlformats.org/spreadsheetml/2006/main">
  <authors>
    <author>Sharon Goddard</author>
  </authors>
  <commentList>
    <comment ref="A13" authorId="0" shapeId="0">
      <text>
        <r>
          <rPr>
            <b/>
            <sz val="10"/>
            <color indexed="81"/>
            <rFont val="Tahoma"/>
            <family val="2"/>
          </rPr>
          <t>Sharon Goddard:</t>
        </r>
        <r>
          <rPr>
            <sz val="10"/>
            <color indexed="81"/>
            <rFont val="Tahoma"/>
            <family val="2"/>
          </rPr>
          <t xml:space="preserve">
Blank subtracted</t>
        </r>
      </text>
    </comment>
  </commentList>
</comments>
</file>

<file path=xl/sharedStrings.xml><?xml version="1.0" encoding="utf-8"?>
<sst xmlns="http://schemas.openxmlformats.org/spreadsheetml/2006/main" count="492" uniqueCount="101">
  <si>
    <t>%RSD</t>
  </si>
  <si>
    <t>F2</t>
  </si>
  <si>
    <t>F3</t>
  </si>
  <si>
    <t>F4</t>
  </si>
  <si>
    <t>F5</t>
  </si>
  <si>
    <t>F6</t>
  </si>
  <si>
    <t>F7</t>
  </si>
  <si>
    <t>F9</t>
  </si>
  <si>
    <t>F10</t>
  </si>
  <si>
    <t>F11</t>
  </si>
  <si>
    <t>F12</t>
  </si>
  <si>
    <t>F13</t>
  </si>
  <si>
    <t>F14</t>
  </si>
  <si>
    <t>Cr</t>
  </si>
  <si>
    <t>Mn</t>
  </si>
  <si>
    <t>Fe</t>
  </si>
  <si>
    <t>Co</t>
  </si>
  <si>
    <t>Ni</t>
  </si>
  <si>
    <t>Cu</t>
  </si>
  <si>
    <t>Zn</t>
  </si>
  <si>
    <t>Cd</t>
  </si>
  <si>
    <t>Pb</t>
  </si>
  <si>
    <t>As</t>
  </si>
  <si>
    <t>m déposée mg</t>
  </si>
  <si>
    <t>V</t>
  </si>
  <si>
    <t>F17</t>
  </si>
  <si>
    <t>F28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</si>
  <si>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</si>
  <si>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</si>
  <si>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</si>
  <si>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</si>
  <si>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</si>
  <si>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</si>
  <si>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</si>
  <si>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</si>
  <si>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</si>
  <si>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F1</t>
  </si>
  <si>
    <t>F27</t>
  </si>
  <si>
    <t>F29</t>
  </si>
  <si>
    <t>F30</t>
  </si>
  <si>
    <t>F31</t>
  </si>
  <si>
    <t>F32</t>
  </si>
  <si>
    <t>%</t>
  </si>
  <si>
    <t>F15</t>
  </si>
  <si>
    <t>F16</t>
  </si>
  <si>
    <t>NPL</t>
  </si>
  <si>
    <t>LNE</t>
  </si>
  <si>
    <t>NTUA</t>
  </si>
  <si>
    <t>F8</t>
  </si>
  <si>
    <t>BAM</t>
  </si>
  <si>
    <t>filter</t>
  </si>
  <si>
    <t>mg deposited</t>
  </si>
  <si>
    <t>Blk1</t>
  </si>
  <si>
    <t>Blk2</t>
  </si>
  <si>
    <t>average mg deposited</t>
  </si>
  <si>
    <t>std</t>
  </si>
  <si>
    <t>Blk1_HNO3</t>
  </si>
  <si>
    <t>Blk2_HNO3</t>
  </si>
  <si>
    <t>Blk1_HF</t>
  </si>
  <si>
    <t>Blk_HNO3</t>
  </si>
  <si>
    <r>
      <t xml:space="preserve">analysé </t>
    </r>
    <r>
      <rPr>
        <b/>
        <sz val="14"/>
        <color indexed="8"/>
        <rFont val="Arial"/>
        <family val="2"/>
      </rPr>
      <t>NTUA</t>
    </r>
    <r>
      <rPr>
        <sz val="10"/>
        <color indexed="8"/>
        <rFont val="Arial"/>
        <family val="2"/>
      </rPr>
      <t xml:space="preserve"> digestion HNO3+H2O2</t>
    </r>
  </si>
  <si>
    <r>
      <t xml:space="preserve">analysé </t>
    </r>
    <r>
      <rPr>
        <b/>
        <sz val="14"/>
        <color indexed="8"/>
        <rFont val="Arial"/>
        <family val="2"/>
      </rPr>
      <t xml:space="preserve">NPL </t>
    </r>
    <r>
      <rPr>
        <sz val="10"/>
        <color indexed="8"/>
        <rFont val="Arial"/>
        <family val="2"/>
      </rPr>
      <t>digestion HNO3 +H2O2</t>
    </r>
  </si>
  <si>
    <r>
      <t xml:space="preserve">analysé </t>
    </r>
    <r>
      <rPr>
        <b/>
        <sz val="14"/>
        <color indexed="8"/>
        <rFont val="Arial"/>
        <family val="2"/>
      </rPr>
      <t>LNE</t>
    </r>
    <r>
      <rPr>
        <sz val="10"/>
        <color indexed="8"/>
        <rFont val="Arial"/>
        <family val="2"/>
      </rPr>
      <t xml:space="preserve"> digestion HNO3+HF+H2O2</t>
    </r>
  </si>
  <si>
    <r>
      <t xml:space="preserve">analysé </t>
    </r>
    <r>
      <rPr>
        <b/>
        <sz val="14"/>
        <color indexed="8"/>
        <rFont val="Arial"/>
        <family val="2"/>
      </rPr>
      <t xml:space="preserve">LNE </t>
    </r>
    <r>
      <rPr>
        <sz val="10"/>
        <color indexed="8"/>
        <rFont val="Arial"/>
        <family val="2"/>
      </rPr>
      <t>digestion HNO3+H2O2</t>
    </r>
  </si>
  <si>
    <t>Teneur exprimée en ng sur filtre</t>
  </si>
  <si>
    <t>Teneur exprimée en ng sur filtre blanc déduit</t>
  </si>
  <si>
    <t>u en % (k=2)</t>
  </si>
  <si>
    <t>Se</t>
  </si>
  <si>
    <t>STD en %</t>
  </si>
  <si>
    <t>tous les filtres</t>
  </si>
  <si>
    <t>u (V)</t>
  </si>
  <si>
    <t>u(Cr)</t>
  </si>
  <si>
    <t>u(Mn)</t>
  </si>
  <si>
    <t>u(Fe)</t>
  </si>
  <si>
    <t>u(Ni)</t>
  </si>
  <si>
    <t>u(Cu)</t>
  </si>
  <si>
    <t>u(Zn)</t>
  </si>
  <si>
    <t>u(Co)</t>
  </si>
  <si>
    <t>u(As)</t>
  </si>
  <si>
    <t>u(Cd)</t>
  </si>
  <si>
    <t>u(Pb)</t>
  </si>
  <si>
    <t>IMPORTANCE HOMOGENEITE MASSE DU MATERIAU DEPOSEE SUR FILTRE</t>
  </si>
  <si>
    <t>Content expressed in µg/g of deposited materials</t>
  </si>
  <si>
    <r>
      <t xml:space="preserve"> </t>
    </r>
    <r>
      <rPr>
        <b/>
        <sz val="14"/>
        <color indexed="8"/>
        <rFont val="Arial"/>
        <family val="2"/>
      </rPr>
      <t>NTUA</t>
    </r>
    <r>
      <rPr>
        <sz val="10"/>
        <color indexed="8"/>
        <rFont val="Arial"/>
        <family val="2"/>
      </rPr>
      <t xml:space="preserve"> digestion HNO3+H2O2</t>
    </r>
  </si>
  <si>
    <r>
      <t xml:space="preserve"> </t>
    </r>
    <r>
      <rPr>
        <b/>
        <sz val="14"/>
        <color indexed="8"/>
        <rFont val="Arial"/>
        <family val="2"/>
      </rPr>
      <t xml:space="preserve">NPL </t>
    </r>
    <r>
      <rPr>
        <sz val="10"/>
        <color indexed="8"/>
        <rFont val="Arial"/>
        <family val="2"/>
      </rPr>
      <t>digestion HNO3 +H2O2</t>
    </r>
  </si>
  <si>
    <r>
      <rPr>
        <b/>
        <sz val="14"/>
        <color indexed="8"/>
        <rFont val="Arial"/>
        <family val="2"/>
      </rPr>
      <t>LNE</t>
    </r>
    <r>
      <rPr>
        <sz val="10"/>
        <color indexed="8"/>
        <rFont val="Arial"/>
        <family val="2"/>
      </rPr>
      <t xml:space="preserve"> digestion HNO3+HF+H2O2</t>
    </r>
  </si>
  <si>
    <r>
      <rPr>
        <b/>
        <sz val="14"/>
        <color indexed="8"/>
        <rFont val="Arial"/>
        <family val="2"/>
      </rPr>
      <t xml:space="preserve">LNE </t>
    </r>
    <r>
      <rPr>
        <sz val="10"/>
        <color indexed="8"/>
        <rFont val="Arial"/>
        <family val="2"/>
      </rPr>
      <t>digestion HNO3+H2O2</t>
    </r>
  </si>
  <si>
    <t xml:space="preserve">Content expressed in µg/g of deposited materials </t>
  </si>
  <si>
    <r>
      <rPr>
        <b/>
        <sz val="14"/>
        <color indexed="8"/>
        <rFont val="Arial"/>
        <family val="2"/>
      </rPr>
      <t>NTUA</t>
    </r>
    <r>
      <rPr>
        <sz val="10"/>
        <color indexed="8"/>
        <rFont val="Arial"/>
        <family val="2"/>
      </rPr>
      <t xml:space="preserve"> digestion HNO3+H2O2</t>
    </r>
  </si>
  <si>
    <r>
      <rPr>
        <b/>
        <sz val="14"/>
        <color indexed="8"/>
        <rFont val="Arial"/>
        <family val="2"/>
      </rPr>
      <t xml:space="preserve">NPL </t>
    </r>
    <r>
      <rPr>
        <sz val="10"/>
        <color indexed="8"/>
        <rFont val="Arial"/>
        <family val="2"/>
      </rPr>
      <t>digestion HNO3 +H2O2</t>
    </r>
  </si>
  <si>
    <t xml:space="preserve">AVERAGE </t>
  </si>
  <si>
    <t>Standard Deviation</t>
  </si>
  <si>
    <t>Average (mg)</t>
  </si>
  <si>
    <t>Standard deviation</t>
  </si>
  <si>
    <t>PM10</t>
  </si>
  <si>
    <t>Filter mass</t>
  </si>
  <si>
    <t>N°</t>
  </si>
  <si>
    <t>PM2.5</t>
  </si>
  <si>
    <t>Relative standard deviation</t>
  </si>
  <si>
    <t>Average mass (mg)</t>
  </si>
  <si>
    <t>Standard deviation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</si>
</sst>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72"/>
      <name val="Arial"/>
      <family val="2"/>
      <charset val="161"/>
    </font>
    <font>
      <sz val="10"/>
      <name val="Arial"/>
      <family val="2"/>
      <charset val="16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8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i/>
      <sz val="18"/>
      <name val="Arial"/>
      <family val="2"/>
    </font>
    <font>
      <i/>
      <sz val="12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Palatino Linotype"/>
      <family val="1"/>
    </font>
    <font>
      <sz val="12"/>
      <color theme="1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4">
    <xf numFmtId="0" fontId="0" fillId="0" borderId="0" xfId="0"/>
    <xf numFmtId="0" fontId="10" fillId="0" borderId="0" xfId="0" applyFont="1"/>
    <xf numFmtId="1" fontId="10" fillId="0" borderId="0" xfId="0" applyNumberFormat="1" applyFont="1"/>
    <xf numFmtId="0" fontId="10" fillId="0" borderId="1" xfId="0" applyFont="1" applyBorder="1"/>
    <xf numFmtId="1" fontId="10" fillId="0" borderId="1" xfId="0" applyNumberFormat="1" applyFont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/>
    <xf numFmtId="1" fontId="10" fillId="0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9" fontId="10" fillId="2" borderId="1" xfId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9" fontId="10" fillId="0" borderId="0" xfId="1" applyFont="1" applyFill="1" applyBorder="1" applyAlignment="1">
      <alignment horizontal="center"/>
    </xf>
    <xf numFmtId="0" fontId="12" fillId="0" borderId="0" xfId="0" applyFont="1"/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3" fillId="0" borderId="1" xfId="0" applyFont="1" applyBorder="1"/>
    <xf numFmtId="2" fontId="13" fillId="0" borderId="1" xfId="0" applyNumberFormat="1" applyFont="1" applyBorder="1"/>
    <xf numFmtId="0" fontId="14" fillId="4" borderId="1" xfId="0" applyFont="1" applyFill="1" applyBorder="1"/>
    <xf numFmtId="2" fontId="14" fillId="4" borderId="1" xfId="0" applyNumberFormat="1" applyFont="1" applyFill="1" applyBorder="1"/>
    <xf numFmtId="9" fontId="14" fillId="4" borderId="1" xfId="1" applyFont="1" applyFill="1" applyBorder="1"/>
    <xf numFmtId="0" fontId="11" fillId="3" borderId="2" xfId="0" applyFont="1" applyFill="1" applyBorder="1"/>
    <xf numFmtId="0" fontId="10" fillId="0" borderId="3" xfId="0" applyFont="1" applyFill="1" applyBorder="1"/>
    <xf numFmtId="0" fontId="10" fillId="3" borderId="3" xfId="0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/>
    </xf>
    <xf numFmtId="0" fontId="10" fillId="0" borderId="4" xfId="0" applyFont="1" applyFill="1" applyBorder="1"/>
    <xf numFmtId="0" fontId="10" fillId="3" borderId="4" xfId="0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0" fontId="10" fillId="0" borderId="3" xfId="0" applyFont="1" applyBorder="1"/>
    <xf numFmtId="1" fontId="10" fillId="0" borderId="3" xfId="0" applyNumberFormat="1" applyFont="1" applyBorder="1" applyAlignment="1">
      <alignment horizontal="center"/>
    </xf>
    <xf numFmtId="0" fontId="10" fillId="0" borderId="4" xfId="0" applyFont="1" applyBorder="1"/>
    <xf numFmtId="1" fontId="10" fillId="0" borderId="4" xfId="0" applyNumberFormat="1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9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2" fillId="0" borderId="0" xfId="4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64" fontId="10" fillId="0" borderId="4" xfId="0" applyNumberFormat="1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5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/>
    </xf>
    <xf numFmtId="1" fontId="13" fillId="0" borderId="1" xfId="1" applyNumberFormat="1" applyFont="1" applyBorder="1" applyAlignment="1">
      <alignment horizontal="center"/>
    </xf>
    <xf numFmtId="0" fontId="10" fillId="0" borderId="1" xfId="1" applyNumberFormat="1" applyFont="1" applyBorder="1" applyAlignment="1">
      <alignment horizontal="center"/>
    </xf>
    <xf numFmtId="0" fontId="13" fillId="0" borderId="1" xfId="1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0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/>
    </xf>
    <xf numFmtId="0" fontId="16" fillId="0" borderId="0" xfId="0" applyFont="1"/>
    <xf numFmtId="0" fontId="14" fillId="5" borderId="1" xfId="0" applyFont="1" applyFill="1" applyBorder="1" applyAlignment="1">
      <alignment horizontal="center"/>
    </xf>
    <xf numFmtId="1" fontId="13" fillId="5" borderId="1" xfId="1" applyNumberFormat="1" applyFont="1" applyFill="1" applyBorder="1" applyAlignment="1">
      <alignment horizontal="center"/>
    </xf>
    <xf numFmtId="0" fontId="0" fillId="5" borderId="0" xfId="0" applyFill="1"/>
    <xf numFmtId="0" fontId="13" fillId="5" borderId="0" xfId="0" applyFont="1" applyFill="1"/>
    <xf numFmtId="0" fontId="13" fillId="5" borderId="1" xfId="1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7" fillId="0" borderId="0" xfId="0" applyFont="1"/>
    <xf numFmtId="1" fontId="18" fillId="0" borderId="3" xfId="0" applyNumberFormat="1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10" fillId="0" borderId="33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1" fontId="10" fillId="2" borderId="33" xfId="0" applyNumberFormat="1" applyFont="1" applyFill="1" applyBorder="1" applyAlignment="1">
      <alignment horizontal="center"/>
    </xf>
    <xf numFmtId="1" fontId="10" fillId="2" borderId="10" xfId="0" applyNumberFormat="1" applyFont="1" applyFill="1" applyBorder="1" applyAlignment="1">
      <alignment horizontal="center"/>
    </xf>
    <xf numFmtId="9" fontId="10" fillId="2" borderId="10" xfId="1" applyFont="1" applyFill="1" applyBorder="1" applyAlignment="1">
      <alignment horizontal="center"/>
    </xf>
    <xf numFmtId="0" fontId="10" fillId="0" borderId="32" xfId="0" applyFont="1" applyBorder="1"/>
    <xf numFmtId="0" fontId="10" fillId="0" borderId="34" xfId="0" applyFont="1" applyBorder="1"/>
    <xf numFmtId="0" fontId="10" fillId="0" borderId="35" xfId="0" applyFont="1" applyBorder="1"/>
    <xf numFmtId="0" fontId="10" fillId="0" borderId="32" xfId="0" applyFont="1" applyFill="1" applyBorder="1"/>
    <xf numFmtId="0" fontId="10" fillId="0" borderId="34" xfId="0" applyFont="1" applyFill="1" applyBorder="1"/>
    <xf numFmtId="0" fontId="10" fillId="0" borderId="35" xfId="0" applyFont="1" applyFill="1" applyBorder="1"/>
    <xf numFmtId="0" fontId="10" fillId="2" borderId="31" xfId="0" applyFont="1" applyFill="1" applyBorder="1"/>
    <xf numFmtId="0" fontId="10" fillId="2" borderId="6" xfId="0" applyFont="1" applyFill="1" applyBorder="1"/>
    <xf numFmtId="0" fontId="11" fillId="3" borderId="4" xfId="0" applyFont="1" applyFill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19" fillId="0" borderId="0" xfId="0" applyFont="1"/>
    <xf numFmtId="0" fontId="20" fillId="0" borderId="0" xfId="0" applyFont="1"/>
    <xf numFmtId="10" fontId="19" fillId="0" borderId="0" xfId="0" applyNumberFormat="1" applyFont="1"/>
    <xf numFmtId="2" fontId="19" fillId="0" borderId="0" xfId="0" applyNumberFormat="1" applyFont="1"/>
    <xf numFmtId="2" fontId="0" fillId="0" borderId="0" xfId="0" applyNumberForma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</cellXfs>
  <cellStyles count="10">
    <cellStyle name="Normal" xfId="0" builtinId="0"/>
    <cellStyle name="Pourcentage" xfId="1" builtinId="5"/>
    <cellStyle name="Κανονικό 11" xfId="2"/>
    <cellStyle name="Κανονικό 2 2" xfId="3"/>
    <cellStyle name="Κανονικό 3" xfId="4"/>
    <cellStyle name="Κανονικό 5" xfId="5"/>
    <cellStyle name="Κανονικό 6" xfId="6"/>
    <cellStyle name="Κανονικό 7" xfId="7"/>
    <cellStyle name="Κανονικό 8" xfId="8"/>
    <cellStyle name="Κανονικό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</a:t>
            </a:r>
          </a:p>
        </c:rich>
      </c:tx>
      <c:layout>
        <c:manualLayout>
          <c:xMode val="edge"/>
          <c:yMode val="edge"/>
          <c:x val="0.4748164742033008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29414680081281"/>
          <c:y val="8.4879861111111107E-2"/>
          <c:w val="0.8409085592506319"/>
          <c:h val="0.73392465277777774"/>
        </c:manualLayout>
      </c:layout>
      <c:lineChart>
        <c:grouping val="standard"/>
        <c:varyColors val="0"/>
        <c:ser>
          <c:idx val="0"/>
          <c:order val="0"/>
          <c:tx>
            <c:v>CHROME</c:v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99B1-4C4A-A382-C3589E70DD3A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9B1-4C4A-A382-C3589E70DD3A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9B1-4C4A-A382-C3589E70DD3A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99B1-4C4A-A382-C3589E70DD3A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99B1-4C4A-A382-C3589E70DD3A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99B1-4C4A-A382-C3589E70DD3A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9B1-4C4A-A382-C3589E70DD3A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9B1-4C4A-A382-C3589E70DD3A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99B1-4C4A-A382-C3589E70DD3A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99B1-4C4A-A382-C3589E70DD3A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99B1-4C4A-A382-C3589E70DD3A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99B1-4C4A-A382-C3589E70DD3A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99B1-4C4A-A382-C3589E70DD3A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99B1-4C4A-A382-C3589E70DD3A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99B1-4C4A-A382-C3589E70DD3A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99B1-4C4A-A382-C3589E70DD3A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99B1-4C4A-A382-C3589E70DD3A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99B1-4C4A-A382-C3589E70DD3A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99B1-4C4A-A382-C3589E70DD3A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99B1-4C4A-A382-C3589E70DD3A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99B1-4C4A-A382-C3589E70DD3A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99B1-4C4A-A382-C3589E70DD3A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99B1-4C4A-A382-C3589E70DD3A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99B1-4C4A-A382-C3589E70DD3A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99B1-4C4A-A382-C3589E70DD3A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GRAPHIQUE!$F$3:$F$27</c:f>
                <c:numCache>
                  <c:formatCode>General</c:formatCode>
                  <c:ptCount val="25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  <c:pt idx="6">
                    <c:v>28.439648547616702</c:v>
                  </c:pt>
                  <c:pt idx="7">
                    <c:v>34.768219914447236</c:v>
                  </c:pt>
                  <c:pt idx="8">
                    <c:v>27.883540863844683</c:v>
                  </c:pt>
                  <c:pt idx="9">
                    <c:v>29.548000252460266</c:v>
                  </c:pt>
                  <c:pt idx="10">
                    <c:v>23.221173576607129</c:v>
                  </c:pt>
                  <c:pt idx="11">
                    <c:v>27.856494135631909</c:v>
                  </c:pt>
                  <c:pt idx="12">
                    <c:v>31.08670438057753</c:v>
                  </c:pt>
                  <c:pt idx="13">
                    <c:v>30.689964934316489</c:v>
                  </c:pt>
                  <c:pt idx="14">
                    <c:v>29.0495707826542</c:v>
                  </c:pt>
                  <c:pt idx="15">
                    <c:v>29.883650339052057</c:v>
                  </c:pt>
                  <c:pt idx="16">
                    <c:v>31.445415483781577</c:v>
                  </c:pt>
                  <c:pt idx="17">
                    <c:v>31.570072278560509</c:v>
                  </c:pt>
                  <c:pt idx="18">
                    <c:v>35.638884004435823</c:v>
                  </c:pt>
                  <c:pt idx="19">
                    <c:v>31.8400132245153</c:v>
                  </c:pt>
                  <c:pt idx="20">
                    <c:v>33.141978642772933</c:v>
                  </c:pt>
                  <c:pt idx="21">
                    <c:v>32.894790939411145</c:v>
                  </c:pt>
                  <c:pt idx="22">
                    <c:v>33.849375689035149</c:v>
                  </c:pt>
                  <c:pt idx="23">
                    <c:v>32.89545310444543</c:v>
                  </c:pt>
                  <c:pt idx="24">
                    <c:v>43.541620065858773</c:v>
                  </c:pt>
                </c:numCache>
              </c:numRef>
            </c:plus>
            <c:minus>
              <c:numRef>
                <c:f>GRAPHIQUE!$F$3:$F$27</c:f>
                <c:numCache>
                  <c:formatCode>General</c:formatCode>
                  <c:ptCount val="25"/>
                  <c:pt idx="0">
                    <c:v>33.666100736963052</c:v>
                  </c:pt>
                  <c:pt idx="1">
                    <c:v>24.931650054342537</c:v>
                  </c:pt>
                  <c:pt idx="2">
                    <c:v>26.685040932300407</c:v>
                  </c:pt>
                  <c:pt idx="3">
                    <c:v>17.37729276130386</c:v>
                  </c:pt>
                  <c:pt idx="4">
                    <c:v>31.21894374079552</c:v>
                  </c:pt>
                  <c:pt idx="5">
                    <c:v>29.600241974610114</c:v>
                  </c:pt>
                  <c:pt idx="6">
                    <c:v>28.439648547616702</c:v>
                  </c:pt>
                  <c:pt idx="7">
                    <c:v>34.768219914447236</c:v>
                  </c:pt>
                  <c:pt idx="8">
                    <c:v>27.883540863844683</c:v>
                  </c:pt>
                  <c:pt idx="9">
                    <c:v>29.548000252460266</c:v>
                  </c:pt>
                  <c:pt idx="10">
                    <c:v>23.221173576607129</c:v>
                  </c:pt>
                  <c:pt idx="11">
                    <c:v>27.856494135631909</c:v>
                  </c:pt>
                  <c:pt idx="12">
                    <c:v>31.08670438057753</c:v>
                  </c:pt>
                  <c:pt idx="13">
                    <c:v>30.689964934316489</c:v>
                  </c:pt>
                  <c:pt idx="14">
                    <c:v>29.0495707826542</c:v>
                  </c:pt>
                  <c:pt idx="15">
                    <c:v>29.883650339052057</c:v>
                  </c:pt>
                  <c:pt idx="16">
                    <c:v>31.445415483781577</c:v>
                  </c:pt>
                  <c:pt idx="17">
                    <c:v>31.570072278560509</c:v>
                  </c:pt>
                  <c:pt idx="18">
                    <c:v>35.638884004435823</c:v>
                  </c:pt>
                  <c:pt idx="19">
                    <c:v>31.8400132245153</c:v>
                  </c:pt>
                  <c:pt idx="20">
                    <c:v>33.141978642772933</c:v>
                  </c:pt>
                  <c:pt idx="21">
                    <c:v>32.894790939411145</c:v>
                  </c:pt>
                  <c:pt idx="22">
                    <c:v>33.849375689035149</c:v>
                  </c:pt>
                  <c:pt idx="23">
                    <c:v>32.89545310444543</c:v>
                  </c:pt>
                  <c:pt idx="24">
                    <c:v>43.541620065858773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GRAPHIQUE!$E$3:$E$27</c:f>
              <c:numCache>
                <c:formatCode>0</c:formatCode>
                <c:ptCount val="25"/>
                <c:pt idx="0">
                  <c:v>200.9</c:v>
                </c:pt>
                <c:pt idx="1">
                  <c:v>200</c:v>
                </c:pt>
                <c:pt idx="2">
                  <c:v>190</c:v>
                </c:pt>
                <c:pt idx="3">
                  <c:v>182</c:v>
                </c:pt>
                <c:pt idx="4">
                  <c:v>207</c:v>
                </c:pt>
                <c:pt idx="5">
                  <c:v>195</c:v>
                </c:pt>
                <c:pt idx="6">
                  <c:v>203.14034676869073</c:v>
                </c:pt>
                <c:pt idx="7">
                  <c:v>267.44784549574797</c:v>
                </c:pt>
                <c:pt idx="8">
                  <c:v>199.16814902746202</c:v>
                </c:pt>
                <c:pt idx="9">
                  <c:v>227.29230963430973</c:v>
                </c:pt>
                <c:pt idx="10">
                  <c:v>193.50977980505942</c:v>
                </c:pt>
                <c:pt idx="11">
                  <c:v>214.28072412024545</c:v>
                </c:pt>
                <c:pt idx="12">
                  <c:v>222.04788843269665</c:v>
                </c:pt>
                <c:pt idx="13">
                  <c:v>219.2140352451178</c:v>
                </c:pt>
                <c:pt idx="14">
                  <c:v>207.49693416181572</c:v>
                </c:pt>
                <c:pt idx="15">
                  <c:v>213.45464527894325</c:v>
                </c:pt>
                <c:pt idx="16">
                  <c:v>224.61011059843983</c:v>
                </c:pt>
                <c:pt idx="17">
                  <c:v>225.5005162754322</c:v>
                </c:pt>
                <c:pt idx="18">
                  <c:v>254.56345717454158</c:v>
                </c:pt>
                <c:pt idx="19">
                  <c:v>227.42866588939501</c:v>
                </c:pt>
                <c:pt idx="20">
                  <c:v>236.72841887694952</c:v>
                </c:pt>
                <c:pt idx="21">
                  <c:v>234.96279242436532</c:v>
                </c:pt>
                <c:pt idx="22">
                  <c:v>241.78125492167962</c:v>
                </c:pt>
                <c:pt idx="23">
                  <c:v>234.9675221746102</c:v>
                </c:pt>
                <c:pt idx="24">
                  <c:v>311.01157189899124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6C-432B-A415-563F853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00"/>
          <c:min val="6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3321108192497E-4"/>
              <c:y val="0.20319652777777783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 algn="ctr" rtl="0">
            <a:defRPr lang="en-US" sz="1800" b="1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COBALT µg/g</c:v>
          </c:tx>
          <c:spPr>
            <a:ln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GRAPHIQUE!$R$9:$R$27</c:f>
                <c:numCache>
                  <c:formatCode>General</c:formatCode>
                  <c:ptCount val="19"/>
                  <c:pt idx="0">
                    <c:v>6.9151039728839745</c:v>
                  </c:pt>
                  <c:pt idx="1">
                    <c:v>6.6938230644745067</c:v>
                  </c:pt>
                  <c:pt idx="2">
                    <c:v>5.7218190982102666</c:v>
                  </c:pt>
                  <c:pt idx="3">
                    <c:v>4.8039376461435923</c:v>
                  </c:pt>
                  <c:pt idx="4">
                    <c:v>8.2489651738013041</c:v>
                  </c:pt>
                  <c:pt idx="5">
                    <c:v>6.8325264819986504</c:v>
                  </c:pt>
                  <c:pt idx="6">
                    <c:v>4.3216921474160248</c:v>
                  </c:pt>
                  <c:pt idx="7">
                    <c:v>4.1784491566614914</c:v>
                  </c:pt>
                  <c:pt idx="8">
                    <c:v>4.1022611961331767</c:v>
                  </c:pt>
                  <c:pt idx="9">
                    <c:v>4.3374177896074242</c:v>
                  </c:pt>
                  <c:pt idx="10">
                    <c:v>4.3118493806170122</c:v>
                  </c:pt>
                  <c:pt idx="11">
                    <c:v>4.3846693526468821</c:v>
                  </c:pt>
                  <c:pt idx="12">
                    <c:v>4.4649407430097572</c:v>
                  </c:pt>
                  <c:pt idx="13">
                    <c:v>4.7216680726426512</c:v>
                  </c:pt>
                  <c:pt idx="14">
                    <c:v>4.8454219861166248</c:v>
                  </c:pt>
                  <c:pt idx="15">
                    <c:v>4.8455349643208887</c:v>
                  </c:pt>
                  <c:pt idx="16">
                    <c:v>4.9055843989142973</c:v>
                  </c:pt>
                  <c:pt idx="17">
                    <c:v>4.9084429255445512</c:v>
                  </c:pt>
                  <c:pt idx="18">
                    <c:v>4.9653682709449365</c:v>
                  </c:pt>
                </c:numCache>
              </c:numRef>
            </c:plus>
            <c:minus>
              <c:numRef>
                <c:f>GRAPHIQUE!$R$9:$R$27</c:f>
                <c:numCache>
                  <c:formatCode>General</c:formatCode>
                  <c:ptCount val="19"/>
                  <c:pt idx="0">
                    <c:v>6.9151039728839745</c:v>
                  </c:pt>
                  <c:pt idx="1">
                    <c:v>6.6938230644745067</c:v>
                  </c:pt>
                  <c:pt idx="2">
                    <c:v>5.7218190982102666</c:v>
                  </c:pt>
                  <c:pt idx="3">
                    <c:v>4.8039376461435923</c:v>
                  </c:pt>
                  <c:pt idx="4">
                    <c:v>8.2489651738013041</c:v>
                  </c:pt>
                  <c:pt idx="5">
                    <c:v>6.8325264819986504</c:v>
                  </c:pt>
                  <c:pt idx="6">
                    <c:v>4.3216921474160248</c:v>
                  </c:pt>
                  <c:pt idx="7">
                    <c:v>4.1784491566614914</c:v>
                  </c:pt>
                  <c:pt idx="8">
                    <c:v>4.1022611961331767</c:v>
                  </c:pt>
                  <c:pt idx="9">
                    <c:v>4.3374177896074242</c:v>
                  </c:pt>
                  <c:pt idx="10">
                    <c:v>4.3118493806170122</c:v>
                  </c:pt>
                  <c:pt idx="11">
                    <c:v>4.3846693526468821</c:v>
                  </c:pt>
                  <c:pt idx="12">
                    <c:v>4.4649407430097572</c:v>
                  </c:pt>
                  <c:pt idx="13">
                    <c:v>4.7216680726426512</c:v>
                  </c:pt>
                  <c:pt idx="14">
                    <c:v>4.8454219861166248</c:v>
                  </c:pt>
                  <c:pt idx="15">
                    <c:v>4.8455349643208887</c:v>
                  </c:pt>
                  <c:pt idx="16">
                    <c:v>4.9055843989142973</c:v>
                  </c:pt>
                  <c:pt idx="17">
                    <c:v>4.9084429255445512</c:v>
                  </c:pt>
                  <c:pt idx="18">
                    <c:v>4.9653682709449365</c:v>
                  </c:pt>
                </c:numCache>
              </c:numRef>
            </c:minus>
          </c:errBars>
          <c:cat>
            <c:strRef>
              <c:f>GRAPHIQUE!$B$9:$B$27</c:f>
              <c:strCache>
                <c:ptCount val="19"/>
                <c:pt idx="0">
                  <c:v>F14</c:v>
                </c:pt>
                <c:pt idx="1">
                  <c:v>F15</c:v>
                </c:pt>
                <c:pt idx="2">
                  <c:v>F16</c:v>
                </c:pt>
                <c:pt idx="3">
                  <c:v>F17</c:v>
                </c:pt>
                <c:pt idx="4">
                  <c:v>F18</c:v>
                </c:pt>
                <c:pt idx="5">
                  <c:v>F19</c:v>
                </c:pt>
                <c:pt idx="6">
                  <c:v>F20</c:v>
                </c:pt>
                <c:pt idx="7">
                  <c:v>F21</c:v>
                </c:pt>
                <c:pt idx="8">
                  <c:v>F22</c:v>
                </c:pt>
                <c:pt idx="9">
                  <c:v>F23</c:v>
                </c:pt>
                <c:pt idx="10">
                  <c:v>F24</c:v>
                </c:pt>
                <c:pt idx="11">
                  <c:v>F25</c:v>
                </c:pt>
                <c:pt idx="12">
                  <c:v>F26</c:v>
                </c:pt>
                <c:pt idx="13">
                  <c:v>F27</c:v>
                </c:pt>
                <c:pt idx="14">
                  <c:v>F28</c:v>
                </c:pt>
                <c:pt idx="15">
                  <c:v>F29</c:v>
                </c:pt>
                <c:pt idx="16">
                  <c:v>F30</c:v>
                </c:pt>
                <c:pt idx="17">
                  <c:v>F31</c:v>
                </c:pt>
                <c:pt idx="18">
                  <c:v>F32</c:v>
                </c:pt>
              </c:strCache>
            </c:strRef>
          </c:cat>
          <c:val>
            <c:numRef>
              <c:f>GRAPHIQUE!$Q$9:$Q$27</c:f>
              <c:numCache>
                <c:formatCode>0</c:formatCode>
                <c:ptCount val="19"/>
                <c:pt idx="0">
                  <c:v>86.438799661049686</c:v>
                </c:pt>
                <c:pt idx="1">
                  <c:v>83.672788305931334</c:v>
                </c:pt>
                <c:pt idx="2">
                  <c:v>81.74027283157524</c:v>
                </c:pt>
                <c:pt idx="3">
                  <c:v>80.06562743572654</c:v>
                </c:pt>
                <c:pt idx="4">
                  <c:v>82.489651738013038</c:v>
                </c:pt>
                <c:pt idx="5">
                  <c:v>85.406581024983126</c:v>
                </c:pt>
                <c:pt idx="6">
                  <c:v>86.433842948320489</c:v>
                </c:pt>
                <c:pt idx="7">
                  <c:v>83.568983133229821</c:v>
                </c:pt>
                <c:pt idx="8">
                  <c:v>82.045223922663538</c:v>
                </c:pt>
                <c:pt idx="9">
                  <c:v>86.748355792148487</c:v>
                </c:pt>
                <c:pt idx="10">
                  <c:v>86.236987612340243</c:v>
                </c:pt>
                <c:pt idx="11">
                  <c:v>87.693387052937638</c:v>
                </c:pt>
                <c:pt idx="12">
                  <c:v>89.298814860195151</c:v>
                </c:pt>
                <c:pt idx="13">
                  <c:v>94.433361452853021</c:v>
                </c:pt>
                <c:pt idx="14">
                  <c:v>96.908439722332488</c:v>
                </c:pt>
                <c:pt idx="15">
                  <c:v>96.910699286417781</c:v>
                </c:pt>
                <c:pt idx="16">
                  <c:v>98.111687978285957</c:v>
                </c:pt>
                <c:pt idx="17">
                  <c:v>98.168858510891013</c:v>
                </c:pt>
                <c:pt idx="18">
                  <c:v>99.307365418898726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92-49A5-82A0-2F65A2B5F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817992"/>
        <c:axId val="1"/>
      </c:lineChart>
      <c:catAx>
        <c:axId val="354817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817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 algn="ctr" rtl="0">
            <a:defRPr lang="en-US" sz="1800" b="1" i="0" u="none" strike="noStrike" kern="1200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PLOMB µg/g</c:v>
          </c:tx>
          <c:spPr>
            <a:ln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GRAPHIQUE!$X$3:$X$27</c:f>
                <c:numCache>
                  <c:formatCode>General</c:formatCode>
                  <c:ptCount val="25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  <c:pt idx="6">
                    <c:v>168.01257608675039</c:v>
                  </c:pt>
                  <c:pt idx="7">
                    <c:v>157.63609080008197</c:v>
                  </c:pt>
                  <c:pt idx="8">
                    <c:v>138.5056376071785</c:v>
                  </c:pt>
                  <c:pt idx="9">
                    <c:v>141.89487261503214</c:v>
                  </c:pt>
                  <c:pt idx="10">
                    <c:v>136.39262995620976</c:v>
                  </c:pt>
                  <c:pt idx="11">
                    <c:v>150.63756977136828</c:v>
                  </c:pt>
                  <c:pt idx="12">
                    <c:v>233.30881742325948</c:v>
                  </c:pt>
                  <c:pt idx="13">
                    <c:v>226.60377214857832</c:v>
                  </c:pt>
                  <c:pt idx="14">
                    <c:v>238.84391420677395</c:v>
                  </c:pt>
                  <c:pt idx="15">
                    <c:v>243.88657451810283</c:v>
                  </c:pt>
                  <c:pt idx="16">
                    <c:v>243.87898304679518</c:v>
                  </c:pt>
                  <c:pt idx="17">
                    <c:v>246.88390602228046</c:v>
                  </c:pt>
                  <c:pt idx="18">
                    <c:v>255.44026035470986</c:v>
                  </c:pt>
                  <c:pt idx="19">
                    <c:v>235.35194783951101</c:v>
                  </c:pt>
                  <c:pt idx="20">
                    <c:v>234.96374246025525</c:v>
                  </c:pt>
                  <c:pt idx="21">
                    <c:v>235.60051362596755</c:v>
                  </c:pt>
                  <c:pt idx="22">
                    <c:v>238.63511117280734</c:v>
                  </c:pt>
                  <c:pt idx="23">
                    <c:v>243.10895505490214</c:v>
                  </c:pt>
                  <c:pt idx="24">
                    <c:v>243.331993920782</c:v>
                  </c:pt>
                </c:numCache>
              </c:numRef>
            </c:plus>
            <c:minus>
              <c:numRef>
                <c:f>GRAPHIQUE!$X$3:$X$27</c:f>
                <c:numCache>
                  <c:formatCode>General</c:formatCode>
                  <c:ptCount val="25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  <c:pt idx="6">
                    <c:v>168.01257608675039</c:v>
                  </c:pt>
                  <c:pt idx="7">
                    <c:v>157.63609080008197</c:v>
                  </c:pt>
                  <c:pt idx="8">
                    <c:v>138.5056376071785</c:v>
                  </c:pt>
                  <c:pt idx="9">
                    <c:v>141.89487261503214</c:v>
                  </c:pt>
                  <c:pt idx="10">
                    <c:v>136.39262995620976</c:v>
                  </c:pt>
                  <c:pt idx="11">
                    <c:v>150.63756977136828</c:v>
                  </c:pt>
                  <c:pt idx="12">
                    <c:v>233.30881742325948</c:v>
                  </c:pt>
                  <c:pt idx="13">
                    <c:v>226.60377214857832</c:v>
                  </c:pt>
                  <c:pt idx="14">
                    <c:v>238.84391420677395</c:v>
                  </c:pt>
                  <c:pt idx="15">
                    <c:v>243.88657451810283</c:v>
                  </c:pt>
                  <c:pt idx="16">
                    <c:v>243.87898304679518</c:v>
                  </c:pt>
                  <c:pt idx="17">
                    <c:v>246.88390602228046</c:v>
                  </c:pt>
                  <c:pt idx="18">
                    <c:v>255.44026035470986</c:v>
                  </c:pt>
                  <c:pt idx="19">
                    <c:v>235.35194783951101</c:v>
                  </c:pt>
                  <c:pt idx="20">
                    <c:v>234.96374246025525</c:v>
                  </c:pt>
                  <c:pt idx="21">
                    <c:v>235.60051362596755</c:v>
                  </c:pt>
                  <c:pt idx="22">
                    <c:v>238.63511117280734</c:v>
                  </c:pt>
                  <c:pt idx="23">
                    <c:v>243.10895505490214</c:v>
                  </c:pt>
                  <c:pt idx="24">
                    <c:v>243.331993920782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GRAPHIQUE!$W$3:$W$27</c:f>
              <c:numCache>
                <c:formatCode>0</c:formatCode>
                <c:ptCount val="25"/>
                <c:pt idx="1">
                  <c:v>2042.5591592119436</c:v>
                </c:pt>
                <c:pt idx="2">
                  <c:v>2141.6342531948308</c:v>
                </c:pt>
                <c:pt idx="3">
                  <c:v>2003.7746552309391</c:v>
                </c:pt>
                <c:pt idx="4">
                  <c:v>2191.1092556283429</c:v>
                </c:pt>
                <c:pt idx="5">
                  <c:v>2010.0620987844466</c:v>
                </c:pt>
                <c:pt idx="6">
                  <c:v>1680.1257608675039</c:v>
                </c:pt>
                <c:pt idx="7">
                  <c:v>1751.512120000911</c:v>
                </c:pt>
                <c:pt idx="8">
                  <c:v>1538.9515289686501</c:v>
                </c:pt>
                <c:pt idx="9">
                  <c:v>1576.6096957225793</c:v>
                </c:pt>
                <c:pt idx="10">
                  <c:v>1704.9078744526221</c:v>
                </c:pt>
                <c:pt idx="11">
                  <c:v>1673.7507752374252</c:v>
                </c:pt>
                <c:pt idx="12">
                  <c:v>2120.989249302359</c:v>
                </c:pt>
                <c:pt idx="13">
                  <c:v>2060.0342922598029</c:v>
                </c:pt>
                <c:pt idx="14">
                  <c:v>2171.3083109706722</c:v>
                </c:pt>
                <c:pt idx="15">
                  <c:v>2217.1506774372983</c:v>
                </c:pt>
                <c:pt idx="16">
                  <c:v>2217.0816640617745</c:v>
                </c:pt>
                <c:pt idx="17">
                  <c:v>2244.3991456570952</c:v>
                </c:pt>
                <c:pt idx="18">
                  <c:v>2322.1841850428168</c:v>
                </c:pt>
                <c:pt idx="19">
                  <c:v>2139.5631621773728</c:v>
                </c:pt>
                <c:pt idx="20">
                  <c:v>2136.0340223659568</c:v>
                </c:pt>
                <c:pt idx="21">
                  <c:v>2141.8228511451593</c:v>
                </c:pt>
                <c:pt idx="22">
                  <c:v>2169.4101015709757</c:v>
                </c:pt>
                <c:pt idx="23">
                  <c:v>2210.0814095900196</c:v>
                </c:pt>
                <c:pt idx="24">
                  <c:v>2212.1090356434729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0-4132-A034-5CFD9D4EF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980832"/>
        <c:axId val="1"/>
      </c:lineChart>
      <c:catAx>
        <c:axId val="35498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980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Mn </a:t>
            </a:r>
          </a:p>
        </c:rich>
      </c:tx>
      <c:layout>
        <c:manualLayout>
          <c:xMode val="edge"/>
          <c:yMode val="edge"/>
          <c:x val="0.4748164742033008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29414680081281"/>
          <c:y val="8.4879861111111107E-2"/>
          <c:w val="0.8409085592506319"/>
          <c:h val="0.73392465277777774"/>
        </c:manualLayout>
      </c:layout>
      <c:lineChart>
        <c:grouping val="standard"/>
        <c:varyColors val="0"/>
        <c:ser>
          <c:idx val="0"/>
          <c:order val="0"/>
          <c:tx>
            <c:v>CHROME</c:v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56-3117-4B29-9B29-C6632500FE2F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3117-4B29-9B29-C6632500FE2F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3117-4B29-9B29-C6632500FE2F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3117-4B29-9B29-C6632500FE2F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3117-4B29-9B29-C6632500FE2F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3117-4B29-9B29-C6632500FE2F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3117-4B29-9B29-C6632500FE2F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3117-4B29-9B29-C6632500FE2F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3117-4B29-9B29-C6632500FE2F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3117-4B29-9B29-C6632500FE2F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3117-4B29-9B29-C6632500FE2F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3117-4B29-9B29-C6632500FE2F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3117-4B29-9B29-C6632500FE2F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3117-4B29-9B29-C6632500FE2F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3117-4B29-9B29-C6632500FE2F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3117-4B29-9B29-C6632500FE2F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3117-4B29-9B29-C6632500FE2F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3117-4B29-9B29-C6632500FE2F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3117-4B29-9B29-C6632500FE2F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3117-4B29-9B29-C6632500FE2F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3117-4B29-9B29-C6632500FE2F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3117-4B29-9B29-C6632500FE2F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3117-4B29-9B29-C6632500FE2F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3117-4B29-9B29-C6632500FE2F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3117-4B29-9B29-C6632500FE2F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GRAPHIQUE!$H$3:$H$27</c:f>
                <c:numCache>
                  <c:formatCode>General</c:formatCode>
                  <c:ptCount val="25"/>
                  <c:pt idx="0">
                    <c:v>37.691554694426884</c:v>
                  </c:pt>
                  <c:pt idx="1">
                    <c:v>0.77060422040610088</c:v>
                  </c:pt>
                  <c:pt idx="2">
                    <c:v>17.812899811699541</c:v>
                  </c:pt>
                  <c:pt idx="3">
                    <c:v>17.575714079031226</c:v>
                  </c:pt>
                  <c:pt idx="4">
                    <c:v>16.762271490246913</c:v>
                  </c:pt>
                  <c:pt idx="5">
                    <c:v>30.978565819090612</c:v>
                  </c:pt>
                  <c:pt idx="6">
                    <c:v>85.556562808420637</c:v>
                  </c:pt>
                  <c:pt idx="7">
                    <c:v>67.900272559796235</c:v>
                  </c:pt>
                  <c:pt idx="8">
                    <c:v>62.244440733647245</c:v>
                  </c:pt>
                  <c:pt idx="9">
                    <c:v>70.965113201826526</c:v>
                  </c:pt>
                  <c:pt idx="10">
                    <c:v>65.926715030926076</c:v>
                  </c:pt>
                  <c:pt idx="11">
                    <c:v>74.57619274244756</c:v>
                  </c:pt>
                  <c:pt idx="12">
                    <c:v>103.07827131532241</c:v>
                  </c:pt>
                  <c:pt idx="13">
                    <c:v>98.284761874681919</c:v>
                  </c:pt>
                  <c:pt idx="14">
                    <c:v>102.60312963028346</c:v>
                  </c:pt>
                  <c:pt idx="15">
                    <c:v>103.13473132848303</c:v>
                  </c:pt>
                  <c:pt idx="16">
                    <c:v>103.20589802141849</c:v>
                  </c:pt>
                  <c:pt idx="17">
                    <c:v>106.44183452728001</c:v>
                  </c:pt>
                  <c:pt idx="18">
                    <c:v>110.0768349333175</c:v>
                  </c:pt>
                  <c:pt idx="19">
                    <c:v>101.77293886745589</c:v>
                  </c:pt>
                  <c:pt idx="20">
                    <c:v>100.99975521067175</c:v>
                  </c:pt>
                  <c:pt idx="21">
                    <c:v>99.214642438014366</c:v>
                  </c:pt>
                  <c:pt idx="22">
                    <c:v>104.05068959034099</c:v>
                  </c:pt>
                  <c:pt idx="23">
                    <c:v>101.34623020212508</c:v>
                  </c:pt>
                  <c:pt idx="24">
                    <c:v>100.73241665938414</c:v>
                  </c:pt>
                </c:numCache>
              </c:numRef>
            </c:plus>
            <c:minus>
              <c:numRef>
                <c:f>GRAPHIQUE!$H$3:$H$27</c:f>
                <c:numCache>
                  <c:formatCode>General</c:formatCode>
                  <c:ptCount val="25"/>
                  <c:pt idx="0">
                    <c:v>37.691554694426884</c:v>
                  </c:pt>
                  <c:pt idx="1">
                    <c:v>0.77060422040610088</c:v>
                  </c:pt>
                  <c:pt idx="2">
                    <c:v>17.812899811699541</c:v>
                  </c:pt>
                  <c:pt idx="3">
                    <c:v>17.575714079031226</c:v>
                  </c:pt>
                  <c:pt idx="4">
                    <c:v>16.762271490246913</c:v>
                  </c:pt>
                  <c:pt idx="5">
                    <c:v>30.978565819090612</c:v>
                  </c:pt>
                  <c:pt idx="6">
                    <c:v>85.556562808420637</c:v>
                  </c:pt>
                  <c:pt idx="7">
                    <c:v>67.900272559796235</c:v>
                  </c:pt>
                  <c:pt idx="8">
                    <c:v>62.244440733647245</c:v>
                  </c:pt>
                  <c:pt idx="9">
                    <c:v>70.965113201826526</c:v>
                  </c:pt>
                  <c:pt idx="10">
                    <c:v>65.926715030926076</c:v>
                  </c:pt>
                  <c:pt idx="11">
                    <c:v>74.57619274244756</c:v>
                  </c:pt>
                  <c:pt idx="12">
                    <c:v>103.07827131532241</c:v>
                  </c:pt>
                  <c:pt idx="13">
                    <c:v>98.284761874681919</c:v>
                  </c:pt>
                  <c:pt idx="14">
                    <c:v>102.60312963028346</c:v>
                  </c:pt>
                  <c:pt idx="15">
                    <c:v>103.13473132848303</c:v>
                  </c:pt>
                  <c:pt idx="16">
                    <c:v>103.20589802141849</c:v>
                  </c:pt>
                  <c:pt idx="17">
                    <c:v>106.44183452728001</c:v>
                  </c:pt>
                  <c:pt idx="18">
                    <c:v>110.0768349333175</c:v>
                  </c:pt>
                  <c:pt idx="19">
                    <c:v>101.77293886745589</c:v>
                  </c:pt>
                  <c:pt idx="20">
                    <c:v>100.99975521067175</c:v>
                  </c:pt>
                  <c:pt idx="21">
                    <c:v>99.214642438014366</c:v>
                  </c:pt>
                  <c:pt idx="22">
                    <c:v>104.05068959034099</c:v>
                  </c:pt>
                  <c:pt idx="23">
                    <c:v>101.34623020212508</c:v>
                  </c:pt>
                  <c:pt idx="24">
                    <c:v>100.73241665938414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GRAPHIQUE!$G$3:$G$27</c:f>
              <c:numCache>
                <c:formatCode>0</c:formatCode>
                <c:ptCount val="25"/>
                <c:pt idx="0">
                  <c:v>994.41346019404079</c:v>
                </c:pt>
                <c:pt idx="1">
                  <c:v>965.48742820549228</c:v>
                </c:pt>
                <c:pt idx="2">
                  <c:v>930.44249434247661</c:v>
                </c:pt>
                <c:pt idx="3">
                  <c:v>854</c:v>
                </c:pt>
                <c:pt idx="4">
                  <c:v>952.8569893431187</c:v>
                </c:pt>
                <c:pt idx="5">
                  <c:v>911.81778976083433</c:v>
                </c:pt>
                <c:pt idx="6">
                  <c:v>950.62847564911829</c:v>
                </c:pt>
                <c:pt idx="7">
                  <c:v>970.00389371137476</c:v>
                </c:pt>
                <c:pt idx="8">
                  <c:v>889.2062961949606</c:v>
                </c:pt>
                <c:pt idx="9">
                  <c:v>887.06391502283157</c:v>
                </c:pt>
                <c:pt idx="10">
                  <c:v>941.81021472751547</c:v>
                </c:pt>
                <c:pt idx="11">
                  <c:v>932.20240928059457</c:v>
                </c:pt>
                <c:pt idx="12">
                  <c:v>1030.7827131532242</c:v>
                </c:pt>
                <c:pt idx="13">
                  <c:v>982.84761874681919</c:v>
                </c:pt>
                <c:pt idx="14">
                  <c:v>1026.0312963028346</c:v>
                </c:pt>
                <c:pt idx="15">
                  <c:v>1031.3473132848303</c:v>
                </c:pt>
                <c:pt idx="16">
                  <c:v>1032.0589802141849</c:v>
                </c:pt>
                <c:pt idx="17">
                  <c:v>1064.4183452728</c:v>
                </c:pt>
                <c:pt idx="18">
                  <c:v>1100.7683493331749</c:v>
                </c:pt>
                <c:pt idx="19">
                  <c:v>1017.7293886745589</c:v>
                </c:pt>
                <c:pt idx="20">
                  <c:v>1009.9975521067175</c:v>
                </c:pt>
                <c:pt idx="21">
                  <c:v>992.14642438014369</c:v>
                </c:pt>
                <c:pt idx="22">
                  <c:v>1040.5068959034099</c:v>
                </c:pt>
                <c:pt idx="23">
                  <c:v>1013.4623020212507</c:v>
                </c:pt>
                <c:pt idx="24">
                  <c:v>1007.3241665938414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F-3117-4B29-9B29-C6632500F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3321108192497E-4"/>
              <c:y val="0.20319652777777783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Fe</a:t>
            </a:r>
          </a:p>
        </c:rich>
      </c:tx>
      <c:layout>
        <c:manualLayout>
          <c:xMode val="edge"/>
          <c:yMode val="edge"/>
          <c:x val="0.4748164742033008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457865123460399"/>
          <c:y val="8.4879861111111107E-2"/>
          <c:w val="0.82329518178631977"/>
          <c:h val="0.73392465277777774"/>
        </c:manualLayout>
      </c:layout>
      <c:lineChart>
        <c:grouping val="standard"/>
        <c:varyColors val="0"/>
        <c:ser>
          <c:idx val="0"/>
          <c:order val="0"/>
          <c:tx>
            <c:strRef>
              <c:f>GRAPHIQUE!$I$2</c:f>
              <c:strCache>
                <c:ptCount val="1"/>
                <c:pt idx="0">
                  <c:v>Fe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F615-4958-8101-A2C97CF667E6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F615-4958-8101-A2C97CF667E6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F615-4958-8101-A2C97CF667E6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F615-4958-8101-A2C97CF667E6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F615-4958-8101-A2C97CF667E6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F615-4958-8101-A2C97CF667E6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F615-4958-8101-A2C97CF667E6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F615-4958-8101-A2C97CF667E6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F615-4958-8101-A2C97CF667E6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F615-4958-8101-A2C97CF667E6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F615-4958-8101-A2C97CF667E6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F615-4958-8101-A2C97CF667E6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F615-4958-8101-A2C97CF667E6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F615-4958-8101-A2C97CF667E6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F615-4958-8101-A2C97CF667E6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F615-4958-8101-A2C97CF667E6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F615-4958-8101-A2C97CF667E6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F615-4958-8101-A2C97CF667E6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F615-4958-8101-A2C97CF667E6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F615-4958-8101-A2C97CF667E6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F615-4958-8101-A2C97CF667E6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F615-4958-8101-A2C97CF667E6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F615-4958-8101-A2C97CF667E6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F615-4958-8101-A2C97CF667E6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F615-4958-8101-A2C97CF667E6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GRAPHIQUE!$J$3:$J$27</c:f>
                <c:numCache>
                  <c:formatCode>General</c:formatCode>
                  <c:ptCount val="25"/>
                  <c:pt idx="0">
                    <c:v>910.84743390801054</c:v>
                  </c:pt>
                  <c:pt idx="1">
                    <c:v>100.10604009019808</c:v>
                  </c:pt>
                  <c:pt idx="2">
                    <c:v>771.16174747030004</c:v>
                  </c:pt>
                  <c:pt idx="3">
                    <c:v>595.33003508364334</c:v>
                  </c:pt>
                  <c:pt idx="4">
                    <c:v>254.21497767873251</c:v>
                  </c:pt>
                  <c:pt idx="5">
                    <c:v>798.78112043154954</c:v>
                  </c:pt>
                  <c:pt idx="6">
                    <c:v>920.56260820837372</c:v>
                  </c:pt>
                  <c:pt idx="7">
                    <c:v>839.64045341216422</c:v>
                  </c:pt>
                  <c:pt idx="8">
                    <c:v>873.47270453657063</c:v>
                  </c:pt>
                  <c:pt idx="9">
                    <c:v>890.60210613492177</c:v>
                  </c:pt>
                  <c:pt idx="10">
                    <c:v>1023.6745057437494</c:v>
                  </c:pt>
                  <c:pt idx="11">
                    <c:v>1036.1870705709716</c:v>
                  </c:pt>
                  <c:pt idx="12">
                    <c:v>1370.5339317589978</c:v>
                  </c:pt>
                  <c:pt idx="13">
                    <c:v>1414.026231809127</c:v>
                  </c:pt>
                  <c:pt idx="14">
                    <c:v>1296.7447159377884</c:v>
                  </c:pt>
                  <c:pt idx="15">
                    <c:v>1305.736910561782</c:v>
                  </c:pt>
                  <c:pt idx="16">
                    <c:v>1312.9396328927996</c:v>
                  </c:pt>
                  <c:pt idx="17">
                    <c:v>1372.6435572227251</c:v>
                  </c:pt>
                  <c:pt idx="18">
                    <c:v>1402.7319613079319</c:v>
                  </c:pt>
                  <c:pt idx="19">
                    <c:v>1232.117250993404</c:v>
                  </c:pt>
                  <c:pt idx="20">
                    <c:v>1234.3927913547716</c:v>
                  </c:pt>
                  <c:pt idx="21">
                    <c:v>1209.4915000162953</c:v>
                  </c:pt>
                  <c:pt idx="22">
                    <c:v>1238.3519512717824</c:v>
                  </c:pt>
                  <c:pt idx="23">
                    <c:v>1231.4972051150291</c:v>
                  </c:pt>
                  <c:pt idx="24">
                    <c:v>1278.1707456913762</c:v>
                  </c:pt>
                </c:numCache>
              </c:numRef>
            </c:plus>
            <c:minus>
              <c:numRef>
                <c:f>GRAPHIQUE!$J$3:$J$27</c:f>
                <c:numCache>
                  <c:formatCode>General</c:formatCode>
                  <c:ptCount val="25"/>
                  <c:pt idx="0">
                    <c:v>910.84743390801054</c:v>
                  </c:pt>
                  <c:pt idx="1">
                    <c:v>100.10604009019808</c:v>
                  </c:pt>
                  <c:pt idx="2">
                    <c:v>771.16174747030004</c:v>
                  </c:pt>
                  <c:pt idx="3">
                    <c:v>595.33003508364334</c:v>
                  </c:pt>
                  <c:pt idx="4">
                    <c:v>254.21497767873251</c:v>
                  </c:pt>
                  <c:pt idx="5">
                    <c:v>798.78112043154954</c:v>
                  </c:pt>
                  <c:pt idx="6">
                    <c:v>920.56260820837372</c:v>
                  </c:pt>
                  <c:pt idx="7">
                    <c:v>839.64045341216422</c:v>
                  </c:pt>
                  <c:pt idx="8">
                    <c:v>873.47270453657063</c:v>
                  </c:pt>
                  <c:pt idx="9">
                    <c:v>890.60210613492177</c:v>
                  </c:pt>
                  <c:pt idx="10">
                    <c:v>1023.6745057437494</c:v>
                  </c:pt>
                  <c:pt idx="11">
                    <c:v>1036.1870705709716</c:v>
                  </c:pt>
                  <c:pt idx="12">
                    <c:v>1370.5339317589978</c:v>
                  </c:pt>
                  <c:pt idx="13">
                    <c:v>1414.026231809127</c:v>
                  </c:pt>
                  <c:pt idx="14">
                    <c:v>1296.7447159377884</c:v>
                  </c:pt>
                  <c:pt idx="15">
                    <c:v>1305.736910561782</c:v>
                  </c:pt>
                  <c:pt idx="16">
                    <c:v>1312.9396328927996</c:v>
                  </c:pt>
                  <c:pt idx="17">
                    <c:v>1372.6435572227251</c:v>
                  </c:pt>
                  <c:pt idx="18">
                    <c:v>1402.7319613079319</c:v>
                  </c:pt>
                  <c:pt idx="19">
                    <c:v>1232.117250993404</c:v>
                  </c:pt>
                  <c:pt idx="20">
                    <c:v>1234.3927913547716</c:v>
                  </c:pt>
                  <c:pt idx="21">
                    <c:v>1209.4915000162953</c:v>
                  </c:pt>
                  <c:pt idx="22">
                    <c:v>1238.3519512717824</c:v>
                  </c:pt>
                  <c:pt idx="23">
                    <c:v>1231.4972051150291</c:v>
                  </c:pt>
                  <c:pt idx="24">
                    <c:v>1278.1707456913762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GRAPHIQUE!$I$3:$I$27</c:f>
              <c:numCache>
                <c:formatCode>0</c:formatCode>
                <c:ptCount val="25"/>
                <c:pt idx="0">
                  <c:v>11871.953426431413</c:v>
                </c:pt>
                <c:pt idx="1">
                  <c:v>12324.731581593747</c:v>
                </c:pt>
                <c:pt idx="2">
                  <c:v>11523.69056201445</c:v>
                </c:pt>
                <c:pt idx="3">
                  <c:v>8676</c:v>
                </c:pt>
                <c:pt idx="4">
                  <c:v>11652.742865404147</c:v>
                </c:pt>
                <c:pt idx="5">
                  <c:v>11215.771691154287</c:v>
                </c:pt>
                <c:pt idx="6">
                  <c:v>11507.032602604671</c:v>
                </c:pt>
                <c:pt idx="7">
                  <c:v>11994.863620173774</c:v>
                </c:pt>
                <c:pt idx="8">
                  <c:v>10918.408806707133</c:v>
                </c:pt>
                <c:pt idx="9">
                  <c:v>11132.526326686522</c:v>
                </c:pt>
                <c:pt idx="10">
                  <c:v>11374.161174930548</c:v>
                </c:pt>
                <c:pt idx="11">
                  <c:v>11513.189673010795</c:v>
                </c:pt>
                <c:pt idx="12">
                  <c:v>12459.399379627252</c:v>
                </c:pt>
                <c:pt idx="13">
                  <c:v>12854.783925537518</c:v>
                </c:pt>
                <c:pt idx="14">
                  <c:v>11788.588326707168</c:v>
                </c:pt>
                <c:pt idx="15">
                  <c:v>11870.335550561655</c:v>
                </c:pt>
                <c:pt idx="16">
                  <c:v>11935.814844479997</c:v>
                </c:pt>
                <c:pt idx="17">
                  <c:v>12478.577792933864</c:v>
                </c:pt>
                <c:pt idx="18">
                  <c:v>12752.108739163017</c:v>
                </c:pt>
                <c:pt idx="19">
                  <c:v>11201.065918121854</c:v>
                </c:pt>
                <c:pt idx="20">
                  <c:v>11221.752648679741</c:v>
                </c:pt>
                <c:pt idx="21">
                  <c:v>10995.377272875412</c:v>
                </c:pt>
                <c:pt idx="22">
                  <c:v>11257.745011561659</c:v>
                </c:pt>
                <c:pt idx="23">
                  <c:v>11195.429137409355</c:v>
                </c:pt>
                <c:pt idx="24">
                  <c:v>11619.734051739784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F615-4958-8101-A2C97CF66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3321108192497E-4"/>
              <c:y val="0.20319652777777783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</a:t>
            </a:r>
          </a:p>
        </c:rich>
      </c:tx>
      <c:layout>
        <c:manualLayout>
          <c:xMode val="edge"/>
          <c:yMode val="edge"/>
          <c:x val="0.4864053571428571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59285714285714"/>
          <c:y val="9.2103229216064453E-2"/>
          <c:w val="0.85587658730158733"/>
          <c:h val="0.73552083333333329"/>
        </c:manualLayout>
      </c:layout>
      <c:lineChart>
        <c:grouping val="standard"/>
        <c:varyColors val="0"/>
        <c:ser>
          <c:idx val="0"/>
          <c:order val="0"/>
          <c:tx>
            <c:strRef>
              <c:f>GRAPHIQUE!$I$2</c:f>
              <c:strCache>
                <c:ptCount val="1"/>
                <c:pt idx="0">
                  <c:v>Fe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AC2-458D-9B57-FA5339CDD158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AC2-458D-9B57-FA5339CDD158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AC2-458D-9B57-FA5339CDD158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AC2-458D-9B57-FA5339CDD158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0AC2-458D-9B57-FA5339CDD158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0AC2-458D-9B57-FA5339CDD158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0AC2-458D-9B57-FA5339CDD158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0AC2-458D-9B57-FA5339CDD158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0AC2-458D-9B57-FA5339CDD158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0AC2-458D-9B57-FA5339CDD158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0AC2-458D-9B57-FA5339CDD158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AC2-458D-9B57-FA5339CDD158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0AC2-458D-9B57-FA5339CDD158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0AC2-458D-9B57-FA5339CDD158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0AC2-458D-9B57-FA5339CDD158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0AC2-458D-9B57-FA5339CDD158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0AC2-458D-9B57-FA5339CDD158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0AC2-458D-9B57-FA5339CDD158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0AC2-458D-9B57-FA5339CDD158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0AC2-458D-9B57-FA5339CDD158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0AC2-458D-9B57-FA5339CDD158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0AC2-458D-9B57-FA5339CDD158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0AC2-458D-9B57-FA5339CDD158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0AC2-458D-9B57-FA5339CDD158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0AC2-458D-9B57-FA5339CDD158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GRAPHIQUE!$L$3:$L$27</c:f>
                <c:numCache>
                  <c:formatCode>General</c:formatCode>
                  <c:ptCount val="25"/>
                  <c:pt idx="0">
                    <c:v>22.042416743526974</c:v>
                  </c:pt>
                  <c:pt idx="1">
                    <c:v>5.8208175041800629</c:v>
                  </c:pt>
                  <c:pt idx="2">
                    <c:v>12.364151295124325</c:v>
                  </c:pt>
                  <c:pt idx="3">
                    <c:v>34.438950184888697</c:v>
                  </c:pt>
                  <c:pt idx="4">
                    <c:v>26.054714496087843</c:v>
                  </c:pt>
                  <c:pt idx="5">
                    <c:v>16.6902623011852</c:v>
                  </c:pt>
                  <c:pt idx="6">
                    <c:v>22.386228302693542</c:v>
                  </c:pt>
                  <c:pt idx="7">
                    <c:v>25.017660951864762</c:v>
                  </c:pt>
                  <c:pt idx="8">
                    <c:v>21.150119777772613</c:v>
                  </c:pt>
                  <c:pt idx="9">
                    <c:v>21.041599265052479</c:v>
                  </c:pt>
                  <c:pt idx="10">
                    <c:v>21.483267869664395</c:v>
                  </c:pt>
                  <c:pt idx="11">
                    <c:v>21.464111098231324</c:v>
                  </c:pt>
                  <c:pt idx="12">
                    <c:v>29.348775378063056</c:v>
                  </c:pt>
                  <c:pt idx="13">
                    <c:v>28.103207448599179</c:v>
                  </c:pt>
                  <c:pt idx="14">
                    <c:v>27.950892927514388</c:v>
                  </c:pt>
                  <c:pt idx="15">
                    <c:v>28.528492656575747</c:v>
                  </c:pt>
                  <c:pt idx="16">
                    <c:v>29.319498501180465</c:v>
                  </c:pt>
                  <c:pt idx="17">
                    <c:v>29.32270815510179</c:v>
                  </c:pt>
                  <c:pt idx="18">
                    <c:v>31.008134127269315</c:v>
                  </c:pt>
                  <c:pt idx="19">
                    <c:v>30.532023759504192</c:v>
                  </c:pt>
                  <c:pt idx="20">
                    <c:v>31.69577733794236</c:v>
                  </c:pt>
                  <c:pt idx="21">
                    <c:v>31.621990966953479</c:v>
                  </c:pt>
                  <c:pt idx="22">
                    <c:v>31.682606593184449</c:v>
                  </c:pt>
                  <c:pt idx="23">
                    <c:v>31.973592126450939</c:v>
                  </c:pt>
                  <c:pt idx="24">
                    <c:v>38.555269584164655</c:v>
                  </c:pt>
                </c:numCache>
              </c:numRef>
            </c:plus>
            <c:minus>
              <c:numRef>
                <c:f>GRAPHIQUE!$L$3:$L$27</c:f>
                <c:numCache>
                  <c:formatCode>General</c:formatCode>
                  <c:ptCount val="25"/>
                  <c:pt idx="0">
                    <c:v>22.042416743526974</c:v>
                  </c:pt>
                  <c:pt idx="1">
                    <c:v>5.8208175041800629</c:v>
                  </c:pt>
                  <c:pt idx="2">
                    <c:v>12.364151295124325</c:v>
                  </c:pt>
                  <c:pt idx="3">
                    <c:v>34.438950184888697</c:v>
                  </c:pt>
                  <c:pt idx="4">
                    <c:v>26.054714496087843</c:v>
                  </c:pt>
                  <c:pt idx="5">
                    <c:v>16.6902623011852</c:v>
                  </c:pt>
                  <c:pt idx="6">
                    <c:v>22.386228302693542</c:v>
                  </c:pt>
                  <c:pt idx="7">
                    <c:v>25.017660951864762</c:v>
                  </c:pt>
                  <c:pt idx="8">
                    <c:v>21.150119777772613</c:v>
                  </c:pt>
                  <c:pt idx="9">
                    <c:v>21.041599265052479</c:v>
                  </c:pt>
                  <c:pt idx="10">
                    <c:v>21.483267869664395</c:v>
                  </c:pt>
                  <c:pt idx="11">
                    <c:v>21.464111098231324</c:v>
                  </c:pt>
                  <c:pt idx="12">
                    <c:v>29.348775378063056</c:v>
                  </c:pt>
                  <c:pt idx="13">
                    <c:v>28.103207448599179</c:v>
                  </c:pt>
                  <c:pt idx="14">
                    <c:v>27.950892927514388</c:v>
                  </c:pt>
                  <c:pt idx="15">
                    <c:v>28.528492656575747</c:v>
                  </c:pt>
                  <c:pt idx="16">
                    <c:v>29.319498501180465</c:v>
                  </c:pt>
                  <c:pt idx="17">
                    <c:v>29.32270815510179</c:v>
                  </c:pt>
                  <c:pt idx="18">
                    <c:v>31.008134127269315</c:v>
                  </c:pt>
                  <c:pt idx="19">
                    <c:v>30.532023759504192</c:v>
                  </c:pt>
                  <c:pt idx="20">
                    <c:v>31.69577733794236</c:v>
                  </c:pt>
                  <c:pt idx="21">
                    <c:v>31.621990966953479</c:v>
                  </c:pt>
                  <c:pt idx="22">
                    <c:v>31.682606593184449</c:v>
                  </c:pt>
                  <c:pt idx="23">
                    <c:v>31.973592126450939</c:v>
                  </c:pt>
                  <c:pt idx="24">
                    <c:v>38.555269584164655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GRAPHIQUE!$K$3:$K$27</c:f>
              <c:numCache>
                <c:formatCode>0</c:formatCode>
                <c:ptCount val="25"/>
                <c:pt idx="0">
                  <c:v>231.68466871292051</c:v>
                </c:pt>
                <c:pt idx="1">
                  <c:v>236.52015408864273</c:v>
                </c:pt>
                <c:pt idx="2">
                  <c:v>260.83918778045177</c:v>
                </c:pt>
                <c:pt idx="3">
                  <c:v>269.80555503568917</c:v>
                </c:pt>
                <c:pt idx="4">
                  <c:v>281.54312342172113</c:v>
                </c:pt>
                <c:pt idx="5">
                  <c:v>223.67409202524465</c:v>
                </c:pt>
                <c:pt idx="6">
                  <c:v>248.73587002992826</c:v>
                </c:pt>
                <c:pt idx="7">
                  <c:v>277.97401057627513</c:v>
                </c:pt>
                <c:pt idx="8">
                  <c:v>235.00133086414013</c:v>
                </c:pt>
                <c:pt idx="9">
                  <c:v>233.79554738947198</c:v>
                </c:pt>
                <c:pt idx="10">
                  <c:v>238.70297632960438</c:v>
                </c:pt>
                <c:pt idx="11">
                  <c:v>238.49012331368138</c:v>
                </c:pt>
                <c:pt idx="12">
                  <c:v>266.80704889148234</c:v>
                </c:pt>
                <c:pt idx="13">
                  <c:v>255.48370407817433</c:v>
                </c:pt>
                <c:pt idx="14">
                  <c:v>254.09902661376717</c:v>
                </c:pt>
                <c:pt idx="15">
                  <c:v>259.34993324159768</c:v>
                </c:pt>
                <c:pt idx="16">
                  <c:v>266.54089546527695</c:v>
                </c:pt>
                <c:pt idx="17">
                  <c:v>266.570074137289</c:v>
                </c:pt>
                <c:pt idx="18">
                  <c:v>281.89212842972103</c:v>
                </c:pt>
                <c:pt idx="19">
                  <c:v>277.56385235912899</c:v>
                </c:pt>
                <c:pt idx="20">
                  <c:v>288.14343034493055</c:v>
                </c:pt>
                <c:pt idx="21">
                  <c:v>287.47264515412257</c:v>
                </c:pt>
                <c:pt idx="22">
                  <c:v>288.02369630167681</c:v>
                </c:pt>
                <c:pt idx="23">
                  <c:v>290.66901933137217</c:v>
                </c:pt>
                <c:pt idx="24">
                  <c:v>350.50245076513323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AC2-458D-9B57-FA5339CDD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400"/>
          <c:min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21201597222222221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Cu</a:t>
            </a:r>
          </a:p>
        </c:rich>
      </c:tx>
      <c:layout>
        <c:manualLayout>
          <c:xMode val="edge"/>
          <c:yMode val="edge"/>
          <c:x val="0.48265994658397693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234801587301588"/>
          <c:y val="9.2103229216064453E-2"/>
          <c:w val="0.83569900793650775"/>
          <c:h val="0.71788194444444431"/>
        </c:manualLayout>
      </c:layout>
      <c:lineChart>
        <c:grouping val="standard"/>
        <c:varyColors val="0"/>
        <c:ser>
          <c:idx val="0"/>
          <c:order val="0"/>
          <c:tx>
            <c:strRef>
              <c:f>GRAPHIQUE!$M$2</c:f>
              <c:strCache>
                <c:ptCount val="1"/>
                <c:pt idx="0">
                  <c:v>Cu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417-4781-B23D-0B903857D22D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417-4781-B23D-0B903857D22D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417-4781-B23D-0B903857D22D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417-4781-B23D-0B903857D22D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417-4781-B23D-0B903857D22D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417-4781-B23D-0B903857D22D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417-4781-B23D-0B903857D22D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417-4781-B23D-0B903857D22D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417-4781-B23D-0B903857D22D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417-4781-B23D-0B903857D22D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417-4781-B23D-0B903857D22D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417-4781-B23D-0B903857D22D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417-4781-B23D-0B903857D22D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417-4781-B23D-0B903857D22D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417-4781-B23D-0B903857D22D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417-4781-B23D-0B903857D22D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417-4781-B23D-0B903857D22D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417-4781-B23D-0B903857D22D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417-4781-B23D-0B903857D22D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417-4781-B23D-0B903857D22D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417-4781-B23D-0B903857D22D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417-4781-B23D-0B903857D22D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417-4781-B23D-0B903857D22D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417-4781-B23D-0B903857D22D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417-4781-B23D-0B903857D22D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GRAPHIQUE!$N$3:$N$27</c:f>
                <c:numCache>
                  <c:formatCode>General</c:formatCode>
                  <c:ptCount val="25"/>
                  <c:pt idx="0">
                    <c:v>96.119879369247641</c:v>
                  </c:pt>
                  <c:pt idx="1">
                    <c:v>97.30179525677589</c:v>
                  </c:pt>
                  <c:pt idx="2">
                    <c:v>89.995919305093224</c:v>
                  </c:pt>
                  <c:pt idx="3">
                    <c:v>57.912709431369322</c:v>
                  </c:pt>
                  <c:pt idx="4">
                    <c:v>51.693862683003097</c:v>
                  </c:pt>
                  <c:pt idx="5">
                    <c:v>19.586158776030022</c:v>
                  </c:pt>
                  <c:pt idx="6">
                    <c:v>89.055130007494839</c:v>
                  </c:pt>
                  <c:pt idx="7">
                    <c:v>99.735862872864971</c:v>
                  </c:pt>
                  <c:pt idx="8">
                    <c:v>77.304968493309147</c:v>
                  </c:pt>
                  <c:pt idx="9">
                    <c:v>89.30499884857943</c:v>
                  </c:pt>
                  <c:pt idx="10">
                    <c:v>84.399695086203394</c:v>
                  </c:pt>
                  <c:pt idx="11">
                    <c:v>94.192297697704632</c:v>
                  </c:pt>
                  <c:pt idx="12">
                    <c:v>226.79946722599635</c:v>
                  </c:pt>
                  <c:pt idx="13">
                    <c:v>219.32438784332632</c:v>
                  </c:pt>
                  <c:pt idx="14">
                    <c:v>238.03655755862317</c:v>
                  </c:pt>
                  <c:pt idx="15">
                    <c:v>237.09224702478556</c:v>
                  </c:pt>
                  <c:pt idx="16">
                    <c:v>240.43627447768588</c:v>
                  </c:pt>
                  <c:pt idx="17">
                    <c:v>250.86108223071275</c:v>
                  </c:pt>
                  <c:pt idx="18">
                    <c:v>256.97401103444014</c:v>
                  </c:pt>
                  <c:pt idx="19">
                    <c:v>253.30729616233302</c:v>
                  </c:pt>
                  <c:pt idx="20">
                    <c:v>252.30275351081247</c:v>
                  </c:pt>
                  <c:pt idx="21">
                    <c:v>251.05445797395132</c:v>
                  </c:pt>
                  <c:pt idx="22">
                    <c:v>252.61165082686813</c:v>
                  </c:pt>
                  <c:pt idx="23">
                    <c:v>257.74596700529514</c:v>
                  </c:pt>
                  <c:pt idx="24">
                    <c:v>253.25898312422785</c:v>
                  </c:pt>
                </c:numCache>
              </c:numRef>
            </c:plus>
            <c:minus>
              <c:numRef>
                <c:f>GRAPHIQUE!$N$3:$N$27</c:f>
                <c:numCache>
                  <c:formatCode>General</c:formatCode>
                  <c:ptCount val="25"/>
                  <c:pt idx="0">
                    <c:v>96.119879369247641</c:v>
                  </c:pt>
                  <c:pt idx="1">
                    <c:v>97.30179525677589</c:v>
                  </c:pt>
                  <c:pt idx="2">
                    <c:v>89.995919305093224</c:v>
                  </c:pt>
                  <c:pt idx="3">
                    <c:v>57.912709431369322</c:v>
                  </c:pt>
                  <c:pt idx="4">
                    <c:v>51.693862683003097</c:v>
                  </c:pt>
                  <c:pt idx="5">
                    <c:v>19.586158776030022</c:v>
                  </c:pt>
                  <c:pt idx="6">
                    <c:v>89.055130007494839</c:v>
                  </c:pt>
                  <c:pt idx="7">
                    <c:v>99.735862872864971</c:v>
                  </c:pt>
                  <c:pt idx="8">
                    <c:v>77.304968493309147</c:v>
                  </c:pt>
                  <c:pt idx="9">
                    <c:v>89.30499884857943</c:v>
                  </c:pt>
                  <c:pt idx="10">
                    <c:v>84.399695086203394</c:v>
                  </c:pt>
                  <c:pt idx="11">
                    <c:v>94.192297697704632</c:v>
                  </c:pt>
                  <c:pt idx="12">
                    <c:v>226.79946722599635</c:v>
                  </c:pt>
                  <c:pt idx="13">
                    <c:v>219.32438784332632</c:v>
                  </c:pt>
                  <c:pt idx="14">
                    <c:v>238.03655755862317</c:v>
                  </c:pt>
                  <c:pt idx="15">
                    <c:v>237.09224702478556</c:v>
                  </c:pt>
                  <c:pt idx="16">
                    <c:v>240.43627447768588</c:v>
                  </c:pt>
                  <c:pt idx="17">
                    <c:v>250.86108223071275</c:v>
                  </c:pt>
                  <c:pt idx="18">
                    <c:v>256.97401103444014</c:v>
                  </c:pt>
                  <c:pt idx="19">
                    <c:v>253.30729616233302</c:v>
                  </c:pt>
                  <c:pt idx="20">
                    <c:v>252.30275351081247</c:v>
                  </c:pt>
                  <c:pt idx="21">
                    <c:v>251.05445797395132</c:v>
                  </c:pt>
                  <c:pt idx="22">
                    <c:v>252.61165082686813</c:v>
                  </c:pt>
                  <c:pt idx="23">
                    <c:v>257.74596700529514</c:v>
                  </c:pt>
                  <c:pt idx="24">
                    <c:v>253.25898312422785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GRAPHIQUE!$M$3:$M$27</c:f>
              <c:numCache>
                <c:formatCode>0</c:formatCode>
                <c:ptCount val="25"/>
                <c:pt idx="0">
                  <c:v>881</c:v>
                </c:pt>
                <c:pt idx="1">
                  <c:v>1032</c:v>
                </c:pt>
                <c:pt idx="2">
                  <c:v>826</c:v>
                </c:pt>
                <c:pt idx="3">
                  <c:v>930</c:v>
                </c:pt>
                <c:pt idx="4">
                  <c:v>970</c:v>
                </c:pt>
                <c:pt idx="5">
                  <c:v>620</c:v>
                </c:pt>
                <c:pt idx="6">
                  <c:v>1272.2161429642122</c:v>
                </c:pt>
                <c:pt idx="7">
                  <c:v>1246.698285910812</c:v>
                </c:pt>
                <c:pt idx="8">
                  <c:v>1104.3566927615593</c:v>
                </c:pt>
                <c:pt idx="9">
                  <c:v>1116.3124856072429</c:v>
                </c:pt>
                <c:pt idx="10">
                  <c:v>1205.7099298029057</c:v>
                </c:pt>
                <c:pt idx="11">
                  <c:v>1177.4037212213079</c:v>
                </c:pt>
                <c:pt idx="12">
                  <c:v>1079.9974629809349</c:v>
                </c:pt>
                <c:pt idx="13">
                  <c:v>1044.4018468729826</c:v>
                </c:pt>
                <c:pt idx="14">
                  <c:v>1133.5074169458246</c:v>
                </c:pt>
                <c:pt idx="15">
                  <c:v>1129.0107001180265</c:v>
                </c:pt>
                <c:pt idx="16">
                  <c:v>1144.9346403699328</c:v>
                </c:pt>
                <c:pt idx="17">
                  <c:v>1194.576582051013</c:v>
                </c:pt>
                <c:pt idx="18">
                  <c:v>1223.6857668306673</c:v>
                </c:pt>
                <c:pt idx="19">
                  <c:v>1206.2252198206334</c:v>
                </c:pt>
                <c:pt idx="20">
                  <c:v>1201.4416833848213</c:v>
                </c:pt>
                <c:pt idx="21">
                  <c:v>1195.4974189235777</c:v>
                </c:pt>
                <c:pt idx="22">
                  <c:v>1202.9126229850863</c:v>
                </c:pt>
                <c:pt idx="23">
                  <c:v>1227.3617476442626</c:v>
                </c:pt>
                <c:pt idx="24">
                  <c:v>1205.9951577344184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3417-4781-B23D-0B903857D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6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17673819444444441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Zn</a:t>
            </a:r>
          </a:p>
        </c:rich>
      </c:tx>
      <c:layout>
        <c:manualLayout>
          <c:xMode val="edge"/>
          <c:yMode val="edge"/>
          <c:x val="0.46925793650793651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1626984126982"/>
          <c:y val="9.2103229216064453E-2"/>
          <c:w val="0.8331980158730159"/>
          <c:h val="0.73445763888888893"/>
        </c:manualLayout>
      </c:layout>
      <c:lineChart>
        <c:grouping val="standard"/>
        <c:varyColors val="0"/>
        <c:ser>
          <c:idx val="0"/>
          <c:order val="0"/>
          <c:tx>
            <c:strRef>
              <c:f>GRAPHIQUE!$O$2</c:f>
              <c:strCache>
                <c:ptCount val="1"/>
                <c:pt idx="0">
                  <c:v>Zn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3DC-48BC-B297-0DF322CCF896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3DC-48BC-B297-0DF322CCF896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3DC-48BC-B297-0DF322CCF896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3DC-48BC-B297-0DF322CCF896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3DC-48BC-B297-0DF322CCF896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3DC-48BC-B297-0DF322CCF896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3DC-48BC-B297-0DF322CCF896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3DC-48BC-B297-0DF322CCF896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3DC-48BC-B297-0DF322CCF896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3DC-48BC-B297-0DF322CCF896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3DC-48BC-B297-0DF322CCF896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3DC-48BC-B297-0DF322CCF896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3DC-48BC-B297-0DF322CCF896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3DC-48BC-B297-0DF322CCF896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3DC-48BC-B297-0DF322CCF896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3DC-48BC-B297-0DF322CCF896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3DC-48BC-B297-0DF322CCF896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3DC-48BC-B297-0DF322CCF896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3DC-48BC-B297-0DF322CCF896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3DC-48BC-B297-0DF322CCF896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3DC-48BC-B297-0DF322CCF896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3DC-48BC-B297-0DF322CCF896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3DC-48BC-B297-0DF322CCF896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3DC-48BC-B297-0DF322CCF896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3DC-48BC-B297-0DF322CCF896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GRAPHIQUE!$P$3:$P$27</c:f>
                <c:numCache>
                  <c:formatCode>General</c:formatCode>
                  <c:ptCount val="25"/>
                  <c:pt idx="0">
                    <c:v>532.8330961092679</c:v>
                  </c:pt>
                  <c:pt idx="1">
                    <c:v>85.741853398343395</c:v>
                  </c:pt>
                  <c:pt idx="2">
                    <c:v>430.25496207342383</c:v>
                  </c:pt>
                  <c:pt idx="3">
                    <c:v>326.25127283483801</c:v>
                  </c:pt>
                  <c:pt idx="4">
                    <c:v>965.70879838905353</c:v>
                  </c:pt>
                  <c:pt idx="5">
                    <c:v>1018.3935757701604</c:v>
                  </c:pt>
                  <c:pt idx="6">
                    <c:v>414.74944417022306</c:v>
                  </c:pt>
                  <c:pt idx="7">
                    <c:v>491.63333341403171</c:v>
                  </c:pt>
                  <c:pt idx="8">
                    <c:v>374.32325501033642</c:v>
                  </c:pt>
                  <c:pt idx="9">
                    <c:v>450.866778111889</c:v>
                  </c:pt>
                  <c:pt idx="10">
                    <c:v>481.59713892831383</c:v>
                  </c:pt>
                  <c:pt idx="11">
                    <c:v>470.0300244952395</c:v>
                  </c:pt>
                  <c:pt idx="12">
                    <c:v>572.06368543349856</c:v>
                  </c:pt>
                  <c:pt idx="13">
                    <c:v>558.74662346415585</c:v>
                  </c:pt>
                  <c:pt idx="14">
                    <c:v>567.91499566003597</c:v>
                  </c:pt>
                  <c:pt idx="15">
                    <c:v>578.45389123040059</c:v>
                  </c:pt>
                  <c:pt idx="16">
                    <c:v>579.54721244441714</c:v>
                  </c:pt>
                  <c:pt idx="17">
                    <c:v>593.918628269647</c:v>
                  </c:pt>
                  <c:pt idx="18">
                    <c:v>612.21517523624311</c:v>
                  </c:pt>
                  <c:pt idx="19">
                    <c:v>567.11538983088383</c:v>
                  </c:pt>
                  <c:pt idx="20">
                    <c:v>554.11591848663807</c:v>
                  </c:pt>
                  <c:pt idx="21">
                    <c:v>698.43940528741814</c:v>
                  </c:pt>
                  <c:pt idx="22">
                    <c:v>543.11443705189436</c:v>
                  </c:pt>
                  <c:pt idx="23">
                    <c:v>565.06090571345055</c:v>
                  </c:pt>
                  <c:pt idx="24">
                    <c:v>547.8282221448593</c:v>
                  </c:pt>
                </c:numCache>
              </c:numRef>
            </c:plus>
            <c:minus>
              <c:numRef>
                <c:f>GRAPHIQUE!$P$3:$P$27</c:f>
                <c:numCache>
                  <c:formatCode>General</c:formatCode>
                  <c:ptCount val="25"/>
                  <c:pt idx="0">
                    <c:v>532.8330961092679</c:v>
                  </c:pt>
                  <c:pt idx="1">
                    <c:v>85.741853398343395</c:v>
                  </c:pt>
                  <c:pt idx="2">
                    <c:v>430.25496207342383</c:v>
                  </c:pt>
                  <c:pt idx="3">
                    <c:v>326.25127283483801</c:v>
                  </c:pt>
                  <c:pt idx="4">
                    <c:v>965.70879838905353</c:v>
                  </c:pt>
                  <c:pt idx="5">
                    <c:v>1018.3935757701604</c:v>
                  </c:pt>
                  <c:pt idx="6">
                    <c:v>414.74944417022306</c:v>
                  </c:pt>
                  <c:pt idx="7">
                    <c:v>491.63333341403171</c:v>
                  </c:pt>
                  <c:pt idx="8">
                    <c:v>374.32325501033642</c:v>
                  </c:pt>
                  <c:pt idx="9">
                    <c:v>450.866778111889</c:v>
                  </c:pt>
                  <c:pt idx="10">
                    <c:v>481.59713892831383</c:v>
                  </c:pt>
                  <c:pt idx="11">
                    <c:v>470.0300244952395</c:v>
                  </c:pt>
                  <c:pt idx="12">
                    <c:v>572.06368543349856</c:v>
                  </c:pt>
                  <c:pt idx="13">
                    <c:v>558.74662346415585</c:v>
                  </c:pt>
                  <c:pt idx="14">
                    <c:v>567.91499566003597</c:v>
                  </c:pt>
                  <c:pt idx="15">
                    <c:v>578.45389123040059</c:v>
                  </c:pt>
                  <c:pt idx="16">
                    <c:v>579.54721244441714</c:v>
                  </c:pt>
                  <c:pt idx="17">
                    <c:v>593.918628269647</c:v>
                  </c:pt>
                  <c:pt idx="18">
                    <c:v>612.21517523624311</c:v>
                  </c:pt>
                  <c:pt idx="19">
                    <c:v>567.11538983088383</c:v>
                  </c:pt>
                  <c:pt idx="20">
                    <c:v>554.11591848663807</c:v>
                  </c:pt>
                  <c:pt idx="21">
                    <c:v>698.43940528741814</c:v>
                  </c:pt>
                  <c:pt idx="22">
                    <c:v>543.11443705189436</c:v>
                  </c:pt>
                  <c:pt idx="23">
                    <c:v>565.06090571345055</c:v>
                  </c:pt>
                  <c:pt idx="24">
                    <c:v>547.8282221448593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GRAPHIQUE!$O$3:$O$27</c:f>
              <c:numCache>
                <c:formatCode>0</c:formatCode>
                <c:ptCount val="25"/>
                <c:pt idx="0">
                  <c:v>6875.451903867689</c:v>
                </c:pt>
                <c:pt idx="1">
                  <c:v>6280.8464498159565</c:v>
                </c:pt>
                <c:pt idx="2">
                  <c:v>5990</c:v>
                </c:pt>
                <c:pt idx="3">
                  <c:v>7597.8405050913725</c:v>
                </c:pt>
                <c:pt idx="4">
                  <c:v>7687.1541117872866</c:v>
                </c:pt>
                <c:pt idx="5">
                  <c:v>8133.3489340798205</c:v>
                </c:pt>
                <c:pt idx="6">
                  <c:v>6912.4907361703845</c:v>
                </c:pt>
                <c:pt idx="7">
                  <c:v>7023.3333344861676</c:v>
                </c:pt>
                <c:pt idx="8">
                  <c:v>6238.7209168389409</c:v>
                </c:pt>
                <c:pt idx="9">
                  <c:v>6440.9539730269853</c:v>
                </c:pt>
                <c:pt idx="10">
                  <c:v>6879.9591275473404</c:v>
                </c:pt>
                <c:pt idx="11">
                  <c:v>6714.7146356462781</c:v>
                </c:pt>
                <c:pt idx="12">
                  <c:v>7150.7960679187327</c:v>
                </c:pt>
                <c:pt idx="13">
                  <c:v>6984.3327933019482</c:v>
                </c:pt>
                <c:pt idx="14">
                  <c:v>7098.93744575045</c:v>
                </c:pt>
                <c:pt idx="15">
                  <c:v>7230.6736403800078</c:v>
                </c:pt>
                <c:pt idx="16">
                  <c:v>7244.3401555552146</c:v>
                </c:pt>
                <c:pt idx="17">
                  <c:v>7423.9828533705877</c:v>
                </c:pt>
                <c:pt idx="18">
                  <c:v>7652.6896904530386</c:v>
                </c:pt>
                <c:pt idx="19">
                  <c:v>7088.9423728860475</c:v>
                </c:pt>
                <c:pt idx="20">
                  <c:v>6926.4489810829764</c:v>
                </c:pt>
                <c:pt idx="21">
                  <c:v>8730.4925660927274</c:v>
                </c:pt>
                <c:pt idx="22">
                  <c:v>6788.9304631486793</c:v>
                </c:pt>
                <c:pt idx="23">
                  <c:v>7063.261321418132</c:v>
                </c:pt>
                <c:pt idx="24">
                  <c:v>6847.8527768107415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33DC-48BC-B297-0DF322CCF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3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2208354166666667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As</a:t>
            </a:r>
          </a:p>
        </c:rich>
      </c:tx>
      <c:layout>
        <c:manualLayout>
          <c:xMode val="edge"/>
          <c:yMode val="edge"/>
          <c:x val="0.4904371031746031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506230158730158"/>
          <c:y val="9.2103229216064453E-2"/>
          <c:w val="0.85335674603174605"/>
          <c:h val="0.73111111111111116"/>
        </c:manualLayout>
      </c:layout>
      <c:lineChart>
        <c:grouping val="standard"/>
        <c:varyColors val="0"/>
        <c:ser>
          <c:idx val="0"/>
          <c:order val="0"/>
          <c:tx>
            <c:strRef>
              <c:f>GRAPHIQUE!$S$2</c:f>
              <c:strCache>
                <c:ptCount val="1"/>
                <c:pt idx="0">
                  <c:v>As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3FB-44F2-BD90-911764ADA20F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F3FB-44F2-BD90-911764ADA20F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F3FB-44F2-BD90-911764ADA20F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F3FB-44F2-BD90-911764ADA20F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F3FB-44F2-BD90-911764ADA20F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F3FB-44F2-BD90-911764ADA20F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F3FB-44F2-BD90-911764ADA20F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F3FB-44F2-BD90-911764ADA20F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F3FB-44F2-BD90-911764ADA20F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F3FB-44F2-BD90-911764ADA20F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F3FB-44F2-BD90-911764ADA20F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F3FB-44F2-BD90-911764ADA20F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F3FB-44F2-BD90-911764ADA20F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F3FB-44F2-BD90-911764ADA20F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F3FB-44F2-BD90-911764ADA20F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F3FB-44F2-BD90-911764ADA20F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F3FB-44F2-BD90-911764ADA20F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F3FB-44F2-BD90-911764ADA20F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F3FB-44F2-BD90-911764ADA20F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F3FB-44F2-BD90-911764ADA20F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F3FB-44F2-BD90-911764ADA20F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F3FB-44F2-BD90-911764ADA20F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F3FB-44F2-BD90-911764ADA20F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F3FB-44F2-BD90-911764ADA20F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F3FB-44F2-BD90-911764ADA20F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GRAPHIQUE!$T$3:$T$27</c:f>
                <c:numCache>
                  <c:formatCode>General</c:formatCode>
                  <c:ptCount val="25"/>
                  <c:pt idx="0">
                    <c:v>9.7921501253252199</c:v>
                  </c:pt>
                  <c:pt idx="1">
                    <c:v>10.504740304337897</c:v>
                  </c:pt>
                  <c:pt idx="2">
                    <c:v>9.9504420638496001</c:v>
                  </c:pt>
                  <c:pt idx="4">
                    <c:v>5.9086960349807578</c:v>
                  </c:pt>
                  <c:pt idx="5">
                    <c:v>7.2752078814272796</c:v>
                  </c:pt>
                  <c:pt idx="6">
                    <c:v>5.2756007891104284</c:v>
                  </c:pt>
                  <c:pt idx="7">
                    <c:v>6.1253620966575246</c:v>
                  </c:pt>
                  <c:pt idx="8">
                    <c:v>5.7712190254405469</c:v>
                  </c:pt>
                  <c:pt idx="9">
                    <c:v>4.953364628432336</c:v>
                  </c:pt>
                  <c:pt idx="10">
                    <c:v>5.9890658525032396</c:v>
                  </c:pt>
                  <c:pt idx="11">
                    <c:v>5.1751438718451768</c:v>
                  </c:pt>
                  <c:pt idx="12">
                    <c:v>7.5854708691336166</c:v>
                  </c:pt>
                  <c:pt idx="13">
                    <c:v>7.4012833932142259</c:v>
                  </c:pt>
                  <c:pt idx="14">
                    <c:v>7.3053431051958775</c:v>
                  </c:pt>
                  <c:pt idx="15">
                    <c:v>7.4455327379393612</c:v>
                  </c:pt>
                  <c:pt idx="16">
                    <c:v>7.4913957717473796</c:v>
                  </c:pt>
                  <c:pt idx="17">
                    <c:v>7.7026959915942017</c:v>
                  </c:pt>
                  <c:pt idx="18">
                    <c:v>7.7852871865952258</c:v>
                  </c:pt>
                  <c:pt idx="19">
                    <c:v>8.2743117281414573</c:v>
                  </c:pt>
                  <c:pt idx="20">
                    <c:v>8.5479381164764376</c:v>
                  </c:pt>
                  <c:pt idx="21">
                    <c:v>8.6778064920706885</c:v>
                  </c:pt>
                  <c:pt idx="22">
                    <c:v>8.7013837083229522</c:v>
                  </c:pt>
                  <c:pt idx="23">
                    <c:v>8.3107548949908736</c:v>
                  </c:pt>
                  <c:pt idx="24">
                    <c:v>8.7112256749560295</c:v>
                  </c:pt>
                </c:numCache>
              </c:numRef>
            </c:plus>
            <c:minus>
              <c:numRef>
                <c:f>GRAPHIQUE!$T$3:$T$27</c:f>
                <c:numCache>
                  <c:formatCode>General</c:formatCode>
                  <c:ptCount val="25"/>
                  <c:pt idx="0">
                    <c:v>9.7921501253252199</c:v>
                  </c:pt>
                  <c:pt idx="1">
                    <c:v>10.504740304337897</c:v>
                  </c:pt>
                  <c:pt idx="2">
                    <c:v>9.9504420638496001</c:v>
                  </c:pt>
                  <c:pt idx="4">
                    <c:v>5.9086960349807578</c:v>
                  </c:pt>
                  <c:pt idx="5">
                    <c:v>7.2752078814272796</c:v>
                  </c:pt>
                  <c:pt idx="6">
                    <c:v>5.2756007891104284</c:v>
                  </c:pt>
                  <c:pt idx="7">
                    <c:v>6.1253620966575246</c:v>
                  </c:pt>
                  <c:pt idx="8">
                    <c:v>5.7712190254405469</c:v>
                  </c:pt>
                  <c:pt idx="9">
                    <c:v>4.953364628432336</c:v>
                  </c:pt>
                  <c:pt idx="10">
                    <c:v>5.9890658525032396</c:v>
                  </c:pt>
                  <c:pt idx="11">
                    <c:v>5.1751438718451768</c:v>
                  </c:pt>
                  <c:pt idx="12">
                    <c:v>7.5854708691336166</c:v>
                  </c:pt>
                  <c:pt idx="13">
                    <c:v>7.4012833932142259</c:v>
                  </c:pt>
                  <c:pt idx="14">
                    <c:v>7.3053431051958775</c:v>
                  </c:pt>
                  <c:pt idx="15">
                    <c:v>7.4455327379393612</c:v>
                  </c:pt>
                  <c:pt idx="16">
                    <c:v>7.4913957717473796</c:v>
                  </c:pt>
                  <c:pt idx="17">
                    <c:v>7.7026959915942017</c:v>
                  </c:pt>
                  <c:pt idx="18">
                    <c:v>7.7852871865952258</c:v>
                  </c:pt>
                  <c:pt idx="19">
                    <c:v>8.2743117281414573</c:v>
                  </c:pt>
                  <c:pt idx="20">
                    <c:v>8.5479381164764376</c:v>
                  </c:pt>
                  <c:pt idx="21">
                    <c:v>8.6778064920706885</c:v>
                  </c:pt>
                  <c:pt idx="22">
                    <c:v>8.7013837083229522</c:v>
                  </c:pt>
                  <c:pt idx="23">
                    <c:v>8.3107548949908736</c:v>
                  </c:pt>
                  <c:pt idx="24">
                    <c:v>8.7112256749560295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GRAPHIQUE!$S$3:$S$27</c:f>
              <c:numCache>
                <c:formatCode>0</c:formatCode>
                <c:ptCount val="25"/>
                <c:pt idx="0">
                  <c:v>64</c:v>
                </c:pt>
                <c:pt idx="1">
                  <c:v>74</c:v>
                </c:pt>
                <c:pt idx="2">
                  <c:v>67</c:v>
                </c:pt>
                <c:pt idx="4">
                  <c:v>60</c:v>
                </c:pt>
                <c:pt idx="5">
                  <c:v>63</c:v>
                </c:pt>
                <c:pt idx="6">
                  <c:v>75.365725558720413</c:v>
                </c:pt>
                <c:pt idx="7">
                  <c:v>76.567026208219062</c:v>
                </c:pt>
                <c:pt idx="8">
                  <c:v>72.140237818006838</c:v>
                </c:pt>
                <c:pt idx="9">
                  <c:v>70.762351834747662</c:v>
                </c:pt>
                <c:pt idx="10">
                  <c:v>74.863323156290491</c:v>
                </c:pt>
                <c:pt idx="11">
                  <c:v>73.93062674064538</c:v>
                </c:pt>
                <c:pt idx="12">
                  <c:v>75.854708691336171</c:v>
                </c:pt>
                <c:pt idx="13">
                  <c:v>74.012833932142257</c:v>
                </c:pt>
                <c:pt idx="14">
                  <c:v>73.053431051958768</c:v>
                </c:pt>
                <c:pt idx="15">
                  <c:v>74.455327379393609</c:v>
                </c:pt>
                <c:pt idx="16">
                  <c:v>74.913957717473792</c:v>
                </c:pt>
                <c:pt idx="17">
                  <c:v>77.026959915942015</c:v>
                </c:pt>
                <c:pt idx="18">
                  <c:v>77.852871865952267</c:v>
                </c:pt>
                <c:pt idx="19">
                  <c:v>82.74311728141457</c:v>
                </c:pt>
                <c:pt idx="20">
                  <c:v>85.479381164764362</c:v>
                </c:pt>
                <c:pt idx="21">
                  <c:v>86.778064920706882</c:v>
                </c:pt>
                <c:pt idx="22">
                  <c:v>87.013837083229518</c:v>
                </c:pt>
                <c:pt idx="23">
                  <c:v>83.107548949908747</c:v>
                </c:pt>
                <c:pt idx="24">
                  <c:v>87.112256749560288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F3FB-44F2-BD90-911764AD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(µg.g-</a:t>
                </a:r>
                <a:r>
                  <a:rPr lang="fr-FR" baseline="30000"/>
                  <a:t>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21642569444444446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Cd</a:t>
            </a:r>
          </a:p>
        </c:rich>
      </c:tx>
      <c:layout>
        <c:manualLayout>
          <c:xMode val="edge"/>
          <c:yMode val="edge"/>
          <c:x val="0.47077599206349208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59246031746032"/>
          <c:y val="9.2103229216064453E-2"/>
          <c:w val="0.85585773809523813"/>
          <c:h val="0.71347222222222217"/>
        </c:manualLayout>
      </c:layout>
      <c:lineChart>
        <c:grouping val="standard"/>
        <c:varyColors val="0"/>
        <c:ser>
          <c:idx val="0"/>
          <c:order val="0"/>
          <c:tx>
            <c:strRef>
              <c:f>GRAPHIQUE!$U$2</c:f>
              <c:strCache>
                <c:ptCount val="1"/>
                <c:pt idx="0">
                  <c:v>Cd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8D38-4AD5-8F5D-EEEFE495E586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8D38-4AD5-8F5D-EEEFE495E586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8D38-4AD5-8F5D-EEEFE495E586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8D38-4AD5-8F5D-EEEFE495E586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8D38-4AD5-8F5D-EEEFE495E586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8D38-4AD5-8F5D-EEEFE495E586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8D38-4AD5-8F5D-EEEFE495E586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8D38-4AD5-8F5D-EEEFE495E586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8D38-4AD5-8F5D-EEEFE495E586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8D38-4AD5-8F5D-EEEFE495E586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8D38-4AD5-8F5D-EEEFE495E586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8D38-4AD5-8F5D-EEEFE495E586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8D38-4AD5-8F5D-EEEFE495E586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8D38-4AD5-8F5D-EEEFE495E586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8D38-4AD5-8F5D-EEEFE495E586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8D38-4AD5-8F5D-EEEFE495E586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8D38-4AD5-8F5D-EEEFE495E586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8D38-4AD5-8F5D-EEEFE495E586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8D38-4AD5-8F5D-EEEFE495E586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8D38-4AD5-8F5D-EEEFE495E586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8D38-4AD5-8F5D-EEEFE495E586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8D38-4AD5-8F5D-EEEFE495E586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8D38-4AD5-8F5D-EEEFE495E586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8D38-4AD5-8F5D-EEEFE495E586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8D38-4AD5-8F5D-EEEFE495E586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GRAPHIQUE!$V$3:$V$27</c:f>
                <c:numCache>
                  <c:formatCode>General</c:formatCode>
                  <c:ptCount val="25"/>
                  <c:pt idx="0">
                    <c:v>3.907437909164484</c:v>
                  </c:pt>
                  <c:pt idx="1">
                    <c:v>4.9352816583238672</c:v>
                  </c:pt>
                  <c:pt idx="2">
                    <c:v>9.4215683191872532</c:v>
                  </c:pt>
                  <c:pt idx="3">
                    <c:v>10.856834471549776</c:v>
                  </c:pt>
                  <c:pt idx="4">
                    <c:v>5.2316869423750596</c:v>
                  </c:pt>
                  <c:pt idx="5">
                    <c:v>11.33042511213576</c:v>
                  </c:pt>
                  <c:pt idx="6">
                    <c:v>4.0764950209499613</c:v>
                  </c:pt>
                  <c:pt idx="7">
                    <c:v>3.4009253529364738</c:v>
                  </c:pt>
                  <c:pt idx="8">
                    <c:v>3.1391801808413233</c:v>
                  </c:pt>
                  <c:pt idx="9">
                    <c:v>3.1818327700257809</c:v>
                  </c:pt>
                  <c:pt idx="10">
                    <c:v>3.3799153248807374</c:v>
                  </c:pt>
                  <c:pt idx="11">
                    <c:v>3.9880483595400915</c:v>
                  </c:pt>
                  <c:pt idx="12">
                    <c:v>7.3632242440539963</c:v>
                  </c:pt>
                  <c:pt idx="13">
                    <c:v>8.3807496689247731</c:v>
                  </c:pt>
                  <c:pt idx="14">
                    <c:v>6.835104141550354</c:v>
                  </c:pt>
                  <c:pt idx="15">
                    <c:v>8.0562811328093211</c:v>
                  </c:pt>
                  <c:pt idx="16">
                    <c:v>8.3407737919512854</c:v>
                  </c:pt>
                  <c:pt idx="17">
                    <c:v>8.3463024631819707</c:v>
                  </c:pt>
                  <c:pt idx="18">
                    <c:v>8.5920839163892442</c:v>
                  </c:pt>
                  <c:pt idx="19">
                    <c:v>8.3001195647563399</c:v>
                  </c:pt>
                  <c:pt idx="20">
                    <c:v>8.3865446160735466</c:v>
                  </c:pt>
                  <c:pt idx="21">
                    <c:v>9.184818643123787</c:v>
                  </c:pt>
                  <c:pt idx="22">
                    <c:v>9.2452297284810996</c:v>
                  </c:pt>
                  <c:pt idx="23">
                    <c:v>9.6879159328728015</c:v>
                  </c:pt>
                  <c:pt idx="24">
                    <c:v>9.5012462942904339</c:v>
                  </c:pt>
                </c:numCache>
              </c:numRef>
            </c:plus>
            <c:minus>
              <c:numRef>
                <c:f>GRAPHIQUE!$V$3:$V$27</c:f>
                <c:numCache>
                  <c:formatCode>General</c:formatCode>
                  <c:ptCount val="25"/>
                  <c:pt idx="0">
                    <c:v>3.907437909164484</c:v>
                  </c:pt>
                  <c:pt idx="1">
                    <c:v>4.9352816583238672</c:v>
                  </c:pt>
                  <c:pt idx="2">
                    <c:v>9.4215683191872532</c:v>
                  </c:pt>
                  <c:pt idx="3">
                    <c:v>10.856834471549776</c:v>
                  </c:pt>
                  <c:pt idx="4">
                    <c:v>5.2316869423750596</c:v>
                  </c:pt>
                  <c:pt idx="5">
                    <c:v>11.33042511213576</c:v>
                  </c:pt>
                  <c:pt idx="6">
                    <c:v>4.0764950209499613</c:v>
                  </c:pt>
                  <c:pt idx="7">
                    <c:v>3.4009253529364738</c:v>
                  </c:pt>
                  <c:pt idx="8">
                    <c:v>3.1391801808413233</c:v>
                  </c:pt>
                  <c:pt idx="9">
                    <c:v>3.1818327700257809</c:v>
                  </c:pt>
                  <c:pt idx="10">
                    <c:v>3.3799153248807374</c:v>
                  </c:pt>
                  <c:pt idx="11">
                    <c:v>3.9880483595400915</c:v>
                  </c:pt>
                  <c:pt idx="12">
                    <c:v>7.3632242440539963</c:v>
                  </c:pt>
                  <c:pt idx="13">
                    <c:v>8.3807496689247731</c:v>
                  </c:pt>
                  <c:pt idx="14">
                    <c:v>6.835104141550354</c:v>
                  </c:pt>
                  <c:pt idx="15">
                    <c:v>8.0562811328093211</c:v>
                  </c:pt>
                  <c:pt idx="16">
                    <c:v>8.3407737919512854</c:v>
                  </c:pt>
                  <c:pt idx="17">
                    <c:v>8.3463024631819707</c:v>
                  </c:pt>
                  <c:pt idx="18">
                    <c:v>8.5920839163892442</c:v>
                  </c:pt>
                  <c:pt idx="19">
                    <c:v>8.3001195647563399</c:v>
                  </c:pt>
                  <c:pt idx="20">
                    <c:v>8.3865446160735466</c:v>
                  </c:pt>
                  <c:pt idx="21">
                    <c:v>9.184818643123787</c:v>
                  </c:pt>
                  <c:pt idx="22">
                    <c:v>9.2452297284810996</c:v>
                  </c:pt>
                  <c:pt idx="23">
                    <c:v>9.6879159328728015</c:v>
                  </c:pt>
                  <c:pt idx="24">
                    <c:v>9.5012462942904339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GRAPHIQUE!$U$3:$U$27</c:f>
              <c:numCache>
                <c:formatCode>0</c:formatCode>
                <c:ptCount val="25"/>
                <c:pt idx="0">
                  <c:v>74.049586721296706</c:v>
                </c:pt>
                <c:pt idx="1">
                  <c:v>72.646859250271604</c:v>
                </c:pt>
                <c:pt idx="2">
                  <c:v>77.144117628178762</c:v>
                </c:pt>
                <c:pt idx="3">
                  <c:v>82.248745996589221</c:v>
                </c:pt>
                <c:pt idx="4">
                  <c:v>76.477139091776024</c:v>
                </c:pt>
                <c:pt idx="5">
                  <c:v>70.868963287660463</c:v>
                </c:pt>
                <c:pt idx="6">
                  <c:v>67.941583682499356</c:v>
                </c:pt>
                <c:pt idx="7">
                  <c:v>68.018507058729469</c:v>
                </c:pt>
                <c:pt idx="8">
                  <c:v>62.783603616826468</c:v>
                </c:pt>
                <c:pt idx="9">
                  <c:v>63.636655400515622</c:v>
                </c:pt>
                <c:pt idx="10">
                  <c:v>67.598306497614743</c:v>
                </c:pt>
                <c:pt idx="11">
                  <c:v>66.46747265900153</c:v>
                </c:pt>
                <c:pt idx="12">
                  <c:v>61.360202033783303</c:v>
                </c:pt>
                <c:pt idx="13">
                  <c:v>69.839580574373102</c:v>
                </c:pt>
                <c:pt idx="14">
                  <c:v>56.95920117958628</c:v>
                </c:pt>
                <c:pt idx="15">
                  <c:v>67.135676106744341</c:v>
                </c:pt>
                <c:pt idx="16">
                  <c:v>69.506448266260719</c:v>
                </c:pt>
                <c:pt idx="17">
                  <c:v>69.552520526516432</c:v>
                </c:pt>
                <c:pt idx="18">
                  <c:v>71.600699303243701</c:v>
                </c:pt>
                <c:pt idx="19">
                  <c:v>69.167663039636167</c:v>
                </c:pt>
                <c:pt idx="20">
                  <c:v>69.887871800612885</c:v>
                </c:pt>
                <c:pt idx="21">
                  <c:v>76.540155359364888</c:v>
                </c:pt>
                <c:pt idx="22">
                  <c:v>77.043581070675828</c:v>
                </c:pt>
                <c:pt idx="23">
                  <c:v>80.732632773940011</c:v>
                </c:pt>
                <c:pt idx="24">
                  <c:v>79.177052452420284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8D38-4AD5-8F5D-EEEFE495E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15909930555555554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Pb</a:t>
            </a:r>
          </a:p>
        </c:rich>
      </c:tx>
      <c:layout>
        <c:manualLayout>
          <c:xMode val="edge"/>
          <c:yMode val="edge"/>
          <c:x val="0.4854037698412698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23484126984127"/>
          <c:y val="9.2103229216064453E-2"/>
          <c:w val="0.83571785714285718"/>
          <c:h val="0.73445763888888893"/>
        </c:manualLayout>
      </c:layout>
      <c:lineChart>
        <c:grouping val="standard"/>
        <c:varyColors val="0"/>
        <c:ser>
          <c:idx val="0"/>
          <c:order val="0"/>
          <c:tx>
            <c:strRef>
              <c:f>GRAPHIQUE!$W$2</c:f>
              <c:strCache>
                <c:ptCount val="1"/>
                <c:pt idx="0">
                  <c:v>Pb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ln w="12700"/>
            </c:spPr>
          </c:marker>
          <c:dPt>
            <c:idx val="0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spPr>
              <a:ln>
                <a:solidFill>
                  <a:srgbClr val="00206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E5A8-426A-A7A5-C61F7EEF0707}"/>
              </c:ext>
            </c:extLst>
          </c:dPt>
          <c:dPt>
            <c:idx val="1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E5A8-426A-A7A5-C61F7EEF0707}"/>
              </c:ext>
            </c:extLst>
          </c:dPt>
          <c:dPt>
            <c:idx val="2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E5A8-426A-A7A5-C61F7EEF0707}"/>
              </c:ext>
            </c:extLst>
          </c:dPt>
          <c:dPt>
            <c:idx val="3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5A8-426A-A7A5-C61F7EEF0707}"/>
              </c:ext>
            </c:extLst>
          </c:dPt>
          <c:dPt>
            <c:idx val="4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E5A8-426A-A7A5-C61F7EEF0707}"/>
              </c:ext>
            </c:extLst>
          </c:dPt>
          <c:dPt>
            <c:idx val="5"/>
            <c:marker>
              <c:spPr>
                <a:solidFill>
                  <a:srgbClr val="002060"/>
                </a:solidFill>
                <a:ln w="12700">
                  <a:solidFill>
                    <a:srgbClr val="00206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E5A8-426A-A7A5-C61F7EEF0707}"/>
              </c:ext>
            </c:extLst>
          </c:dPt>
          <c:dPt>
            <c:idx val="6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E5A8-426A-A7A5-C61F7EEF0707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E5A8-426A-A7A5-C61F7EEF0707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5A8-426A-A7A5-C61F7EEF0707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E5A8-426A-A7A5-C61F7EEF0707}"/>
              </c:ext>
            </c:extLst>
          </c:dPt>
          <c:dPt>
            <c:idx val="10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E5A8-426A-A7A5-C61F7EEF0707}"/>
              </c:ext>
            </c:extLst>
          </c:dPt>
          <c:dPt>
            <c:idx val="11"/>
            <c:marker>
              <c:spPr>
                <a:solidFill>
                  <a:srgbClr val="00B050"/>
                </a:solidFill>
                <a:ln w="12700">
                  <a:solidFill>
                    <a:srgbClr val="00B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E5A8-426A-A7A5-C61F7EEF0707}"/>
              </c:ext>
            </c:extLst>
          </c:dPt>
          <c:dPt>
            <c:idx val="1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E5A8-426A-A7A5-C61F7EEF0707}"/>
              </c:ext>
            </c:extLst>
          </c:dPt>
          <c:dPt>
            <c:idx val="1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E5A8-426A-A7A5-C61F7EEF0707}"/>
              </c:ext>
            </c:extLst>
          </c:dPt>
          <c:dPt>
            <c:idx val="1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E5A8-426A-A7A5-C61F7EEF0707}"/>
              </c:ext>
            </c:extLst>
          </c:dPt>
          <c:dPt>
            <c:idx val="15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E5A8-426A-A7A5-C61F7EEF0707}"/>
              </c:ext>
            </c:extLst>
          </c:dPt>
          <c:dPt>
            <c:idx val="16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E5A8-426A-A7A5-C61F7EEF0707}"/>
              </c:ext>
            </c:extLst>
          </c:dPt>
          <c:dPt>
            <c:idx val="17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E5A8-426A-A7A5-C61F7EEF0707}"/>
              </c:ext>
            </c:extLst>
          </c:dPt>
          <c:dPt>
            <c:idx val="18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E5A8-426A-A7A5-C61F7EEF0707}"/>
              </c:ext>
            </c:extLst>
          </c:dPt>
          <c:dPt>
            <c:idx val="19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E5A8-426A-A7A5-C61F7EEF0707}"/>
              </c:ext>
            </c:extLst>
          </c:dPt>
          <c:dPt>
            <c:idx val="20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E5A8-426A-A7A5-C61F7EEF0707}"/>
              </c:ext>
            </c:extLst>
          </c:dPt>
          <c:dPt>
            <c:idx val="21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E5A8-426A-A7A5-C61F7EEF0707}"/>
              </c:ext>
            </c:extLst>
          </c:dPt>
          <c:dPt>
            <c:idx val="22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E5A8-426A-A7A5-C61F7EEF0707}"/>
              </c:ext>
            </c:extLst>
          </c:dPt>
          <c:dPt>
            <c:idx val="23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E5A8-426A-A7A5-C61F7EEF0707}"/>
              </c:ext>
            </c:extLst>
          </c:dPt>
          <c:dPt>
            <c:idx val="24"/>
            <c:marker>
              <c:spPr>
                <a:solidFill>
                  <a:schemeClr val="accent6"/>
                </a:solidFill>
                <a:ln w="12700">
                  <a:solidFill>
                    <a:schemeClr val="accent6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E5A8-426A-A7A5-C61F7EEF0707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GRAPHIQUE!$X$3:$X$27</c:f>
                <c:numCache>
                  <c:formatCode>General</c:formatCode>
                  <c:ptCount val="25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  <c:pt idx="6">
                    <c:v>168.01257608675039</c:v>
                  </c:pt>
                  <c:pt idx="7">
                    <c:v>157.63609080008197</c:v>
                  </c:pt>
                  <c:pt idx="8">
                    <c:v>138.5056376071785</c:v>
                  </c:pt>
                  <c:pt idx="9">
                    <c:v>141.89487261503214</c:v>
                  </c:pt>
                  <c:pt idx="10">
                    <c:v>136.39262995620976</c:v>
                  </c:pt>
                  <c:pt idx="11">
                    <c:v>150.63756977136828</c:v>
                  </c:pt>
                  <c:pt idx="12">
                    <c:v>233.30881742325948</c:v>
                  </c:pt>
                  <c:pt idx="13">
                    <c:v>226.60377214857832</c:v>
                  </c:pt>
                  <c:pt idx="14">
                    <c:v>238.84391420677395</c:v>
                  </c:pt>
                  <c:pt idx="15">
                    <c:v>243.88657451810283</c:v>
                  </c:pt>
                  <c:pt idx="16">
                    <c:v>243.87898304679518</c:v>
                  </c:pt>
                  <c:pt idx="17">
                    <c:v>246.88390602228046</c:v>
                  </c:pt>
                  <c:pt idx="18">
                    <c:v>255.44026035470986</c:v>
                  </c:pt>
                  <c:pt idx="19">
                    <c:v>235.35194783951101</c:v>
                  </c:pt>
                  <c:pt idx="20">
                    <c:v>234.96374246025525</c:v>
                  </c:pt>
                  <c:pt idx="21">
                    <c:v>235.60051362596755</c:v>
                  </c:pt>
                  <c:pt idx="22">
                    <c:v>238.63511117280734</c:v>
                  </c:pt>
                  <c:pt idx="23">
                    <c:v>243.10895505490214</c:v>
                  </c:pt>
                  <c:pt idx="24">
                    <c:v>243.331993920782</c:v>
                  </c:pt>
                </c:numCache>
              </c:numRef>
            </c:plus>
            <c:minus>
              <c:numRef>
                <c:f>GRAPHIQUE!$X$3:$X$27</c:f>
                <c:numCache>
                  <c:formatCode>General</c:formatCode>
                  <c:ptCount val="25"/>
                  <c:pt idx="1">
                    <c:v>57.202822401779223</c:v>
                  </c:pt>
                  <c:pt idx="2">
                    <c:v>282.71231603842733</c:v>
                  </c:pt>
                  <c:pt idx="3">
                    <c:v>188.34964239396155</c:v>
                  </c:pt>
                  <c:pt idx="4">
                    <c:v>55.377546122601892</c:v>
                  </c:pt>
                  <c:pt idx="5">
                    <c:v>35.994152299527393</c:v>
                  </c:pt>
                  <c:pt idx="6">
                    <c:v>168.01257608675039</c:v>
                  </c:pt>
                  <c:pt idx="7">
                    <c:v>157.63609080008197</c:v>
                  </c:pt>
                  <c:pt idx="8">
                    <c:v>138.5056376071785</c:v>
                  </c:pt>
                  <c:pt idx="9">
                    <c:v>141.89487261503214</c:v>
                  </c:pt>
                  <c:pt idx="10">
                    <c:v>136.39262995620976</c:v>
                  </c:pt>
                  <c:pt idx="11">
                    <c:v>150.63756977136828</c:v>
                  </c:pt>
                  <c:pt idx="12">
                    <c:v>233.30881742325948</c:v>
                  </c:pt>
                  <c:pt idx="13">
                    <c:v>226.60377214857832</c:v>
                  </c:pt>
                  <c:pt idx="14">
                    <c:v>238.84391420677395</c:v>
                  </c:pt>
                  <c:pt idx="15">
                    <c:v>243.88657451810283</c:v>
                  </c:pt>
                  <c:pt idx="16">
                    <c:v>243.87898304679518</c:v>
                  </c:pt>
                  <c:pt idx="17">
                    <c:v>246.88390602228046</c:v>
                  </c:pt>
                  <c:pt idx="18">
                    <c:v>255.44026035470986</c:v>
                  </c:pt>
                  <c:pt idx="19">
                    <c:v>235.35194783951101</c:v>
                  </c:pt>
                  <c:pt idx="20">
                    <c:v>234.96374246025525</c:v>
                  </c:pt>
                  <c:pt idx="21">
                    <c:v>235.60051362596755</c:v>
                  </c:pt>
                  <c:pt idx="22">
                    <c:v>238.63511117280734</c:v>
                  </c:pt>
                  <c:pt idx="23">
                    <c:v>243.10895505490214</c:v>
                  </c:pt>
                  <c:pt idx="24">
                    <c:v>243.331993920782</c:v>
                  </c:pt>
                </c:numCache>
              </c:numRef>
            </c:minus>
          </c:errBars>
          <c:cat>
            <c:strRef>
              <c:f>GRAPHIQUE!$B$3:$B$27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GRAPHIQUE!$W$3:$W$27</c:f>
              <c:numCache>
                <c:formatCode>0</c:formatCode>
                <c:ptCount val="25"/>
                <c:pt idx="1">
                  <c:v>2042.5591592119436</c:v>
                </c:pt>
                <c:pt idx="2">
                  <c:v>2141.6342531948308</c:v>
                </c:pt>
                <c:pt idx="3">
                  <c:v>2003.7746552309391</c:v>
                </c:pt>
                <c:pt idx="4">
                  <c:v>2191.1092556283429</c:v>
                </c:pt>
                <c:pt idx="5">
                  <c:v>2010.0620987844466</c:v>
                </c:pt>
                <c:pt idx="6">
                  <c:v>1680.1257608675039</c:v>
                </c:pt>
                <c:pt idx="7">
                  <c:v>1751.512120000911</c:v>
                </c:pt>
                <c:pt idx="8">
                  <c:v>1538.9515289686501</c:v>
                </c:pt>
                <c:pt idx="9">
                  <c:v>1576.6096957225793</c:v>
                </c:pt>
                <c:pt idx="10">
                  <c:v>1704.9078744526221</c:v>
                </c:pt>
                <c:pt idx="11">
                  <c:v>1673.7507752374252</c:v>
                </c:pt>
                <c:pt idx="12">
                  <c:v>2120.989249302359</c:v>
                </c:pt>
                <c:pt idx="13">
                  <c:v>2060.0342922598029</c:v>
                </c:pt>
                <c:pt idx="14">
                  <c:v>2171.3083109706722</c:v>
                </c:pt>
                <c:pt idx="15">
                  <c:v>2217.1506774372983</c:v>
                </c:pt>
                <c:pt idx="16">
                  <c:v>2217.0816640617745</c:v>
                </c:pt>
                <c:pt idx="17">
                  <c:v>2244.3991456570952</c:v>
                </c:pt>
                <c:pt idx="18">
                  <c:v>2322.1841850428168</c:v>
                </c:pt>
                <c:pt idx="19">
                  <c:v>2139.5631621773728</c:v>
                </c:pt>
                <c:pt idx="20">
                  <c:v>2136.0340223659568</c:v>
                </c:pt>
                <c:pt idx="21">
                  <c:v>2141.8228511451593</c:v>
                </c:pt>
                <c:pt idx="22">
                  <c:v>2169.4101015709757</c:v>
                </c:pt>
                <c:pt idx="23">
                  <c:v>2210.0814095900196</c:v>
                </c:pt>
                <c:pt idx="24">
                  <c:v>2212.1090356434729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E5A8-426A-A7A5-C61F7EEF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3864"/>
        <c:axId val="1"/>
      </c:lineChart>
      <c:catAx>
        <c:axId val="354563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Filter Number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Concentration (µg.g</a:t>
                </a:r>
                <a:r>
                  <a:rPr lang="fr-FR" baseline="30000"/>
                  <a:t>-1</a:t>
                </a:r>
                <a:r>
                  <a:rPr lang="fr-FR"/>
                  <a:t>)</a:t>
                </a:r>
              </a:p>
            </c:rich>
          </c:tx>
          <c:layout>
            <c:manualLayout>
              <c:xMode val="edge"/>
              <c:yMode val="edge"/>
              <c:x val="2.7876984126984122E-4"/>
              <c:y val="0.2340645833333333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crossAx val="354563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200" b="1">
          <a:latin typeface="Palatino Linotype" panose="02040502050505030304" pitchFamily="18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RESULTATS!$E$15:$E$39</c:f>
              <c:numCache>
                <c:formatCode>0</c:formatCode>
                <c:ptCount val="25"/>
                <c:pt idx="0">
                  <c:v>423.15478777595371</c:v>
                </c:pt>
                <c:pt idx="1">
                  <c:v>428.10267527522376</c:v>
                </c:pt>
                <c:pt idx="2">
                  <c:v>338.11159817630625</c:v>
                </c:pt>
                <c:pt idx="3">
                  <c:v>383.96997950341131</c:v>
                </c:pt>
                <c:pt idx="4">
                  <c:v>430.36920323980121</c:v>
                </c:pt>
                <c:pt idx="5">
                  <c:v>328.73345654494881</c:v>
                </c:pt>
                <c:pt idx="6">
                  <c:v>574.88718135539477</c:v>
                </c:pt>
                <c:pt idx="7">
                  <c:v>620.47900155013531</c:v>
                </c:pt>
                <c:pt idx="8">
                  <c:v>567.62922472826676</c:v>
                </c:pt>
                <c:pt idx="9">
                  <c:v>613.68923601263634</c:v>
                </c:pt>
                <c:pt idx="10">
                  <c:v>483.77444951264857</c:v>
                </c:pt>
                <c:pt idx="11">
                  <c:v>576.41514788346024</c:v>
                </c:pt>
                <c:pt idx="12">
                  <c:v>672.80510195107081</c:v>
                </c:pt>
                <c:pt idx="13">
                  <c:v>694.90849172702337</c:v>
                </c:pt>
                <c:pt idx="14">
                  <c:v>567.50411493256593</c:v>
                </c:pt>
                <c:pt idx="15">
                  <c:v>483.4747715568065</c:v>
                </c:pt>
                <c:pt idx="16">
                  <c:v>603.078146956811</c:v>
                </c:pt>
                <c:pt idx="17">
                  <c:v>666.35402559390218</c:v>
                </c:pt>
                <c:pt idx="18">
                  <c:v>707.68641094522559</c:v>
                </c:pt>
                <c:pt idx="19">
                  <c:v>623.15454453694235</c:v>
                </c:pt>
                <c:pt idx="20">
                  <c:v>654.55407819476545</c:v>
                </c:pt>
                <c:pt idx="21">
                  <c:v>649.67212105337012</c:v>
                </c:pt>
                <c:pt idx="22">
                  <c:v>640.72032554245095</c:v>
                </c:pt>
                <c:pt idx="23">
                  <c:v>612.09039526485958</c:v>
                </c:pt>
                <c:pt idx="24">
                  <c:v>872.38745917667052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EE-439F-9FBA-71DA7FC430C1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RESULTATS!$S$15:$S$39</c:f>
              <c:numCache>
                <c:formatCode>0</c:formatCode>
                <c:ptCount val="25"/>
                <c:pt idx="0">
                  <c:v>200.9</c:v>
                </c:pt>
                <c:pt idx="1">
                  <c:v>200</c:v>
                </c:pt>
                <c:pt idx="2">
                  <c:v>190</c:v>
                </c:pt>
                <c:pt idx="3">
                  <c:v>182</c:v>
                </c:pt>
                <c:pt idx="4">
                  <c:v>207</c:v>
                </c:pt>
                <c:pt idx="5">
                  <c:v>195</c:v>
                </c:pt>
                <c:pt idx="6">
                  <c:v>203.14034676869073</c:v>
                </c:pt>
                <c:pt idx="7">
                  <c:v>267.44784549574797</c:v>
                </c:pt>
                <c:pt idx="8">
                  <c:v>199.16814902746202</c:v>
                </c:pt>
                <c:pt idx="9">
                  <c:v>227.29230963430973</c:v>
                </c:pt>
                <c:pt idx="10">
                  <c:v>193.50977980505942</c:v>
                </c:pt>
                <c:pt idx="11">
                  <c:v>214.28072412024545</c:v>
                </c:pt>
                <c:pt idx="12">
                  <c:v>222.04788843269665</c:v>
                </c:pt>
                <c:pt idx="13">
                  <c:v>219.2140352451178</c:v>
                </c:pt>
                <c:pt idx="14">
                  <c:v>207.49693416181572</c:v>
                </c:pt>
                <c:pt idx="15">
                  <c:v>213.45464527894325</c:v>
                </c:pt>
                <c:pt idx="16">
                  <c:v>224.61011059843983</c:v>
                </c:pt>
                <c:pt idx="17">
                  <c:v>225.5005162754322</c:v>
                </c:pt>
                <c:pt idx="18">
                  <c:v>254.56345717454158</c:v>
                </c:pt>
                <c:pt idx="19">
                  <c:v>227.42866588939501</c:v>
                </c:pt>
                <c:pt idx="20">
                  <c:v>236.72841887694952</c:v>
                </c:pt>
                <c:pt idx="21">
                  <c:v>234.96279242436532</c:v>
                </c:pt>
                <c:pt idx="22">
                  <c:v>241.78125492167962</c:v>
                </c:pt>
                <c:pt idx="23">
                  <c:v>234.9675221746102</c:v>
                </c:pt>
                <c:pt idx="24">
                  <c:v>311.01157189899124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EE-439F-9FBA-71DA7FC43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11408"/>
        <c:axId val="1"/>
      </c:lineChart>
      <c:catAx>
        <c:axId val="35331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33114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RESULTATS!$F$15:$F$39</c:f>
              <c:numCache>
                <c:formatCode>0</c:formatCode>
                <c:ptCount val="25"/>
                <c:pt idx="0">
                  <c:v>2376.6481698637576</c:v>
                </c:pt>
                <c:pt idx="1">
                  <c:v>2519.9221876163347</c:v>
                </c:pt>
                <c:pt idx="2">
                  <c:v>2074.8867623837227</c:v>
                </c:pt>
                <c:pt idx="3">
                  <c:v>1901.7120689374221</c:v>
                </c:pt>
                <c:pt idx="4">
                  <c:v>2229.6853550628975</c:v>
                </c:pt>
                <c:pt idx="5">
                  <c:v>2106.2990943475274</c:v>
                </c:pt>
                <c:pt idx="6">
                  <c:v>2690.2785860870049</c:v>
                </c:pt>
                <c:pt idx="7">
                  <c:v>2250.4090334103894</c:v>
                </c:pt>
                <c:pt idx="8">
                  <c:v>2534.2379441556377</c:v>
                </c:pt>
                <c:pt idx="9">
                  <c:v>2395.0725705616455</c:v>
                </c:pt>
                <c:pt idx="10">
                  <c:v>2354.5255368187886</c:v>
                </c:pt>
                <c:pt idx="11">
                  <c:v>2507.6244809647992</c:v>
                </c:pt>
                <c:pt idx="12">
                  <c:v>3123.2716208542693</c:v>
                </c:pt>
                <c:pt idx="13">
                  <c:v>3115.6269514274168</c:v>
                </c:pt>
                <c:pt idx="14">
                  <c:v>2806.1955953882525</c:v>
                </c:pt>
                <c:pt idx="15">
                  <c:v>2336.001664590141</c:v>
                </c:pt>
                <c:pt idx="16">
                  <c:v>2771.0783618750866</c:v>
                </c:pt>
                <c:pt idx="17">
                  <c:v>3145.3562102811243</c:v>
                </c:pt>
                <c:pt idx="18">
                  <c:v>3060.1360111462263</c:v>
                </c:pt>
                <c:pt idx="19">
                  <c:v>2788.5785249682917</c:v>
                </c:pt>
                <c:pt idx="20">
                  <c:v>2792.643231575074</c:v>
                </c:pt>
                <c:pt idx="21">
                  <c:v>2743.2848634110974</c:v>
                </c:pt>
                <c:pt idx="22">
                  <c:v>2757.3432741440361</c:v>
                </c:pt>
                <c:pt idx="23">
                  <c:v>2640.0692967653581</c:v>
                </c:pt>
                <c:pt idx="24">
                  <c:v>2825.5442872957251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D3-4657-B33B-31BE6B1A4385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RESULTATS!$T$15:$T$39</c:f>
              <c:numCache>
                <c:formatCode>0</c:formatCode>
                <c:ptCount val="25"/>
                <c:pt idx="0">
                  <c:v>994.41346019404079</c:v>
                </c:pt>
                <c:pt idx="1">
                  <c:v>965.48742820549228</c:v>
                </c:pt>
                <c:pt idx="2">
                  <c:v>930.44249434247661</c:v>
                </c:pt>
                <c:pt idx="3">
                  <c:v>854</c:v>
                </c:pt>
                <c:pt idx="4">
                  <c:v>952.8569893431187</c:v>
                </c:pt>
                <c:pt idx="5">
                  <c:v>911.81778976083433</c:v>
                </c:pt>
                <c:pt idx="6">
                  <c:v>950.62847564911829</c:v>
                </c:pt>
                <c:pt idx="7">
                  <c:v>970.00389371137476</c:v>
                </c:pt>
                <c:pt idx="8">
                  <c:v>889.2062961949606</c:v>
                </c:pt>
                <c:pt idx="9">
                  <c:v>887.06391502283157</c:v>
                </c:pt>
                <c:pt idx="10">
                  <c:v>941.81021472751547</c:v>
                </c:pt>
                <c:pt idx="11">
                  <c:v>932.20240928059457</c:v>
                </c:pt>
                <c:pt idx="12">
                  <c:v>1030.7827131532242</c:v>
                </c:pt>
                <c:pt idx="13">
                  <c:v>982.84761874681919</c:v>
                </c:pt>
                <c:pt idx="14">
                  <c:v>1026.0312963028346</c:v>
                </c:pt>
                <c:pt idx="15">
                  <c:v>1031.3473132848303</c:v>
                </c:pt>
                <c:pt idx="16">
                  <c:v>1032.0589802141849</c:v>
                </c:pt>
                <c:pt idx="17">
                  <c:v>1064.4183452728</c:v>
                </c:pt>
                <c:pt idx="18">
                  <c:v>1100.7683493331749</c:v>
                </c:pt>
                <c:pt idx="19">
                  <c:v>1017.7293886745589</c:v>
                </c:pt>
                <c:pt idx="20">
                  <c:v>1009.9975521067175</c:v>
                </c:pt>
                <c:pt idx="21">
                  <c:v>992.14642438014369</c:v>
                </c:pt>
                <c:pt idx="22">
                  <c:v>1040.5068959034099</c:v>
                </c:pt>
                <c:pt idx="23">
                  <c:v>1013.4623020212507</c:v>
                </c:pt>
                <c:pt idx="24">
                  <c:v>1007.3241665938414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D3-4657-B33B-31BE6B1A4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04520"/>
        <c:axId val="1"/>
      </c:lineChart>
      <c:catAx>
        <c:axId val="353304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330452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275910495006895E-2"/>
          <c:y val="5.7101133634891381E-2"/>
          <c:w val="0.76400297859207733"/>
          <c:h val="0.87179371195621824"/>
        </c:manualLayout>
      </c:layout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RESULTATS!$G$15:$G$39</c:f>
              <c:numCache>
                <c:formatCode>0</c:formatCode>
                <c:ptCount val="25"/>
                <c:pt idx="0">
                  <c:v>28373.968689171081</c:v>
                </c:pt>
                <c:pt idx="1">
                  <c:v>32167.549427959679</c:v>
                </c:pt>
                <c:pt idx="2">
                  <c:v>25697.829953292225</c:v>
                </c:pt>
                <c:pt idx="3">
                  <c:v>18657.023904964721</c:v>
                </c:pt>
                <c:pt idx="4">
                  <c:v>27267.418305045703</c:v>
                </c:pt>
                <c:pt idx="5">
                  <c:v>25908.432606566403</c:v>
                </c:pt>
                <c:pt idx="6">
                  <c:v>32564.90226537122</c:v>
                </c:pt>
                <c:pt idx="7">
                  <c:v>27828.083598803154</c:v>
                </c:pt>
                <c:pt idx="8">
                  <c:v>31117.465099115332</c:v>
                </c:pt>
                <c:pt idx="9">
                  <c:v>30057.821082053611</c:v>
                </c:pt>
                <c:pt idx="10">
                  <c:v>28435.402937326373</c:v>
                </c:pt>
                <c:pt idx="11">
                  <c:v>30970.480220399037</c:v>
                </c:pt>
                <c:pt idx="12">
                  <c:v>37751.980120270571</c:v>
                </c:pt>
                <c:pt idx="13">
                  <c:v>40749.66504395393</c:v>
                </c:pt>
                <c:pt idx="14">
                  <c:v>32241.7890735441</c:v>
                </c:pt>
                <c:pt idx="15">
                  <c:v>26886.310022022149</c:v>
                </c:pt>
                <c:pt idx="16">
                  <c:v>32047.662857428793</c:v>
                </c:pt>
                <c:pt idx="17">
                  <c:v>36874.19737811957</c:v>
                </c:pt>
                <c:pt idx="18">
                  <c:v>35450.862294873186</c:v>
                </c:pt>
                <c:pt idx="19">
                  <c:v>30690.920615653882</c:v>
                </c:pt>
                <c:pt idx="20">
                  <c:v>31028.146073599488</c:v>
                </c:pt>
                <c:pt idx="21">
                  <c:v>30402.218159500513</c:v>
                </c:pt>
                <c:pt idx="22">
                  <c:v>29833.024280638394</c:v>
                </c:pt>
                <c:pt idx="23">
                  <c:v>29164.092902951372</c:v>
                </c:pt>
                <c:pt idx="24">
                  <c:v>32593.354015130095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6F-4382-8EB4-8A7DF5F351EF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RESULTATS!$U$15:$U$39</c:f>
              <c:numCache>
                <c:formatCode>0</c:formatCode>
                <c:ptCount val="25"/>
                <c:pt idx="0">
                  <c:v>11871.953426431413</c:v>
                </c:pt>
                <c:pt idx="1">
                  <c:v>12324.731581593747</c:v>
                </c:pt>
                <c:pt idx="2">
                  <c:v>11523.69056201445</c:v>
                </c:pt>
                <c:pt idx="3">
                  <c:v>8676</c:v>
                </c:pt>
                <c:pt idx="4">
                  <c:v>11652.742865404147</c:v>
                </c:pt>
                <c:pt idx="5">
                  <c:v>11215.771691154287</c:v>
                </c:pt>
                <c:pt idx="6">
                  <c:v>11507.032602604671</c:v>
                </c:pt>
                <c:pt idx="7">
                  <c:v>11994.863620173774</c:v>
                </c:pt>
                <c:pt idx="8">
                  <c:v>10918.408806707133</c:v>
                </c:pt>
                <c:pt idx="9">
                  <c:v>11132.526326686522</c:v>
                </c:pt>
                <c:pt idx="10">
                  <c:v>11374.161174930548</c:v>
                </c:pt>
                <c:pt idx="11">
                  <c:v>11513.189673010795</c:v>
                </c:pt>
                <c:pt idx="12">
                  <c:v>12459.399379627252</c:v>
                </c:pt>
                <c:pt idx="13">
                  <c:v>12854.783925537518</c:v>
                </c:pt>
                <c:pt idx="14">
                  <c:v>11788.588326707168</c:v>
                </c:pt>
                <c:pt idx="15">
                  <c:v>11870.335550561655</c:v>
                </c:pt>
                <c:pt idx="16">
                  <c:v>11935.814844479997</c:v>
                </c:pt>
                <c:pt idx="17">
                  <c:v>12478.577792933864</c:v>
                </c:pt>
                <c:pt idx="18">
                  <c:v>12752.108739163017</c:v>
                </c:pt>
                <c:pt idx="19">
                  <c:v>11201.065918121854</c:v>
                </c:pt>
                <c:pt idx="20">
                  <c:v>11221.752648679741</c:v>
                </c:pt>
                <c:pt idx="21">
                  <c:v>10995.377272875412</c:v>
                </c:pt>
                <c:pt idx="22">
                  <c:v>11257.745011561659</c:v>
                </c:pt>
                <c:pt idx="23">
                  <c:v>11195.429137409355</c:v>
                </c:pt>
                <c:pt idx="24">
                  <c:v>11619.734051739784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6F-4382-8EB4-8A7DF5F35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82280"/>
        <c:axId val="1"/>
      </c:lineChart>
      <c:catAx>
        <c:axId val="354282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282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RESULTATS!$H$15:$H$39</c:f>
              <c:numCache>
                <c:formatCode>0</c:formatCode>
                <c:ptCount val="25"/>
                <c:pt idx="0">
                  <c:v>553.72635822388008</c:v>
                </c:pt>
                <c:pt idx="1">
                  <c:v>617.31760217135752</c:v>
                </c:pt>
                <c:pt idx="2">
                  <c:v>581.67138875040746</c:v>
                </c:pt>
                <c:pt idx="3">
                  <c:v>609.76055438065748</c:v>
                </c:pt>
                <c:pt idx="4">
                  <c:v>658.81090880682746</c:v>
                </c:pt>
                <c:pt idx="5">
                  <c:v>516.68715257831514</c:v>
                </c:pt>
                <c:pt idx="6">
                  <c:v>703.92251218469698</c:v>
                </c:pt>
                <c:pt idx="7">
                  <c:v>644.89970453695832</c:v>
                </c:pt>
                <c:pt idx="8">
                  <c:v>669.75379296279937</c:v>
                </c:pt>
                <c:pt idx="9">
                  <c:v>631.2479779515744</c:v>
                </c:pt>
                <c:pt idx="10">
                  <c:v>596.75744082401093</c:v>
                </c:pt>
                <c:pt idx="11">
                  <c:v>641.53843171380288</c:v>
                </c:pt>
                <c:pt idx="12">
                  <c:v>808.42535814119151</c:v>
                </c:pt>
                <c:pt idx="13">
                  <c:v>809.88334192781258</c:v>
                </c:pt>
                <c:pt idx="14">
                  <c:v>694.96083778865318</c:v>
                </c:pt>
                <c:pt idx="15">
                  <c:v>587.42759879221876</c:v>
                </c:pt>
                <c:pt idx="16">
                  <c:v>715.66230432426869</c:v>
                </c:pt>
                <c:pt idx="17">
                  <c:v>787.71456907568904</c:v>
                </c:pt>
                <c:pt idx="18">
                  <c:v>783.66011703462436</c:v>
                </c:pt>
                <c:pt idx="19">
                  <c:v>760.52495546401349</c:v>
                </c:pt>
                <c:pt idx="20">
                  <c:v>796.71658490373306</c:v>
                </c:pt>
                <c:pt idx="21">
                  <c:v>794.861863851149</c:v>
                </c:pt>
                <c:pt idx="22">
                  <c:v>763.26279519944353</c:v>
                </c:pt>
                <c:pt idx="23">
                  <c:v>757.19279535822443</c:v>
                </c:pt>
                <c:pt idx="24">
                  <c:v>983.15937439619881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A-4842-ACF0-D781EEA132A7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RESULTATS!$V$15:$V$39</c:f>
              <c:numCache>
                <c:formatCode>0</c:formatCode>
                <c:ptCount val="25"/>
                <c:pt idx="0">
                  <c:v>231.68466871292051</c:v>
                </c:pt>
                <c:pt idx="1">
                  <c:v>236.52015408864273</c:v>
                </c:pt>
                <c:pt idx="2">
                  <c:v>260.83918778045177</c:v>
                </c:pt>
                <c:pt idx="3">
                  <c:v>269.80555503568917</c:v>
                </c:pt>
                <c:pt idx="4">
                  <c:v>281.54312342172113</c:v>
                </c:pt>
                <c:pt idx="5">
                  <c:v>223.67409202524465</c:v>
                </c:pt>
                <c:pt idx="6">
                  <c:v>248.73587002992826</c:v>
                </c:pt>
                <c:pt idx="7">
                  <c:v>277.97401057627513</c:v>
                </c:pt>
                <c:pt idx="8">
                  <c:v>235.00133086414013</c:v>
                </c:pt>
                <c:pt idx="9">
                  <c:v>233.79554738947198</c:v>
                </c:pt>
                <c:pt idx="10">
                  <c:v>238.70297632960438</c:v>
                </c:pt>
                <c:pt idx="11">
                  <c:v>238.49012331368138</c:v>
                </c:pt>
                <c:pt idx="12">
                  <c:v>266.80704889148234</c:v>
                </c:pt>
                <c:pt idx="13">
                  <c:v>255.48370407817433</c:v>
                </c:pt>
                <c:pt idx="14">
                  <c:v>254.09902661376717</c:v>
                </c:pt>
                <c:pt idx="15">
                  <c:v>259.34993324159768</c:v>
                </c:pt>
                <c:pt idx="16">
                  <c:v>266.54089546527695</c:v>
                </c:pt>
                <c:pt idx="17">
                  <c:v>266.570074137289</c:v>
                </c:pt>
                <c:pt idx="18">
                  <c:v>281.89212842972103</c:v>
                </c:pt>
                <c:pt idx="19">
                  <c:v>277.56385235912899</c:v>
                </c:pt>
                <c:pt idx="20">
                  <c:v>288.14343034493055</c:v>
                </c:pt>
                <c:pt idx="21">
                  <c:v>287.47264515412257</c:v>
                </c:pt>
                <c:pt idx="22">
                  <c:v>288.02369630167681</c:v>
                </c:pt>
                <c:pt idx="23">
                  <c:v>290.66901933137217</c:v>
                </c:pt>
                <c:pt idx="24">
                  <c:v>350.50245076513323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8A-4842-ACF0-D781EEA13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80968"/>
        <c:axId val="1"/>
      </c:lineChart>
      <c:catAx>
        <c:axId val="354280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28096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RESULTATS!$I$15:$I$39</c:f>
              <c:numCache>
                <c:formatCode>0</c:formatCode>
                <c:ptCount val="25"/>
                <c:pt idx="0">
                  <c:v>1942.9911742361001</c:v>
                </c:pt>
                <c:pt idx="1">
                  <c:v>2516.1502016364757</c:v>
                </c:pt>
                <c:pt idx="2">
                  <c:v>1576.6440210133755</c:v>
                </c:pt>
                <c:pt idx="3">
                  <c:v>2008.4730611961259</c:v>
                </c:pt>
                <c:pt idx="4">
                  <c:v>2174.8092091863746</c:v>
                </c:pt>
                <c:pt idx="5">
                  <c:v>1394.8923581391127</c:v>
                </c:pt>
                <c:pt idx="6">
                  <c:v>3600.3716845887207</c:v>
                </c:pt>
                <c:pt idx="7">
                  <c:v>2892.3400233130837</c:v>
                </c:pt>
                <c:pt idx="8">
                  <c:v>3147.4165743704443</c:v>
                </c:pt>
                <c:pt idx="9">
                  <c:v>3014.0437111395563</c:v>
                </c:pt>
                <c:pt idx="10">
                  <c:v>3014.2748245072644</c:v>
                </c:pt>
                <c:pt idx="11">
                  <c:v>3167.216010085318</c:v>
                </c:pt>
                <c:pt idx="12">
                  <c:v>3272.3923128322326</c:v>
                </c:pt>
                <c:pt idx="13">
                  <c:v>3310.7538545873549</c:v>
                </c:pt>
                <c:pt idx="14">
                  <c:v>3100.1427853468304</c:v>
                </c:pt>
                <c:pt idx="15">
                  <c:v>2557.20923576733</c:v>
                </c:pt>
                <c:pt idx="16">
                  <c:v>3074.1495093932699</c:v>
                </c:pt>
                <c:pt idx="17">
                  <c:v>3529.9737999607432</c:v>
                </c:pt>
                <c:pt idx="18">
                  <c:v>3401.8464317892549</c:v>
                </c:pt>
                <c:pt idx="19">
                  <c:v>3305.0571023085358</c:v>
                </c:pt>
                <c:pt idx="20">
                  <c:v>3321.9862545590313</c:v>
                </c:pt>
                <c:pt idx="21">
                  <c:v>3305.5503633236926</c:v>
                </c:pt>
                <c:pt idx="22">
                  <c:v>3187.7184509104786</c:v>
                </c:pt>
                <c:pt idx="23">
                  <c:v>3197.2773526133042</c:v>
                </c:pt>
                <c:pt idx="24">
                  <c:v>3382.8164174450435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C-4E6C-BDE7-8D54915830E6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RESULTATS!$W$15:$W$39</c:f>
              <c:numCache>
                <c:formatCode>0</c:formatCode>
                <c:ptCount val="25"/>
                <c:pt idx="0">
                  <c:v>881</c:v>
                </c:pt>
                <c:pt idx="1">
                  <c:v>1032</c:v>
                </c:pt>
                <c:pt idx="2">
                  <c:v>826</c:v>
                </c:pt>
                <c:pt idx="3">
                  <c:v>930</c:v>
                </c:pt>
                <c:pt idx="4">
                  <c:v>970</c:v>
                </c:pt>
                <c:pt idx="5">
                  <c:v>620</c:v>
                </c:pt>
                <c:pt idx="6">
                  <c:v>1272.2161429642122</c:v>
                </c:pt>
                <c:pt idx="7">
                  <c:v>1246.698285910812</c:v>
                </c:pt>
                <c:pt idx="8">
                  <c:v>1104.3566927615593</c:v>
                </c:pt>
                <c:pt idx="9">
                  <c:v>1116.3124856072429</c:v>
                </c:pt>
                <c:pt idx="10">
                  <c:v>1205.7099298029057</c:v>
                </c:pt>
                <c:pt idx="11">
                  <c:v>1177.4037212213079</c:v>
                </c:pt>
                <c:pt idx="12">
                  <c:v>1079.9974629809349</c:v>
                </c:pt>
                <c:pt idx="13">
                  <c:v>1044.4018468729826</c:v>
                </c:pt>
                <c:pt idx="14">
                  <c:v>1133.5074169458246</c:v>
                </c:pt>
                <c:pt idx="15">
                  <c:v>1129.0107001180265</c:v>
                </c:pt>
                <c:pt idx="16">
                  <c:v>1144.9346403699328</c:v>
                </c:pt>
                <c:pt idx="17">
                  <c:v>1194.576582051013</c:v>
                </c:pt>
                <c:pt idx="18">
                  <c:v>1223.6857668306673</c:v>
                </c:pt>
                <c:pt idx="19">
                  <c:v>1206.2252198206334</c:v>
                </c:pt>
                <c:pt idx="20">
                  <c:v>1201.4416833848213</c:v>
                </c:pt>
                <c:pt idx="21">
                  <c:v>1195.4974189235777</c:v>
                </c:pt>
                <c:pt idx="22">
                  <c:v>1202.9126229850863</c:v>
                </c:pt>
                <c:pt idx="23">
                  <c:v>1227.3617476442626</c:v>
                </c:pt>
                <c:pt idx="24">
                  <c:v>1205.9951577344184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C-4E6C-BDE7-8D5491583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81624"/>
        <c:axId val="1"/>
      </c:lineChart>
      <c:catAx>
        <c:axId val="354281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2816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RESULTATS!$J$15:$J$39</c:f>
              <c:numCache>
                <c:formatCode>0</c:formatCode>
                <c:ptCount val="25"/>
                <c:pt idx="0">
                  <c:v>16432.330050243778</c:v>
                </c:pt>
                <c:pt idx="1">
                  <c:v>16393.009234019646</c:v>
                </c:pt>
                <c:pt idx="2">
                  <c:v>12678.803271053554</c:v>
                </c:pt>
                <c:pt idx="3">
                  <c:v>17171.119541506501</c:v>
                </c:pt>
                <c:pt idx="4">
                  <c:v>17987.940621582249</c:v>
                </c:pt>
                <c:pt idx="5">
                  <c:v>18788.036037724385</c:v>
                </c:pt>
                <c:pt idx="6">
                  <c:v>19562.348783362188</c:v>
                </c:pt>
                <c:pt idx="7">
                  <c:v>16294.133336007908</c:v>
                </c:pt>
                <c:pt idx="8">
                  <c:v>17780.354612990981</c:v>
                </c:pt>
                <c:pt idx="9">
                  <c:v>17390.575727172862</c:v>
                </c:pt>
                <c:pt idx="10">
                  <c:v>17199.89781886835</c:v>
                </c:pt>
                <c:pt idx="11">
                  <c:v>18062.582369888489</c:v>
                </c:pt>
                <c:pt idx="12">
                  <c:v>21666.91208579376</c:v>
                </c:pt>
                <c:pt idx="13">
                  <c:v>22140.334954767175</c:v>
                </c:pt>
                <c:pt idx="14">
                  <c:v>19415.593914127479</c:v>
                </c:pt>
                <c:pt idx="15">
                  <c:v>16377.475795460718</c:v>
                </c:pt>
                <c:pt idx="16">
                  <c:v>19451.053317665752</c:v>
                </c:pt>
                <c:pt idx="17">
                  <c:v>21937.869331710088</c:v>
                </c:pt>
                <c:pt idx="18">
                  <c:v>21274.477339459445</c:v>
                </c:pt>
                <c:pt idx="19">
                  <c:v>19423.702101707771</c:v>
                </c:pt>
                <c:pt idx="20">
                  <c:v>19151.63143269443</c:v>
                </c:pt>
                <c:pt idx="21">
                  <c:v>24139.811945246394</c:v>
                </c:pt>
                <c:pt idx="22">
                  <c:v>17990.665727344</c:v>
                </c:pt>
                <c:pt idx="23">
                  <c:v>18399.795742294235</c:v>
                </c:pt>
                <c:pt idx="24">
                  <c:v>19208.22703895413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52-4A0D-BCFF-A17E01F65994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RESULTATS!$X$15:$X$39</c:f>
              <c:numCache>
                <c:formatCode>0</c:formatCode>
                <c:ptCount val="25"/>
                <c:pt idx="0">
                  <c:v>6875.451903867689</c:v>
                </c:pt>
                <c:pt idx="1">
                  <c:v>6280.8464498159565</c:v>
                </c:pt>
                <c:pt idx="2">
                  <c:v>5990</c:v>
                </c:pt>
                <c:pt idx="3">
                  <c:v>7597.8405050913725</c:v>
                </c:pt>
                <c:pt idx="4">
                  <c:v>7687.1541117872866</c:v>
                </c:pt>
                <c:pt idx="5">
                  <c:v>8133.3489340798205</c:v>
                </c:pt>
                <c:pt idx="6">
                  <c:v>6912.4907361703845</c:v>
                </c:pt>
                <c:pt idx="7">
                  <c:v>7023.3333344861676</c:v>
                </c:pt>
                <c:pt idx="8">
                  <c:v>6238.7209168389409</c:v>
                </c:pt>
                <c:pt idx="9">
                  <c:v>6440.9539730269853</c:v>
                </c:pt>
                <c:pt idx="10">
                  <c:v>6879.9591275473404</c:v>
                </c:pt>
                <c:pt idx="11">
                  <c:v>6714.7146356462781</c:v>
                </c:pt>
                <c:pt idx="12">
                  <c:v>7150.7960679187327</c:v>
                </c:pt>
                <c:pt idx="13">
                  <c:v>6984.3327933019482</c:v>
                </c:pt>
                <c:pt idx="14">
                  <c:v>7098.93744575045</c:v>
                </c:pt>
                <c:pt idx="15">
                  <c:v>7230.6736403800078</c:v>
                </c:pt>
                <c:pt idx="16">
                  <c:v>7244.3401555552146</c:v>
                </c:pt>
                <c:pt idx="17">
                  <c:v>7423.9828533705877</c:v>
                </c:pt>
                <c:pt idx="18">
                  <c:v>7652.6896904530386</c:v>
                </c:pt>
                <c:pt idx="19">
                  <c:v>7088.9423728860475</c:v>
                </c:pt>
                <c:pt idx="20">
                  <c:v>6926.4489810829764</c:v>
                </c:pt>
                <c:pt idx="21">
                  <c:v>8730.4925660927274</c:v>
                </c:pt>
                <c:pt idx="22">
                  <c:v>6788.9304631486793</c:v>
                </c:pt>
                <c:pt idx="23">
                  <c:v>7063.261321418132</c:v>
                </c:pt>
                <c:pt idx="24">
                  <c:v>6847.8527768107415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52-4A0D-BCFF-A17E01F65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79328"/>
        <c:axId val="1"/>
      </c:lineChart>
      <c:catAx>
        <c:axId val="35427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27932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RESULTATS!$L$15:$L$39</c:f>
              <c:numCache>
                <c:formatCode>0</c:formatCode>
                <c:ptCount val="25"/>
                <c:pt idx="0">
                  <c:v>120.016609228345</c:v>
                </c:pt>
                <c:pt idx="1">
                  <c:v>154.03018086697702</c:v>
                </c:pt>
                <c:pt idx="2">
                  <c:v>117.40468678510376</c:v>
                </c:pt>
                <c:pt idx="3">
                  <c:v>59.138888989565743</c:v>
                </c:pt>
                <c:pt idx="4">
                  <c:v>120.87606643387174</c:v>
                </c:pt>
                <c:pt idx="5">
                  <c:v>134.21655420847728</c:v>
                </c:pt>
                <c:pt idx="6">
                  <c:v>213.28500333117879</c:v>
                </c:pt>
                <c:pt idx="7">
                  <c:v>177.6355008030682</c:v>
                </c:pt>
                <c:pt idx="8">
                  <c:v>205.59967778131951</c:v>
                </c:pt>
                <c:pt idx="9">
                  <c:v>191.05834995381869</c:v>
                </c:pt>
                <c:pt idx="10">
                  <c:v>187.15830789072623</c:v>
                </c:pt>
                <c:pt idx="11">
                  <c:v>198.87338593233608</c:v>
                </c:pt>
                <c:pt idx="12">
                  <c:v>229.83976733474859</c:v>
                </c:pt>
                <c:pt idx="13">
                  <c:v>234.62068356489095</c:v>
                </c:pt>
                <c:pt idx="14">
                  <c:v>199.80113392710723</c:v>
                </c:pt>
                <c:pt idx="15">
                  <c:v>168.64131651432655</c:v>
                </c:pt>
                <c:pt idx="16">
                  <c:v>201.14397647141712</c:v>
                </c:pt>
                <c:pt idx="17">
                  <c:v>227.61466655160868</c:v>
                </c:pt>
                <c:pt idx="18">
                  <c:v>216.43098378734729</c:v>
                </c:pt>
                <c:pt idx="19">
                  <c:v>226.71614135107595</c:v>
                </c:pt>
                <c:pt idx="20">
                  <c:v>236.35048892057347</c:v>
                </c:pt>
                <c:pt idx="21">
                  <c:v>239.94134950575454</c:v>
                </c:pt>
                <c:pt idx="22">
                  <c:v>230.58666827055822</c:v>
                </c:pt>
                <c:pt idx="23">
                  <c:v>216.49516501451228</c:v>
                </c:pt>
                <c:pt idx="24">
                  <c:v>244.34988018251661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A7-4A47-AF17-48C80F9A67B1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RESULTATS!$Z$15:$Z$39</c:f>
              <c:numCache>
                <c:formatCode>0</c:formatCode>
                <c:ptCount val="25"/>
                <c:pt idx="0">
                  <c:v>64</c:v>
                </c:pt>
                <c:pt idx="1">
                  <c:v>74</c:v>
                </c:pt>
                <c:pt idx="2">
                  <c:v>67</c:v>
                </c:pt>
                <c:pt idx="3">
                  <c:v>27</c:v>
                </c:pt>
                <c:pt idx="4">
                  <c:v>60</c:v>
                </c:pt>
                <c:pt idx="5">
                  <c:v>63</c:v>
                </c:pt>
                <c:pt idx="6">
                  <c:v>75.365725558720413</c:v>
                </c:pt>
                <c:pt idx="7">
                  <c:v>76.567026208219062</c:v>
                </c:pt>
                <c:pt idx="8">
                  <c:v>72.140237818006838</c:v>
                </c:pt>
                <c:pt idx="9">
                  <c:v>70.762351834747662</c:v>
                </c:pt>
                <c:pt idx="10">
                  <c:v>74.863323156290491</c:v>
                </c:pt>
                <c:pt idx="11">
                  <c:v>73.93062674064538</c:v>
                </c:pt>
                <c:pt idx="12">
                  <c:v>75.854708691336171</c:v>
                </c:pt>
                <c:pt idx="13">
                  <c:v>74.012833932142257</c:v>
                </c:pt>
                <c:pt idx="14">
                  <c:v>73.053431051958768</c:v>
                </c:pt>
                <c:pt idx="15">
                  <c:v>74.455327379393609</c:v>
                </c:pt>
                <c:pt idx="16">
                  <c:v>74.913957717473792</c:v>
                </c:pt>
                <c:pt idx="17">
                  <c:v>77.026959915942015</c:v>
                </c:pt>
                <c:pt idx="18">
                  <c:v>77.852871865952267</c:v>
                </c:pt>
                <c:pt idx="19">
                  <c:v>82.74311728141457</c:v>
                </c:pt>
                <c:pt idx="20">
                  <c:v>85.479381164764362</c:v>
                </c:pt>
                <c:pt idx="21">
                  <c:v>86.778064920706882</c:v>
                </c:pt>
                <c:pt idx="22">
                  <c:v>87.013837083229518</c:v>
                </c:pt>
                <c:pt idx="23">
                  <c:v>83.107548949908747</c:v>
                </c:pt>
                <c:pt idx="24">
                  <c:v>87.112256749560288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A7-4A47-AF17-48C80F9A6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82608"/>
        <c:axId val="1"/>
      </c:lineChart>
      <c:catAx>
        <c:axId val="35428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28260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RESULTATS!$M$15:$M$39</c:f>
              <c:numCache>
                <c:formatCode>0</c:formatCode>
                <c:ptCount val="25"/>
                <c:pt idx="0">
                  <c:v>176.97851226389912</c:v>
                </c:pt>
                <c:pt idx="1">
                  <c:v>189.60830264320887</c:v>
                </c:pt>
                <c:pt idx="2">
                  <c:v>172.03138231083864</c:v>
                </c:pt>
                <c:pt idx="3">
                  <c:v>185.88216595229161</c:v>
                </c:pt>
                <c:pt idx="4">
                  <c:v>178.95650547475589</c:v>
                </c:pt>
                <c:pt idx="5">
                  <c:v>163.70730519449566</c:v>
                </c:pt>
                <c:pt idx="6">
                  <c:v>192.27468182147317</c:v>
                </c:pt>
                <c:pt idx="7">
                  <c:v>157.80293637625235</c:v>
                </c:pt>
                <c:pt idx="8">
                  <c:v>178.93327030795544</c:v>
                </c:pt>
                <c:pt idx="9">
                  <c:v>171.8189695813922</c:v>
                </c:pt>
                <c:pt idx="10">
                  <c:v>168.99576624403684</c:v>
                </c:pt>
                <c:pt idx="11">
                  <c:v>178.79750145271413</c:v>
                </c:pt>
                <c:pt idx="12">
                  <c:v>185.9214121623634</c:v>
                </c:pt>
                <c:pt idx="13">
                  <c:v>221.39147042076272</c:v>
                </c:pt>
                <c:pt idx="14">
                  <c:v>155.78341522616847</c:v>
                </c:pt>
                <c:pt idx="15">
                  <c:v>152.06230638177595</c:v>
                </c:pt>
                <c:pt idx="16">
                  <c:v>186.62481359491005</c:v>
                </c:pt>
                <c:pt idx="17">
                  <c:v>205.52769815585606</c:v>
                </c:pt>
                <c:pt idx="18">
                  <c:v>199.04994406301748</c:v>
                </c:pt>
                <c:pt idx="19">
                  <c:v>189.51939672860311</c:v>
                </c:pt>
                <c:pt idx="20">
                  <c:v>193.23996552869465</c:v>
                </c:pt>
                <c:pt idx="21">
                  <c:v>211.63352956864392</c:v>
                </c:pt>
                <c:pt idx="22">
                  <c:v>204.16548983729092</c:v>
                </c:pt>
                <c:pt idx="23">
                  <c:v>210.30850837611374</c:v>
                </c:pt>
                <c:pt idx="24">
                  <c:v>222.09163212903891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C6-486B-9022-5508C75FA410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RESULTATS!$AA$15:$AA$39</c:f>
              <c:numCache>
                <c:formatCode>0</c:formatCode>
                <c:ptCount val="25"/>
                <c:pt idx="0">
                  <c:v>74.049586721296706</c:v>
                </c:pt>
                <c:pt idx="1">
                  <c:v>72.646859250271604</c:v>
                </c:pt>
                <c:pt idx="2">
                  <c:v>77.144117628178762</c:v>
                </c:pt>
                <c:pt idx="3">
                  <c:v>82.248745996589221</c:v>
                </c:pt>
                <c:pt idx="4">
                  <c:v>76.477139091776024</c:v>
                </c:pt>
                <c:pt idx="5">
                  <c:v>70.868963287660463</c:v>
                </c:pt>
                <c:pt idx="6">
                  <c:v>67.941583682499356</c:v>
                </c:pt>
                <c:pt idx="7">
                  <c:v>68.018507058729469</c:v>
                </c:pt>
                <c:pt idx="8">
                  <c:v>62.783603616826468</c:v>
                </c:pt>
                <c:pt idx="9">
                  <c:v>63.636655400515622</c:v>
                </c:pt>
                <c:pt idx="10">
                  <c:v>67.598306497614743</c:v>
                </c:pt>
                <c:pt idx="11">
                  <c:v>66.46747265900153</c:v>
                </c:pt>
                <c:pt idx="12">
                  <c:v>61.360202033783303</c:v>
                </c:pt>
                <c:pt idx="13">
                  <c:v>69.839580574373102</c:v>
                </c:pt>
                <c:pt idx="14">
                  <c:v>56.95920117958628</c:v>
                </c:pt>
                <c:pt idx="15">
                  <c:v>67.135676106744341</c:v>
                </c:pt>
                <c:pt idx="16">
                  <c:v>69.506448266260719</c:v>
                </c:pt>
                <c:pt idx="17">
                  <c:v>69.552520526516432</c:v>
                </c:pt>
                <c:pt idx="18">
                  <c:v>71.600699303243701</c:v>
                </c:pt>
                <c:pt idx="19">
                  <c:v>69.167663039636167</c:v>
                </c:pt>
                <c:pt idx="20">
                  <c:v>69.887871800612885</c:v>
                </c:pt>
                <c:pt idx="21">
                  <c:v>76.540155359364888</c:v>
                </c:pt>
                <c:pt idx="22">
                  <c:v>77.043581070675828</c:v>
                </c:pt>
                <c:pt idx="23">
                  <c:v>80.732632773940011</c:v>
                </c:pt>
                <c:pt idx="24">
                  <c:v>79.177052452420284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C6-486B-9022-5508C75FA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5832"/>
        <c:axId val="1"/>
      </c:lineChart>
      <c:catAx>
        <c:axId val="354565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5658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ng sur filtre</c:v>
          </c:tx>
          <c:spPr>
            <a:ln>
              <a:noFill/>
            </a:ln>
          </c:spPr>
          <c:cat>
            <c:strRef>
              <c:f>RESULTATS!$B$15:$B$39</c:f>
              <c:strCache>
                <c:ptCount val="25"/>
                <c:pt idx="0">
                  <c:v>F8</c:v>
                </c:pt>
                <c:pt idx="1">
                  <c:v>F9</c:v>
                </c:pt>
                <c:pt idx="2">
                  <c:v>F10</c:v>
                </c:pt>
                <c:pt idx="3">
                  <c:v>F11</c:v>
                </c:pt>
                <c:pt idx="4">
                  <c:v>F12</c:v>
                </c:pt>
                <c:pt idx="5">
                  <c:v>F13</c:v>
                </c:pt>
                <c:pt idx="6">
                  <c:v>F14</c:v>
                </c:pt>
                <c:pt idx="7">
                  <c:v>F15</c:v>
                </c:pt>
                <c:pt idx="8">
                  <c:v>F16</c:v>
                </c:pt>
                <c:pt idx="9">
                  <c:v>F17</c:v>
                </c:pt>
                <c:pt idx="10">
                  <c:v>F18</c:v>
                </c:pt>
                <c:pt idx="11">
                  <c:v>F19</c:v>
                </c:pt>
                <c:pt idx="12">
                  <c:v>F20</c:v>
                </c:pt>
                <c:pt idx="13">
                  <c:v>F21</c:v>
                </c:pt>
                <c:pt idx="14">
                  <c:v>F22</c:v>
                </c:pt>
                <c:pt idx="15">
                  <c:v>F23</c:v>
                </c:pt>
                <c:pt idx="16">
                  <c:v>F24</c:v>
                </c:pt>
                <c:pt idx="17">
                  <c:v>F25</c:v>
                </c:pt>
                <c:pt idx="18">
                  <c:v>F26</c:v>
                </c:pt>
                <c:pt idx="19">
                  <c:v>F27</c:v>
                </c:pt>
                <c:pt idx="20">
                  <c:v>F28</c:v>
                </c:pt>
                <c:pt idx="21">
                  <c:v>F29</c:v>
                </c:pt>
                <c:pt idx="22">
                  <c:v>F30</c:v>
                </c:pt>
                <c:pt idx="23">
                  <c:v>F31</c:v>
                </c:pt>
                <c:pt idx="24">
                  <c:v>F32</c:v>
                </c:pt>
              </c:strCache>
            </c:strRef>
          </c:cat>
          <c:val>
            <c:numRef>
              <c:f>RESULTATS!$N$15:$N$39</c:f>
              <c:numCache>
                <c:formatCode>0</c:formatCode>
                <c:ptCount val="25"/>
                <c:pt idx="0">
                  <c:v>8908.0800618334943</c:v>
                </c:pt>
                <c:pt idx="1">
                  <c:v>5331.0794055431725</c:v>
                </c:pt>
                <c:pt idx="2">
                  <c:v>4775.8443846244727</c:v>
                </c:pt>
                <c:pt idx="3">
                  <c:v>4528.5307208219219</c:v>
                </c:pt>
                <c:pt idx="4">
                  <c:v>5127.1956581703225</c:v>
                </c:pt>
                <c:pt idx="5">
                  <c:v>4643.2434481920718</c:v>
                </c:pt>
                <c:pt idx="6">
                  <c:v>4754.7559032550362</c:v>
                </c:pt>
                <c:pt idx="7">
                  <c:v>4063.5081184021133</c:v>
                </c:pt>
                <c:pt idx="8">
                  <c:v>4386.011857560653</c:v>
                </c:pt>
                <c:pt idx="9">
                  <c:v>4256.8461784509645</c:v>
                </c:pt>
                <c:pt idx="10">
                  <c:v>4262.2696861315553</c:v>
                </c:pt>
                <c:pt idx="11">
                  <c:v>4502.3895853886734</c:v>
                </c:pt>
                <c:pt idx="12">
                  <c:v>6426.5974253861468</c:v>
                </c:pt>
                <c:pt idx="13">
                  <c:v>6530.3087064635747</c:v>
                </c:pt>
                <c:pt idx="14">
                  <c:v>5938.5282305047876</c:v>
                </c:pt>
                <c:pt idx="15">
                  <c:v>5021.8462843954812</c:v>
                </c:pt>
                <c:pt idx="16">
                  <c:v>5952.8642680058647</c:v>
                </c:pt>
                <c:pt idx="17">
                  <c:v>6632.1994754167163</c:v>
                </c:pt>
                <c:pt idx="18">
                  <c:v>6455.6720344190308</c:v>
                </c:pt>
                <c:pt idx="19">
                  <c:v>5862.4030643660017</c:v>
                </c:pt>
                <c:pt idx="20">
                  <c:v>5906.1340718418705</c:v>
                </c:pt>
                <c:pt idx="21">
                  <c:v>5922.1401834163653</c:v>
                </c:pt>
                <c:pt idx="22">
                  <c:v>5748.936769163085</c:v>
                </c:pt>
                <c:pt idx="23">
                  <c:v>5757.2620719820015</c:v>
                </c:pt>
                <c:pt idx="24">
                  <c:v>6204.9658449799417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7F-44B7-A4E7-CE82D7D9B790}"/>
            </c:ext>
          </c:extLst>
        </c:ser>
        <c:ser>
          <c:idx val="1"/>
          <c:order val="1"/>
          <c:tx>
            <c:v>µg/g matériau</c:v>
          </c:tx>
          <c:spPr>
            <a:ln>
              <a:noFill/>
            </a:ln>
          </c:spPr>
          <c:val>
            <c:numRef>
              <c:f>RESULTATS!$AB$15:$AB$39</c:f>
              <c:numCache>
                <c:formatCode>0</c:formatCode>
                <c:ptCount val="25"/>
                <c:pt idx="0">
                  <c:v>3697</c:v>
                </c:pt>
                <c:pt idx="1">
                  <c:v>2042.5591592119436</c:v>
                </c:pt>
                <c:pt idx="2">
                  <c:v>2141.6342531948308</c:v>
                </c:pt>
                <c:pt idx="3">
                  <c:v>2003.7746552309391</c:v>
                </c:pt>
                <c:pt idx="4">
                  <c:v>2191.1092556283429</c:v>
                </c:pt>
                <c:pt idx="5">
                  <c:v>2010.0620987844466</c:v>
                </c:pt>
                <c:pt idx="6">
                  <c:v>1680.1257608675039</c:v>
                </c:pt>
                <c:pt idx="7">
                  <c:v>1751.512120000911</c:v>
                </c:pt>
                <c:pt idx="8">
                  <c:v>1538.9515289686501</c:v>
                </c:pt>
                <c:pt idx="9">
                  <c:v>1576.6096957225793</c:v>
                </c:pt>
                <c:pt idx="10">
                  <c:v>1704.9078744526221</c:v>
                </c:pt>
                <c:pt idx="11">
                  <c:v>1673.7507752374252</c:v>
                </c:pt>
                <c:pt idx="12">
                  <c:v>2120.989249302359</c:v>
                </c:pt>
                <c:pt idx="13">
                  <c:v>2060.0342922598029</c:v>
                </c:pt>
                <c:pt idx="14">
                  <c:v>2171.3083109706722</c:v>
                </c:pt>
                <c:pt idx="15">
                  <c:v>2217.1506774372983</c:v>
                </c:pt>
                <c:pt idx="16">
                  <c:v>2217.0816640617745</c:v>
                </c:pt>
                <c:pt idx="17">
                  <c:v>2244.3991456570952</c:v>
                </c:pt>
                <c:pt idx="18">
                  <c:v>2322.1841850428168</c:v>
                </c:pt>
                <c:pt idx="19">
                  <c:v>2139.5631621773728</c:v>
                </c:pt>
                <c:pt idx="20">
                  <c:v>2136.0340223659568</c:v>
                </c:pt>
                <c:pt idx="21">
                  <c:v>2141.8228511451593</c:v>
                </c:pt>
                <c:pt idx="22">
                  <c:v>2169.4101015709757</c:v>
                </c:pt>
                <c:pt idx="23">
                  <c:v>2210.0814095900196</c:v>
                </c:pt>
                <c:pt idx="24">
                  <c:v>2212.1090356434729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7F-44B7-A4E7-CE82D7D9B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562224"/>
        <c:axId val="1"/>
      </c:lineChart>
      <c:catAx>
        <c:axId val="35456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3545622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400">
              <a:latin typeface="Arial" pitchFamily="34" charset="0"/>
              <a:cs typeface="Arial" pitchFamily="34" charset="0"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858586</xdr:colOff>
      <xdr:row>29</xdr:row>
      <xdr:rowOff>47290</xdr:rowOff>
    </xdr:from>
    <xdr:to>
      <xdr:col>7</xdr:col>
      <xdr:colOff>273233</xdr:colOff>
      <xdr:row>44</xdr:row>
      <xdr:rowOff>69790</xdr:rowOff>
    </xdr:to>
    <xdr:graphicFrame macro="">
      <xdr:nvGraphicFramePr>
        <xdr:cNvPr id="579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390525</xdr:colOff>
      <xdr:row>27</xdr:row>
      <xdr:rowOff>0</xdr:rowOff>
    </xdr:from>
    <xdr:to>
      <xdr:col>40</xdr:col>
      <xdr:colOff>428625</xdr:colOff>
      <xdr:row>45</xdr:row>
      <xdr:rowOff>95250</xdr:rowOff>
    </xdr:to>
    <xdr:graphicFrame macro="">
      <xdr:nvGraphicFramePr>
        <xdr:cNvPr id="5808" name="Graphique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714375</xdr:colOff>
      <xdr:row>27</xdr:row>
      <xdr:rowOff>47625</xdr:rowOff>
    </xdr:from>
    <xdr:to>
      <xdr:col>54</xdr:col>
      <xdr:colOff>19050</xdr:colOff>
      <xdr:row>45</xdr:row>
      <xdr:rowOff>161925</xdr:rowOff>
    </xdr:to>
    <xdr:graphicFrame macro="">
      <xdr:nvGraphicFramePr>
        <xdr:cNvPr id="5811" name="Graphique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164223</xdr:colOff>
      <xdr:row>42</xdr:row>
      <xdr:rowOff>147801</xdr:rowOff>
    </xdr:from>
    <xdr:to>
      <xdr:col>31</xdr:col>
      <xdr:colOff>476249</xdr:colOff>
      <xdr:row>43</xdr:row>
      <xdr:rowOff>131377</xdr:rowOff>
    </xdr:to>
    <xdr:sp macro="" textlink="">
      <xdr:nvSpPr>
        <xdr:cNvPr id="27" name="Double flèche horizontale 26"/>
        <xdr:cNvSpPr/>
      </xdr:nvSpPr>
      <xdr:spPr>
        <a:xfrm flipV="1">
          <a:off x="21316292" y="8720301"/>
          <a:ext cx="2578319" cy="180645"/>
        </a:xfrm>
        <a:prstGeom prst="leftRightArrow">
          <a:avLst/>
        </a:prstGeom>
        <a:solidFill>
          <a:srgbClr val="66CCFF"/>
        </a:solidFill>
        <a:ln>
          <a:solidFill>
            <a:srgbClr val="66CC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41</xdr:col>
      <xdr:colOff>541940</xdr:colOff>
      <xdr:row>42</xdr:row>
      <xdr:rowOff>180646</xdr:rowOff>
    </xdr:from>
    <xdr:to>
      <xdr:col>44</xdr:col>
      <xdr:colOff>328448</xdr:colOff>
      <xdr:row>44</xdr:row>
      <xdr:rowOff>1</xdr:rowOff>
    </xdr:to>
    <xdr:sp macro="" textlink="">
      <xdr:nvSpPr>
        <xdr:cNvPr id="31" name="Double flèche horizontale 30"/>
        <xdr:cNvSpPr/>
      </xdr:nvSpPr>
      <xdr:spPr>
        <a:xfrm flipV="1">
          <a:off x="31514612" y="8753146"/>
          <a:ext cx="2052802" cy="213493"/>
        </a:xfrm>
        <a:prstGeom prst="leftRightArrow">
          <a:avLst/>
        </a:prstGeom>
        <a:solidFill>
          <a:srgbClr val="FF99FF"/>
        </a:solidFill>
        <a:ln>
          <a:solidFill>
            <a:srgbClr val="FF99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44</xdr:col>
      <xdr:colOff>492672</xdr:colOff>
      <xdr:row>42</xdr:row>
      <xdr:rowOff>167772</xdr:rowOff>
    </xdr:from>
    <xdr:to>
      <xdr:col>47</xdr:col>
      <xdr:colOff>344871</xdr:colOff>
      <xdr:row>43</xdr:row>
      <xdr:rowOff>180646</xdr:rowOff>
    </xdr:to>
    <xdr:sp macro="" textlink="">
      <xdr:nvSpPr>
        <xdr:cNvPr id="32" name="Double flèche horizontale 31"/>
        <xdr:cNvSpPr/>
      </xdr:nvSpPr>
      <xdr:spPr>
        <a:xfrm flipV="1">
          <a:off x="33731638" y="8740272"/>
          <a:ext cx="2118492" cy="209943"/>
        </a:xfrm>
        <a:prstGeom prst="leftRightArrow">
          <a:avLst/>
        </a:prstGeom>
        <a:solidFill>
          <a:srgbClr val="66CCFF"/>
        </a:solidFill>
        <a:ln>
          <a:solidFill>
            <a:srgbClr val="66CC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oneCellAnchor>
    <xdr:from>
      <xdr:col>42</xdr:col>
      <xdr:colOff>509095</xdr:colOff>
      <xdr:row>41</xdr:row>
      <xdr:rowOff>131378</xdr:rowOff>
    </xdr:from>
    <xdr:ext cx="683264" cy="265955"/>
    <xdr:sp macro="" textlink="">
      <xdr:nvSpPr>
        <xdr:cNvPr id="38" name="ZoneTexte 37"/>
        <xdr:cNvSpPr txBox="1"/>
      </xdr:nvSpPr>
      <xdr:spPr>
        <a:xfrm>
          <a:off x="32237198" y="8506809"/>
          <a:ext cx="683264" cy="265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r>
            <a:rPr lang="fr-FR" sz="1400" b="1">
              <a:latin typeface="Arial" pitchFamily="34" charset="0"/>
              <a:cs typeface="Arial" pitchFamily="34" charset="0"/>
            </a:rPr>
            <a:t>NTUA</a:t>
          </a:r>
        </a:p>
      </xdr:txBody>
    </xdr:sp>
    <xdr:clientData/>
  </xdr:oneCellAnchor>
  <xdr:oneCellAnchor>
    <xdr:from>
      <xdr:col>45</xdr:col>
      <xdr:colOff>566245</xdr:colOff>
      <xdr:row>41</xdr:row>
      <xdr:rowOff>184260</xdr:rowOff>
    </xdr:from>
    <xdr:ext cx="543739" cy="298800"/>
    <xdr:sp macro="" textlink="">
      <xdr:nvSpPr>
        <xdr:cNvPr id="39" name="ZoneTexte 38"/>
        <xdr:cNvSpPr txBox="1"/>
      </xdr:nvSpPr>
      <xdr:spPr>
        <a:xfrm>
          <a:off x="35151520" y="8109060"/>
          <a:ext cx="543739" cy="298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t">
          <a:spAutoFit/>
        </a:bodyPr>
        <a:lstStyle/>
        <a:p>
          <a:r>
            <a:rPr lang="fr-FR" sz="1400" b="1">
              <a:latin typeface="Arial" pitchFamily="34" charset="0"/>
              <a:cs typeface="Arial" pitchFamily="34" charset="0"/>
            </a:rPr>
            <a:t>NPL</a:t>
          </a:r>
        </a:p>
      </xdr:txBody>
    </xdr:sp>
    <xdr:clientData/>
  </xdr:oneCellAnchor>
  <xdr:twoCellAnchor>
    <xdr:from>
      <xdr:col>0</xdr:col>
      <xdr:colOff>839848</xdr:colOff>
      <xdr:row>45</xdr:row>
      <xdr:rowOff>60953</xdr:rowOff>
    </xdr:from>
    <xdr:to>
      <xdr:col>7</xdr:col>
      <xdr:colOff>260098</xdr:colOff>
      <xdr:row>60</xdr:row>
      <xdr:rowOff>83453</xdr:rowOff>
    </xdr:to>
    <xdr:graphicFrame macro="">
      <xdr:nvGraphicFramePr>
        <xdr:cNvPr id="46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814259</xdr:colOff>
      <xdr:row>62</xdr:row>
      <xdr:rowOff>40945</xdr:rowOff>
    </xdr:from>
    <xdr:to>
      <xdr:col>7</xdr:col>
      <xdr:colOff>234509</xdr:colOff>
      <xdr:row>77</xdr:row>
      <xdr:rowOff>63445</xdr:rowOff>
    </xdr:to>
    <xdr:graphicFrame macro="">
      <xdr:nvGraphicFramePr>
        <xdr:cNvPr id="50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145842</xdr:colOff>
      <xdr:row>29</xdr:row>
      <xdr:rowOff>45584</xdr:rowOff>
    </xdr:from>
    <xdr:to>
      <xdr:col>22</xdr:col>
      <xdr:colOff>613842</xdr:colOff>
      <xdr:row>44</xdr:row>
      <xdr:rowOff>68084</xdr:rowOff>
    </xdr:to>
    <xdr:graphicFrame macro="">
      <xdr:nvGraphicFramePr>
        <xdr:cNvPr id="54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202014</xdr:colOff>
      <xdr:row>63</xdr:row>
      <xdr:rowOff>87924</xdr:rowOff>
    </xdr:from>
    <xdr:to>
      <xdr:col>22</xdr:col>
      <xdr:colOff>670014</xdr:colOff>
      <xdr:row>78</xdr:row>
      <xdr:rowOff>110424</xdr:rowOff>
    </xdr:to>
    <xdr:graphicFrame macro="">
      <xdr:nvGraphicFramePr>
        <xdr:cNvPr id="5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541459</xdr:colOff>
      <xdr:row>29</xdr:row>
      <xdr:rowOff>73269</xdr:rowOff>
    </xdr:from>
    <xdr:to>
      <xdr:col>15</xdr:col>
      <xdr:colOff>247459</xdr:colOff>
      <xdr:row>44</xdr:row>
      <xdr:rowOff>95769</xdr:rowOff>
    </xdr:to>
    <xdr:graphicFrame macro="">
      <xdr:nvGraphicFramePr>
        <xdr:cNvPr id="62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666855</xdr:colOff>
      <xdr:row>47</xdr:row>
      <xdr:rowOff>7327</xdr:rowOff>
    </xdr:from>
    <xdr:to>
      <xdr:col>15</xdr:col>
      <xdr:colOff>372855</xdr:colOff>
      <xdr:row>62</xdr:row>
      <xdr:rowOff>29827</xdr:rowOff>
    </xdr:to>
    <xdr:graphicFrame macro="">
      <xdr:nvGraphicFramePr>
        <xdr:cNvPr id="66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320292</xdr:colOff>
      <xdr:row>46</xdr:row>
      <xdr:rowOff>160146</xdr:rowOff>
    </xdr:from>
    <xdr:to>
      <xdr:col>23</xdr:col>
      <xdr:colOff>26292</xdr:colOff>
      <xdr:row>61</xdr:row>
      <xdr:rowOff>182646</xdr:rowOff>
    </xdr:to>
    <xdr:graphicFrame macro="">
      <xdr:nvGraphicFramePr>
        <xdr:cNvPr id="70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653227</xdr:colOff>
      <xdr:row>63</xdr:row>
      <xdr:rowOff>40458</xdr:rowOff>
    </xdr:from>
    <xdr:to>
      <xdr:col>15</xdr:col>
      <xdr:colOff>359227</xdr:colOff>
      <xdr:row>78</xdr:row>
      <xdr:rowOff>62958</xdr:rowOff>
    </xdr:to>
    <xdr:graphicFrame macro="">
      <xdr:nvGraphicFramePr>
        <xdr:cNvPr id="74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0.13918</cdr:x>
      <cdr:y>0.09709</cdr:y>
    </cdr:from>
    <cdr:to>
      <cdr:x>0.32931</cdr:x>
      <cdr:y>0.81277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702036" y="279633"/>
          <a:ext cx="959063" cy="2061150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0.33843</cdr:x>
      <cdr:y>0.09201</cdr:y>
    </cdr:from>
    <cdr:to>
      <cdr:x>0.54028</cdr:x>
      <cdr:y>0.81049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07126" y="264989"/>
          <a:ext cx="1018181" cy="2069224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0.15163</cdr:x>
      <cdr:y>0.75783</cdr:y>
    </cdr:from>
    <cdr:to>
      <cdr:x>0.30848</cdr:x>
      <cdr:y>0.79909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764848" y="2182536"/>
          <a:ext cx="791191" cy="11882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0.38859</cdr:x>
      <cdr:y>0.623</cdr:y>
    </cdr:from>
    <cdr:to>
      <cdr:x>0.5016</cdr:x>
      <cdr:y>0.73884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960158" y="1794245"/>
          <a:ext cx="570051" cy="333626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0.54549</cdr:x>
      <cdr:y>0.08814</cdr:y>
    </cdr:from>
    <cdr:to>
      <cdr:x>0.96906</cdr:x>
      <cdr:y>0.81733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50210" y="253843"/>
          <a:ext cx="2135512" cy="210006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0.70883</cdr:x>
      <cdr:y>0.61377</cdr:y>
    </cdr:from>
    <cdr:to>
      <cdr:x>0.84843</cdr:x>
      <cdr:y>0.70468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575540" y="1767646"/>
          <a:ext cx="704177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0.15772</cdr:x>
      <cdr:y>0.63267</cdr:y>
    </cdr:from>
    <cdr:to>
      <cdr:x>0.40718</cdr:x>
      <cdr:y>0.7543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795561" y="1822091"/>
          <a:ext cx="1258338" cy="35029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0.36732</cdr:x>
      <cdr:y>0.75437</cdr:y>
    </cdr:from>
    <cdr:to>
      <cdr:x>0.52988</cdr:x>
      <cdr:y>0.79909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852844" y="2172579"/>
          <a:ext cx="819993" cy="128794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0.5507</cdr:x>
      <cdr:y>0.74336</cdr:y>
    </cdr:from>
    <cdr:to>
      <cdr:x>0.96034</cdr:x>
      <cdr:y>0.78751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776477" y="2140877"/>
          <a:ext cx="2065283" cy="12714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0.35542</cdr:x>
      <cdr:y>0.86658</cdr:y>
    </cdr:from>
    <cdr:to>
      <cdr:x>0.96809</cdr:x>
      <cdr:y>0.91135</cdr:y>
    </cdr:to>
    <cdr:sp macro="" textlink="">
      <cdr:nvSpPr>
        <cdr:cNvPr id="2" name="Double flèche horizontale 1"/>
        <cdr:cNvSpPr/>
      </cdr:nvSpPr>
      <cdr:spPr>
        <a:xfrm xmlns:a="http://schemas.openxmlformats.org/drawingml/2006/main">
          <a:off x="3534433" y="3178723"/>
          <a:ext cx="6092715" cy="164224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CCFFCC"/>
        </a:solidFill>
        <a:ln xmlns:a="http://schemas.openxmlformats.org/drawingml/2006/main">
          <a:solidFill>
            <a:srgbClr val="CCFFCC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0.16531</cdr:x>
      <cdr:y>0.77256</cdr:y>
    </cdr:from>
    <cdr:to>
      <cdr:x>0.25807</cdr:x>
      <cdr:y>1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29433" y="2833850"/>
          <a:ext cx="914400" cy="8342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1400" b="1">
              <a:latin typeface="Arial" pitchFamily="34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0.59015</cdr:x>
      <cdr:y>0.786</cdr:y>
    </cdr:from>
    <cdr:to>
      <cdr:x>0.67512</cdr:x>
      <cdr:y>0.86658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817148" y="2883119"/>
          <a:ext cx="837543" cy="2956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r>
            <a:rPr lang="fr-FR" sz="1400" b="1">
              <a:latin typeface="Arial" pitchFamily="34" charset="0"/>
              <a:cs typeface="Arial" pitchFamily="34" charset="0"/>
            </a:rPr>
            <a:t>LNE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0.51913</cdr:x>
      <cdr:y>0.84769</cdr:y>
    </cdr:from>
    <cdr:to>
      <cdr:x>0.97952</cdr:x>
      <cdr:y>0.91496</cdr:y>
    </cdr:to>
    <cdr:sp macro="" textlink="">
      <cdr:nvSpPr>
        <cdr:cNvPr id="2" name="Double flèche horizontale 1"/>
        <cdr:cNvSpPr/>
      </cdr:nvSpPr>
      <cdr:spPr>
        <a:xfrm xmlns:a="http://schemas.openxmlformats.org/drawingml/2006/main">
          <a:off x="5129378" y="3103836"/>
          <a:ext cx="4549008" cy="246336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CCFFCC"/>
        </a:solidFill>
        <a:ln xmlns:a="http://schemas.openxmlformats.org/drawingml/2006/main">
          <a:solidFill>
            <a:srgbClr val="CCFFCC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0.71122</cdr:x>
      <cdr:y>0.79743</cdr:y>
    </cdr:from>
    <cdr:to>
      <cdr:x>0.80377</cdr:x>
      <cdr:y>0.98114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092801" y="2825532"/>
          <a:ext cx="922911" cy="6509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1400" b="1">
              <a:latin typeface="Arial" pitchFamily="34" charset="0"/>
              <a:cs typeface="Arial" pitchFamily="34" charset="0"/>
            </a:rPr>
            <a:t>LNE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0.34237</cdr:x>
      <cdr:y>0.08809</cdr:y>
    </cdr:from>
    <cdr:to>
      <cdr:x>0.54378</cdr:x>
      <cdr:y>0.8082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29807" y="253704"/>
          <a:ext cx="1017610" cy="2073922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0.55319</cdr:x>
      <cdr:y>0.10648</cdr:y>
    </cdr:from>
    <cdr:to>
      <cdr:x>0.97836</cdr:x>
      <cdr:y>0.80042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91170" y="306666"/>
          <a:ext cx="2145228" cy="199854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0.13844</cdr:x>
      <cdr:y>0.08846</cdr:y>
    </cdr:from>
    <cdr:to>
      <cdr:x>0.33587</cdr:x>
      <cdr:y>0.81683</cdr:y>
    </cdr:to>
    <cdr:sp macro="" textlink="">
      <cdr:nvSpPr>
        <cdr:cNvPr id="32" name="Rectangle 15"/>
        <cdr:cNvSpPr/>
      </cdr:nvSpPr>
      <cdr:spPr>
        <a:xfrm xmlns:a="http://schemas.openxmlformats.org/drawingml/2006/main">
          <a:off x="699444" y="254772"/>
          <a:ext cx="997500" cy="2097700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0.14671</cdr:x>
      <cdr:y>0.75783</cdr:y>
    </cdr:from>
    <cdr:to>
      <cdr:x>0.30356</cdr:x>
      <cdr:y>0.79909</cdr:y>
    </cdr:to>
    <cdr:sp macro="" textlink="">
      <cdr:nvSpPr>
        <cdr:cNvPr id="34" name="Double flèche horizontale 3"/>
        <cdr:cNvSpPr/>
      </cdr:nvSpPr>
      <cdr:spPr>
        <a:xfrm xmlns:a="http://schemas.openxmlformats.org/drawingml/2006/main">
          <a:off x="741251" y="2182550"/>
          <a:ext cx="792473" cy="11882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0.38531</cdr:x>
      <cdr:y>0.65464</cdr:y>
    </cdr:from>
    <cdr:to>
      <cdr:x>0.49832</cdr:x>
      <cdr:y>0.77048</cdr:y>
    </cdr:to>
    <cdr:sp macro="" textlink="">
      <cdr:nvSpPr>
        <cdr:cNvPr id="35" name="ZoneTexte 4"/>
        <cdr:cNvSpPr txBox="1"/>
      </cdr:nvSpPr>
      <cdr:spPr>
        <a:xfrm xmlns:a="http://schemas.openxmlformats.org/drawingml/2006/main">
          <a:off x="1946755" y="1885349"/>
          <a:ext cx="570975" cy="3336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37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0.70883</cdr:x>
      <cdr:y>0.65116</cdr:y>
    </cdr:from>
    <cdr:to>
      <cdr:x>0.84843</cdr:x>
      <cdr:y>0.74207</cdr:y>
    </cdr:to>
    <cdr:sp macro="" textlink="">
      <cdr:nvSpPr>
        <cdr:cNvPr id="38" name="ZoneTexte 6"/>
        <cdr:cNvSpPr txBox="1"/>
      </cdr:nvSpPr>
      <cdr:spPr>
        <a:xfrm xmlns:a="http://schemas.openxmlformats.org/drawingml/2006/main">
          <a:off x="3581310" y="1875332"/>
          <a:ext cx="705318" cy="26182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0.1528</cdr:x>
      <cdr:y>0.65855</cdr:y>
    </cdr:from>
    <cdr:to>
      <cdr:x>0.40226</cdr:x>
      <cdr:y>0.78018</cdr:y>
    </cdr:to>
    <cdr:sp macro="" textlink="">
      <cdr:nvSpPr>
        <cdr:cNvPr id="39" name="ZoneTexte 8"/>
        <cdr:cNvSpPr txBox="1"/>
      </cdr:nvSpPr>
      <cdr:spPr>
        <a:xfrm xmlns:a="http://schemas.openxmlformats.org/drawingml/2006/main">
          <a:off x="772020" y="1896634"/>
          <a:ext cx="1260378" cy="3502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0.35647</cdr:x>
      <cdr:y>0.75437</cdr:y>
    </cdr:from>
    <cdr:to>
      <cdr:x>0.52988</cdr:x>
      <cdr:y>0.7967</cdr:y>
    </cdr:to>
    <cdr:sp macro="" textlink="">
      <cdr:nvSpPr>
        <cdr:cNvPr id="40" name="Double flèche horizontale 9"/>
        <cdr:cNvSpPr/>
      </cdr:nvSpPr>
      <cdr:spPr>
        <a:xfrm xmlns:a="http://schemas.openxmlformats.org/drawingml/2006/main" flipV="1">
          <a:off x="1801031" y="2172586"/>
          <a:ext cx="876147" cy="121908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0.5507</cdr:x>
      <cdr:y>0.75199</cdr:y>
    </cdr:from>
    <cdr:to>
      <cdr:x>0.96963</cdr:x>
      <cdr:y>0.79264</cdr:y>
    </cdr:to>
    <cdr:sp macro="" textlink="">
      <cdr:nvSpPr>
        <cdr:cNvPr id="41" name="Double flèche horizontale 10"/>
        <cdr:cNvSpPr/>
      </cdr:nvSpPr>
      <cdr:spPr>
        <a:xfrm xmlns:a="http://schemas.openxmlformats.org/drawingml/2006/main" flipV="1">
          <a:off x="2778614" y="2165723"/>
          <a:ext cx="2113779" cy="11707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0.34333</cdr:x>
      <cdr:y>0.0866</cdr:y>
    </cdr:from>
    <cdr:to>
      <cdr:x>0.54474</cdr:x>
      <cdr:y>0.80497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32879" y="249401"/>
          <a:ext cx="1016582" cy="2068923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0.54563</cdr:x>
      <cdr:y>0.08635</cdr:y>
    </cdr:from>
    <cdr:to>
      <cdr:x>0.96951</cdr:x>
      <cdr:y>0.80752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53953" y="248680"/>
          <a:ext cx="2139462" cy="207697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8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0.15513</cdr:x>
      <cdr:y>0.08846</cdr:y>
    </cdr:from>
    <cdr:to>
      <cdr:x>0.34168</cdr:x>
      <cdr:y>0.81683</cdr:y>
    </cdr:to>
    <cdr:sp macro="" textlink="">
      <cdr:nvSpPr>
        <cdr:cNvPr id="32" name="Rectangle 15"/>
        <cdr:cNvSpPr/>
      </cdr:nvSpPr>
      <cdr:spPr>
        <a:xfrm xmlns:a="http://schemas.openxmlformats.org/drawingml/2006/main">
          <a:off x="783009" y="254765"/>
          <a:ext cx="941544" cy="2097705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0.16848</cdr:x>
      <cdr:y>0.75783</cdr:y>
    </cdr:from>
    <cdr:to>
      <cdr:x>0.32533</cdr:x>
      <cdr:y>0.79909</cdr:y>
    </cdr:to>
    <cdr:sp macro="" textlink="">
      <cdr:nvSpPr>
        <cdr:cNvPr id="34" name="Double flèche horizontale 3"/>
        <cdr:cNvSpPr/>
      </cdr:nvSpPr>
      <cdr:spPr>
        <a:xfrm xmlns:a="http://schemas.openxmlformats.org/drawingml/2006/main">
          <a:off x="850397" y="2182550"/>
          <a:ext cx="791674" cy="118829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0.38531</cdr:x>
      <cdr:y>0.65464</cdr:y>
    </cdr:from>
    <cdr:to>
      <cdr:x>0.49832</cdr:x>
      <cdr:y>0.77048</cdr:y>
    </cdr:to>
    <cdr:sp macro="" textlink="">
      <cdr:nvSpPr>
        <cdr:cNvPr id="35" name="ZoneTexte 4"/>
        <cdr:cNvSpPr txBox="1"/>
      </cdr:nvSpPr>
      <cdr:spPr>
        <a:xfrm xmlns:a="http://schemas.openxmlformats.org/drawingml/2006/main">
          <a:off x="1946755" y="1885349"/>
          <a:ext cx="570975" cy="3336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37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0.70883</cdr:x>
      <cdr:y>0.65116</cdr:y>
    </cdr:from>
    <cdr:to>
      <cdr:x>0.84843</cdr:x>
      <cdr:y>0.74207</cdr:y>
    </cdr:to>
    <cdr:sp macro="" textlink="">
      <cdr:nvSpPr>
        <cdr:cNvPr id="38" name="ZoneTexte 6"/>
        <cdr:cNvSpPr txBox="1"/>
      </cdr:nvSpPr>
      <cdr:spPr>
        <a:xfrm xmlns:a="http://schemas.openxmlformats.org/drawingml/2006/main">
          <a:off x="3581310" y="1875332"/>
          <a:ext cx="705318" cy="26182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0.17603</cdr:x>
      <cdr:y>0.65601</cdr:y>
    </cdr:from>
    <cdr:to>
      <cdr:x>0.42549</cdr:x>
      <cdr:y>0.77764</cdr:y>
    </cdr:to>
    <cdr:sp macro="" textlink="">
      <cdr:nvSpPr>
        <cdr:cNvPr id="39" name="ZoneTexte 8"/>
        <cdr:cNvSpPr txBox="1"/>
      </cdr:nvSpPr>
      <cdr:spPr>
        <a:xfrm xmlns:a="http://schemas.openxmlformats.org/drawingml/2006/main">
          <a:off x="888463" y="1889297"/>
          <a:ext cx="1259106" cy="3502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0.35647</cdr:x>
      <cdr:y>0.75437</cdr:y>
    </cdr:from>
    <cdr:to>
      <cdr:x>0.52988</cdr:x>
      <cdr:y>0.7967</cdr:y>
    </cdr:to>
    <cdr:sp macro="" textlink="">
      <cdr:nvSpPr>
        <cdr:cNvPr id="40" name="Double flèche horizontale 9"/>
        <cdr:cNvSpPr/>
      </cdr:nvSpPr>
      <cdr:spPr>
        <a:xfrm xmlns:a="http://schemas.openxmlformats.org/drawingml/2006/main" flipV="1">
          <a:off x="1801031" y="2172586"/>
          <a:ext cx="876147" cy="121908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0.5507</cdr:x>
      <cdr:y>0.75199</cdr:y>
    </cdr:from>
    <cdr:to>
      <cdr:x>0.96963</cdr:x>
      <cdr:y>0.79264</cdr:y>
    </cdr:to>
    <cdr:sp macro="" textlink="">
      <cdr:nvSpPr>
        <cdr:cNvPr id="41" name="Double flèche horizontale 10"/>
        <cdr:cNvSpPr/>
      </cdr:nvSpPr>
      <cdr:spPr>
        <a:xfrm xmlns:a="http://schemas.openxmlformats.org/drawingml/2006/main" flipV="1">
          <a:off x="2778614" y="2165723"/>
          <a:ext cx="2113779" cy="11707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0.12908</cdr:x>
      <cdr:y>0.10275</cdr:y>
    </cdr:from>
    <cdr:to>
      <cdr:x>0.31971</cdr:x>
      <cdr:y>0.79886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650561" y="295915"/>
          <a:ext cx="960784" cy="2004802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0.32651</cdr:x>
      <cdr:y>0.10562</cdr:y>
    </cdr:from>
    <cdr:to>
      <cdr:x>0.52792</cdr:x>
      <cdr:y>0.80548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645610" y="304198"/>
          <a:ext cx="1015107" cy="2015584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0.13237</cdr:x>
      <cdr:y>0.76358</cdr:y>
    </cdr:from>
    <cdr:to>
      <cdr:x>0.32356</cdr:x>
      <cdr:y>0.80447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667126" y="2199110"/>
          <a:ext cx="963616" cy="11776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0.38374</cdr:x>
      <cdr:y>0.64673</cdr:y>
    </cdr:from>
    <cdr:to>
      <cdr:x>0.49675</cdr:x>
      <cdr:y>0.73369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934042" y="1862571"/>
          <a:ext cx="569570" cy="25045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0.53655</cdr:x>
      <cdr:y>0.10562</cdr:y>
    </cdr:from>
    <cdr:to>
      <cdr:x>0.96745</cdr:x>
      <cdr:y>0.82863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04212" y="304198"/>
          <a:ext cx="2171736" cy="208225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0.68472</cdr:x>
      <cdr:y>0.6457</cdr:y>
    </cdr:from>
    <cdr:to>
      <cdr:x>0.82432</cdr:x>
      <cdr:y>0.73661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450988" y="1859616"/>
          <a:ext cx="703584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0.1447</cdr:x>
      <cdr:y>0.64882</cdr:y>
    </cdr:from>
    <cdr:to>
      <cdr:x>0.39416</cdr:x>
      <cdr:y>0.77045</cdr:y>
    </cdr:to>
    <cdr:sp macro="" textlink="">
      <cdr:nvSpPr>
        <cdr:cNvPr id="9" name="ZoneTexte 54"/>
        <cdr:cNvSpPr txBox="1"/>
      </cdr:nvSpPr>
      <cdr:spPr>
        <a:xfrm xmlns:a="http://schemas.openxmlformats.org/drawingml/2006/main">
          <a:off x="729274" y="1868610"/>
          <a:ext cx="1257300" cy="35028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0.3427</cdr:x>
      <cdr:y>0.76509</cdr:y>
    </cdr:from>
    <cdr:to>
      <cdr:x>0.51577</cdr:x>
      <cdr:y>0.80878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727200" y="2203450"/>
          <a:ext cx="872259" cy="125846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0.53488</cdr:x>
      <cdr:y>0.75796</cdr:y>
    </cdr:from>
    <cdr:to>
      <cdr:x>0.96011</cdr:x>
      <cdr:y>0.79765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695819" y="2182935"/>
          <a:ext cx="2143125" cy="11430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0.1436</cdr:x>
      <cdr:y>0.10407</cdr:y>
    </cdr:from>
    <cdr:to>
      <cdr:x>0.34423</cdr:x>
      <cdr:y>0.80972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723750" y="299734"/>
          <a:ext cx="1011175" cy="2032247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0.34754</cdr:x>
      <cdr:y>0.10695</cdr:y>
    </cdr:from>
    <cdr:to>
      <cdr:x>0.54079</cdr:x>
      <cdr:y>0.80972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51624" y="308016"/>
          <a:ext cx="973946" cy="2023966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0.14553</cdr:x>
      <cdr:y>0.73324</cdr:y>
    </cdr:from>
    <cdr:to>
      <cdr:x>0.33208</cdr:x>
      <cdr:y>0.77649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733462" y="2111735"/>
          <a:ext cx="940218" cy="12456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0.39175</cdr:x>
      <cdr:y>0.57843</cdr:y>
    </cdr:from>
    <cdr:to>
      <cdr:x>0.50476</cdr:x>
      <cdr:y>0.67514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974441" y="1665892"/>
          <a:ext cx="569570" cy="278521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0.54243</cdr:x>
      <cdr:y>0.1067</cdr:y>
    </cdr:from>
    <cdr:to>
      <cdr:x>0.98338</cdr:x>
      <cdr:y>0.81884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33853" y="307296"/>
          <a:ext cx="2222382" cy="205096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0.71049</cdr:x>
      <cdr:y>0.57271</cdr:y>
    </cdr:from>
    <cdr:to>
      <cdr:x>0.85009</cdr:x>
      <cdr:y>0.66362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580855" y="1649404"/>
          <a:ext cx="703584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0.56883</cdr:x>
      <cdr:y>0.73662</cdr:y>
    </cdr:from>
    <cdr:to>
      <cdr:x>0.97203</cdr:x>
      <cdr:y>0.78009</cdr:y>
    </cdr:to>
    <cdr:sp macro="" textlink="">
      <cdr:nvSpPr>
        <cdr:cNvPr id="9" name="Double flèche horizontale 8"/>
        <cdr:cNvSpPr/>
      </cdr:nvSpPr>
      <cdr:spPr>
        <a:xfrm xmlns:a="http://schemas.openxmlformats.org/drawingml/2006/main" flipV="1">
          <a:off x="2866887" y="2121452"/>
          <a:ext cx="2032128" cy="12519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0.34861</cdr:x>
      <cdr:y>0.73374</cdr:y>
    </cdr:from>
    <cdr:to>
      <cdr:x>0.53571</cdr:x>
      <cdr:y>0.76681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757017" y="2113170"/>
          <a:ext cx="942984" cy="95241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0.1743</cdr:x>
      <cdr:y>0.5947</cdr:y>
    </cdr:from>
    <cdr:to>
      <cdr:x>0.42376</cdr:x>
      <cdr:y>0.71633</cdr:y>
    </cdr:to>
    <cdr:sp macro="" textlink="">
      <cdr:nvSpPr>
        <cdr:cNvPr id="11" name="ZoneTexte 54"/>
        <cdr:cNvSpPr txBox="1"/>
      </cdr:nvSpPr>
      <cdr:spPr>
        <a:xfrm xmlns:a="http://schemas.openxmlformats.org/drawingml/2006/main">
          <a:off x="878490" y="1712748"/>
          <a:ext cx="1257278" cy="3502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0.15297</cdr:x>
      <cdr:y>0.11084</cdr:y>
    </cdr:from>
    <cdr:to>
      <cdr:x>0.34108</cdr:x>
      <cdr:y>0.81244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770992" y="319223"/>
          <a:ext cx="948064" cy="2020614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0.35916</cdr:x>
      <cdr:y>0.10695</cdr:y>
    </cdr:from>
    <cdr:to>
      <cdr:x>0.53664</cdr:x>
      <cdr:y>0.82395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810164" y="308016"/>
          <a:ext cx="894522" cy="2064951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0.15539</cdr:x>
      <cdr:y>0.762</cdr:y>
    </cdr:from>
    <cdr:to>
      <cdr:x>0.3378</cdr:x>
      <cdr:y>0.79806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783173" y="2194556"/>
          <a:ext cx="919318" cy="10386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0.38218</cdr:x>
      <cdr:y>0.65073</cdr:y>
    </cdr:from>
    <cdr:to>
      <cdr:x>0.49519</cdr:x>
      <cdr:y>0.74774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926173" y="1874095"/>
          <a:ext cx="569570" cy="27938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0.5465</cdr:x>
      <cdr:y>0.10785</cdr:y>
    </cdr:from>
    <cdr:to>
      <cdr:x>0.97543</cdr:x>
      <cdr:y>0.80957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54381" y="310597"/>
          <a:ext cx="2161761" cy="202095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0.70822</cdr:x>
      <cdr:y>0.6457</cdr:y>
    </cdr:from>
    <cdr:to>
      <cdr:x>0.84782</cdr:x>
      <cdr:y>0.73661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569429" y="1859603"/>
          <a:ext cx="703584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0.17442</cdr:x>
      <cdr:y>0.65034</cdr:y>
    </cdr:from>
    <cdr:to>
      <cdr:x>0.3221</cdr:x>
      <cdr:y>0.77196</cdr:y>
    </cdr:to>
    <cdr:sp macro="" textlink="">
      <cdr:nvSpPr>
        <cdr:cNvPr id="9" name="ZoneTexte 62"/>
        <cdr:cNvSpPr txBox="1"/>
      </cdr:nvSpPr>
      <cdr:spPr>
        <a:xfrm xmlns:a="http://schemas.openxmlformats.org/drawingml/2006/main">
          <a:off x="879066" y="1872983"/>
          <a:ext cx="744307" cy="35026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0.35496</cdr:x>
      <cdr:y>0.75349</cdr:y>
    </cdr:from>
    <cdr:to>
      <cdr:x>0.53409</cdr:x>
      <cdr:y>0.80525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789019" y="2170052"/>
          <a:ext cx="902815" cy="149069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0.55218</cdr:x>
      <cdr:y>0.75099</cdr:y>
    </cdr:from>
    <cdr:to>
      <cdr:x>0.96698</cdr:x>
      <cdr:y>0.81101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782969" y="2162849"/>
          <a:ext cx="2090592" cy="17285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0.13079</cdr:x>
      <cdr:y>0.10036</cdr:y>
    </cdr:from>
    <cdr:to>
      <cdr:x>0.33142</cdr:x>
      <cdr:y>0.81428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659203" y="289035"/>
          <a:ext cx="1011175" cy="2056086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0.33999</cdr:x>
      <cdr:y>0.10492</cdr:y>
    </cdr:from>
    <cdr:to>
      <cdr:x>0.53289</cdr:x>
      <cdr:y>0.81884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13560" y="302172"/>
          <a:ext cx="972207" cy="2056087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0.13334</cdr:x>
      <cdr:y>0.75982</cdr:y>
    </cdr:from>
    <cdr:to>
      <cdr:x>0.32305</cdr:x>
      <cdr:y>0.79831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672057" y="2188278"/>
          <a:ext cx="956108" cy="1108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0.35917</cdr:x>
      <cdr:y>0.63204</cdr:y>
    </cdr:from>
    <cdr:to>
      <cdr:x>0.47218</cdr:x>
      <cdr:y>0.73673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810217" y="1820262"/>
          <a:ext cx="569570" cy="30151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0.53941</cdr:x>
      <cdr:y>0.1067</cdr:y>
    </cdr:from>
    <cdr:to>
      <cdr:x>0.97473</cdr:x>
      <cdr:y>0.80972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18613" y="307295"/>
          <a:ext cx="2194036" cy="202468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0.70423</cdr:x>
      <cdr:y>0.6426</cdr:y>
    </cdr:from>
    <cdr:to>
      <cdr:x>0.84383</cdr:x>
      <cdr:y>0.73351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549315" y="1850696"/>
          <a:ext cx="703584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0.16006</cdr:x>
      <cdr:y>0.63886</cdr:y>
    </cdr:from>
    <cdr:to>
      <cdr:x>0.31523</cdr:x>
      <cdr:y>0.73673</cdr:y>
    </cdr:to>
    <cdr:sp macro="" textlink="">
      <cdr:nvSpPr>
        <cdr:cNvPr id="9" name="ZoneTexte 66"/>
        <cdr:cNvSpPr txBox="1"/>
      </cdr:nvSpPr>
      <cdr:spPr>
        <a:xfrm xmlns:a="http://schemas.openxmlformats.org/drawingml/2006/main">
          <a:off x="806702" y="1839906"/>
          <a:ext cx="782050" cy="28187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0.34846</cdr:x>
      <cdr:y>0.76821</cdr:y>
    </cdr:from>
    <cdr:to>
      <cdr:x>0.52116</cdr:x>
      <cdr:y>0.80743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756259" y="2212457"/>
          <a:ext cx="870389" cy="112955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0.54127</cdr:x>
      <cdr:y>0.75404</cdr:y>
    </cdr:from>
    <cdr:to>
      <cdr:x>0.97873</cdr:x>
      <cdr:y>0.80255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727996" y="2171638"/>
          <a:ext cx="2204811" cy="13970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0.1308</cdr:x>
      <cdr:y>0.10704</cdr:y>
    </cdr:from>
    <cdr:to>
      <cdr:x>0.32491</cdr:x>
      <cdr:y>0.80727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659242" y="308272"/>
          <a:ext cx="978292" cy="2016672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0.32833</cdr:x>
      <cdr:y>0.10467</cdr:y>
    </cdr:from>
    <cdr:to>
      <cdr:x>0.52312</cdr:x>
      <cdr:y>0.80727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654802" y="301447"/>
          <a:ext cx="981699" cy="2023497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0.12552</cdr:x>
      <cdr:y>0.75298</cdr:y>
    </cdr:from>
    <cdr:to>
      <cdr:x>0.3259</cdr:x>
      <cdr:y>0.7934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632642" y="2168572"/>
          <a:ext cx="1009915" cy="11641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0.35917</cdr:x>
      <cdr:y>0.62252</cdr:y>
    </cdr:from>
    <cdr:to>
      <cdr:x>0.47218</cdr:x>
      <cdr:y>0.73422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810217" y="1792858"/>
          <a:ext cx="569570" cy="32168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0.53876</cdr:x>
      <cdr:y>0.1067</cdr:y>
    </cdr:from>
    <cdr:to>
      <cdr:x>0.97408</cdr:x>
      <cdr:y>0.79131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15329" y="307296"/>
          <a:ext cx="2194034" cy="197166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0.70255</cdr:x>
      <cdr:y>0.64342</cdr:y>
    </cdr:from>
    <cdr:to>
      <cdr:x>0.84215</cdr:x>
      <cdr:y>0.73433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540869" y="1853042"/>
          <a:ext cx="703584" cy="261821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0.33365</cdr:x>
      <cdr:y>0.75794</cdr:y>
    </cdr:from>
    <cdr:to>
      <cdr:x>0.52075</cdr:x>
      <cdr:y>0.79101</cdr:y>
    </cdr:to>
    <cdr:sp macro="" textlink="">
      <cdr:nvSpPr>
        <cdr:cNvPr id="9" name="Double flèche horizontale 8"/>
        <cdr:cNvSpPr/>
      </cdr:nvSpPr>
      <cdr:spPr>
        <a:xfrm xmlns:a="http://schemas.openxmlformats.org/drawingml/2006/main" flipV="1">
          <a:off x="1681616" y="2182858"/>
          <a:ext cx="942984" cy="95241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0.15215</cdr:x>
      <cdr:y>0.62664</cdr:y>
    </cdr:from>
    <cdr:to>
      <cdr:x>0.40161</cdr:x>
      <cdr:y>0.74827</cdr:y>
    </cdr:to>
    <cdr:sp macro="" textlink="">
      <cdr:nvSpPr>
        <cdr:cNvPr id="10" name="ZoneTexte 54"/>
        <cdr:cNvSpPr txBox="1"/>
      </cdr:nvSpPr>
      <cdr:spPr>
        <a:xfrm xmlns:a="http://schemas.openxmlformats.org/drawingml/2006/main">
          <a:off x="766817" y="1804714"/>
          <a:ext cx="1257278" cy="350294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0.54576</cdr:x>
      <cdr:y>0.75209</cdr:y>
    </cdr:from>
    <cdr:to>
      <cdr:x>0.97099</cdr:x>
      <cdr:y>0.79177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750645" y="2166007"/>
          <a:ext cx="2143125" cy="11430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0.14344</cdr:x>
      <cdr:y>0.10425</cdr:y>
    </cdr:from>
    <cdr:to>
      <cdr:x>0.33806</cdr:x>
      <cdr:y>0.82621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722922" y="300244"/>
          <a:ext cx="980923" cy="2079237"/>
        </a:xfrm>
        <a:prstGeom xmlns:a="http://schemas.openxmlformats.org/drawingml/2006/main" prst="rect">
          <a:avLst/>
        </a:prstGeom>
        <a:solidFill xmlns:a="http://schemas.openxmlformats.org/drawingml/2006/main">
          <a:srgbClr val="00206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0.34751</cdr:x>
      <cdr:y>0.10364</cdr:y>
    </cdr:from>
    <cdr:to>
      <cdr:x>0.53548</cdr:x>
      <cdr:y>0.81201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751470" y="298491"/>
          <a:ext cx="947342" cy="2040103"/>
        </a:xfrm>
        <a:prstGeom xmlns:a="http://schemas.openxmlformats.org/drawingml/2006/main" prst="rect">
          <a:avLst/>
        </a:prstGeom>
        <a:solidFill xmlns:a="http://schemas.openxmlformats.org/drawingml/2006/main">
          <a:srgbClr val="00B050">
            <a:alpha val="1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0.14964</cdr:x>
      <cdr:y>0.75697</cdr:y>
    </cdr:from>
    <cdr:to>
      <cdr:x>0.32484</cdr:x>
      <cdr:y>0.80209</cdr:y>
    </cdr:to>
    <cdr:sp macro="" textlink="">
      <cdr:nvSpPr>
        <cdr:cNvPr id="4" name="Double flèche horizontale 3"/>
        <cdr:cNvSpPr/>
      </cdr:nvSpPr>
      <cdr:spPr>
        <a:xfrm xmlns:a="http://schemas.openxmlformats.org/drawingml/2006/main">
          <a:off x="754169" y="2180067"/>
          <a:ext cx="883002" cy="12995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tx2"/>
        </a:solidFill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0.3853</cdr:x>
      <cdr:y>0.63574</cdr:y>
    </cdr:from>
    <cdr:to>
      <cdr:x>0.51671</cdr:x>
      <cdr:y>0.74334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1941894" y="1830918"/>
          <a:ext cx="662343" cy="30989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  <a:latin typeface="Palatino Linotype" panose="02040502050505030304" pitchFamily="18" charset="0"/>
              <a:cs typeface="Arial" pitchFamily="34" charset="0"/>
            </a:rPr>
            <a:t>NPL</a:t>
          </a:r>
        </a:p>
      </cdr:txBody>
    </cdr:sp>
  </cdr:relSizeAnchor>
  <cdr:relSizeAnchor xmlns:cdr="http://schemas.openxmlformats.org/drawingml/2006/chartDrawing">
    <cdr:from>
      <cdr:x>0.54406</cdr:x>
      <cdr:y>0.1067</cdr:y>
    </cdr:from>
    <cdr:to>
      <cdr:x>0.9674</cdr:x>
      <cdr:y>0.8087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742071" y="307296"/>
          <a:ext cx="2133600" cy="202177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0.69231</cdr:x>
      <cdr:y>0.74332</cdr:y>
    </cdr:from>
    <cdr:to>
      <cdr:x>0.78348</cdr:x>
      <cdr:y>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6943726" y="30003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0.6854</cdr:x>
      <cdr:y>0.6346</cdr:y>
    </cdr:from>
    <cdr:to>
      <cdr:x>0.825</cdr:x>
      <cdr:y>0.72551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3454429" y="1827641"/>
          <a:ext cx="703584" cy="261820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>
              <a:solidFill>
                <a:schemeClr val="accent6"/>
              </a:solidFill>
              <a:latin typeface="Palatino Linotype" panose="02040502050505030304" pitchFamily="18" charset="0"/>
              <a:cs typeface="Arial" pitchFamily="34" charset="0"/>
            </a:rPr>
            <a:t>LNE</a:t>
          </a:r>
        </a:p>
      </cdr:txBody>
    </cdr:sp>
  </cdr:relSizeAnchor>
  <cdr:relSizeAnchor xmlns:cdr="http://schemas.openxmlformats.org/drawingml/2006/chartDrawing">
    <cdr:from>
      <cdr:x>0.16608</cdr:x>
      <cdr:y>0.62234</cdr:y>
    </cdr:from>
    <cdr:to>
      <cdr:x>0.41554</cdr:x>
      <cdr:y>0.74397</cdr:y>
    </cdr:to>
    <cdr:sp macro="" textlink="">
      <cdr:nvSpPr>
        <cdr:cNvPr id="9" name="ZoneTexte 74"/>
        <cdr:cNvSpPr txBox="1"/>
      </cdr:nvSpPr>
      <cdr:spPr>
        <a:xfrm xmlns:a="http://schemas.openxmlformats.org/drawingml/2006/main">
          <a:off x="837043" y="1792326"/>
          <a:ext cx="1257279" cy="35029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400" b="1">
              <a:solidFill>
                <a:srgbClr val="002060"/>
              </a:solidFill>
              <a:latin typeface="Palatino Linotype" panose="02040502050505030304" pitchFamily="18" charset="0"/>
              <a:cs typeface="Arial" pitchFamily="34" charset="0"/>
            </a:rPr>
            <a:t>NTUA</a:t>
          </a:r>
        </a:p>
      </cdr:txBody>
    </cdr:sp>
  </cdr:relSizeAnchor>
  <cdr:relSizeAnchor xmlns:cdr="http://schemas.openxmlformats.org/drawingml/2006/chartDrawing">
    <cdr:from>
      <cdr:x>0.3494</cdr:x>
      <cdr:y>0.76902</cdr:y>
    </cdr:from>
    <cdr:to>
      <cdr:x>0.5365</cdr:x>
      <cdr:y>0.80209</cdr:y>
    </cdr:to>
    <cdr:sp macro="" textlink="">
      <cdr:nvSpPr>
        <cdr:cNvPr id="10" name="Double flèche horizontale 9"/>
        <cdr:cNvSpPr/>
      </cdr:nvSpPr>
      <cdr:spPr>
        <a:xfrm xmlns:a="http://schemas.openxmlformats.org/drawingml/2006/main" flipV="1">
          <a:off x="1760994" y="2214767"/>
          <a:ext cx="942975" cy="95251"/>
        </a:xfrm>
        <a:prstGeom xmlns:a="http://schemas.openxmlformats.org/drawingml/2006/main" prst="leftRightArrow">
          <a:avLst/>
        </a:prstGeom>
        <a:solidFill xmlns:a="http://schemas.openxmlformats.org/drawingml/2006/main">
          <a:srgbClr val="00B050"/>
        </a:solidFill>
        <a:ln xmlns:a="http://schemas.openxmlformats.org/drawingml/2006/main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0.56296</cdr:x>
      <cdr:y>0.75862</cdr:y>
    </cdr:from>
    <cdr:to>
      <cdr:x>0.96616</cdr:x>
      <cdr:y>0.80209</cdr:y>
    </cdr:to>
    <cdr:sp macro="" textlink="">
      <cdr:nvSpPr>
        <cdr:cNvPr id="11" name="Double flèche horizontale 10"/>
        <cdr:cNvSpPr/>
      </cdr:nvSpPr>
      <cdr:spPr>
        <a:xfrm xmlns:a="http://schemas.openxmlformats.org/drawingml/2006/main" flipV="1">
          <a:off x="2837320" y="2184813"/>
          <a:ext cx="2032124" cy="125205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accent6"/>
        </a:solidFill>
        <a:ln xmlns:a="http://schemas.openxmlformats.org/drawingml/2006/main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28575</xdr:rowOff>
    </xdr:from>
    <xdr:to>
      <xdr:col>10</xdr:col>
      <xdr:colOff>400050</xdr:colOff>
      <xdr:row>20</xdr:row>
      <xdr:rowOff>133350</xdr:rowOff>
    </xdr:to>
    <xdr:graphicFrame macro="">
      <xdr:nvGraphicFramePr>
        <xdr:cNvPr id="25810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21</xdr:row>
      <xdr:rowOff>85725</xdr:rowOff>
    </xdr:from>
    <xdr:to>
      <xdr:col>10</xdr:col>
      <xdr:colOff>352425</xdr:colOff>
      <xdr:row>40</xdr:row>
      <xdr:rowOff>85725</xdr:rowOff>
    </xdr:to>
    <xdr:graphicFrame macro="">
      <xdr:nvGraphicFramePr>
        <xdr:cNvPr id="258104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41</xdr:row>
      <xdr:rowOff>28575</xdr:rowOff>
    </xdr:from>
    <xdr:to>
      <xdr:col>10</xdr:col>
      <xdr:colOff>333375</xdr:colOff>
      <xdr:row>59</xdr:row>
      <xdr:rowOff>180975</xdr:rowOff>
    </xdr:to>
    <xdr:graphicFrame macro="">
      <xdr:nvGraphicFramePr>
        <xdr:cNvPr id="258105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28575</xdr:colOff>
      <xdr:row>2</xdr:row>
      <xdr:rowOff>57150</xdr:rowOff>
    </xdr:from>
    <xdr:to>
      <xdr:col>21</xdr:col>
      <xdr:colOff>695325</xdr:colOff>
      <xdr:row>21</xdr:row>
      <xdr:rowOff>0</xdr:rowOff>
    </xdr:to>
    <xdr:graphicFrame macro="">
      <xdr:nvGraphicFramePr>
        <xdr:cNvPr id="258106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9525</xdr:colOff>
      <xdr:row>21</xdr:row>
      <xdr:rowOff>95250</xdr:rowOff>
    </xdr:from>
    <xdr:to>
      <xdr:col>21</xdr:col>
      <xdr:colOff>676275</xdr:colOff>
      <xdr:row>40</xdr:row>
      <xdr:rowOff>123825</xdr:rowOff>
    </xdr:to>
    <xdr:graphicFrame macro="">
      <xdr:nvGraphicFramePr>
        <xdr:cNvPr id="258107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714375</xdr:colOff>
      <xdr:row>41</xdr:row>
      <xdr:rowOff>9525</xdr:rowOff>
    </xdr:from>
    <xdr:to>
      <xdr:col>21</xdr:col>
      <xdr:colOff>657225</xdr:colOff>
      <xdr:row>60</xdr:row>
      <xdr:rowOff>0</xdr:rowOff>
    </xdr:to>
    <xdr:graphicFrame macro="">
      <xdr:nvGraphicFramePr>
        <xdr:cNvPr id="258108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2</xdr:row>
      <xdr:rowOff>0</xdr:rowOff>
    </xdr:from>
    <xdr:to>
      <xdr:col>33</xdr:col>
      <xdr:colOff>514350</xdr:colOff>
      <xdr:row>20</xdr:row>
      <xdr:rowOff>180975</xdr:rowOff>
    </xdr:to>
    <xdr:graphicFrame macro="">
      <xdr:nvGraphicFramePr>
        <xdr:cNvPr id="258109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0</xdr:colOff>
      <xdr:row>22</xdr:row>
      <xdr:rowOff>0</xdr:rowOff>
    </xdr:from>
    <xdr:to>
      <xdr:col>33</xdr:col>
      <xdr:colOff>514350</xdr:colOff>
      <xdr:row>41</xdr:row>
      <xdr:rowOff>0</xdr:rowOff>
    </xdr:to>
    <xdr:graphicFrame macro="">
      <xdr:nvGraphicFramePr>
        <xdr:cNvPr id="258110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42</xdr:row>
      <xdr:rowOff>0</xdr:rowOff>
    </xdr:from>
    <xdr:to>
      <xdr:col>33</xdr:col>
      <xdr:colOff>514350</xdr:colOff>
      <xdr:row>60</xdr:row>
      <xdr:rowOff>47625</xdr:rowOff>
    </xdr:to>
    <xdr:graphicFrame macro="">
      <xdr:nvGraphicFramePr>
        <xdr:cNvPr id="258111" name="Graphique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CHROME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0.08351</cdr:x>
      <cdr:y>0.03803</cdr:y>
    </cdr:from>
    <cdr:to>
      <cdr:x>0.27623</cdr:x>
      <cdr:y>0.11856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742958" y="161938"/>
          <a:ext cx="1714505" cy="342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MANGANESE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0.06531</cdr:x>
      <cdr:y>0.04027</cdr:y>
    </cdr:from>
    <cdr:to>
      <cdr:x>0.25803</cdr:x>
      <cdr:y>0.1208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81033" y="171463"/>
          <a:ext cx="1714505" cy="342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FER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NICKEL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CUIVRE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ZINC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ARSENIC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0.06103</cdr:x>
      <cdr:y>0.04027</cdr:y>
    </cdr:from>
    <cdr:to>
      <cdr:x>0.25375</cdr:x>
      <cdr:y>0.12081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42925" y="171451"/>
          <a:ext cx="171450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CADMIUM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0.12634</cdr:x>
      <cdr:y>0.03479</cdr:y>
    </cdr:from>
    <cdr:to>
      <cdr:x>0.31906</cdr:x>
      <cdr:y>0.15068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123969" y="120954"/>
          <a:ext cx="1714505" cy="4029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r>
            <a:rPr lang="fr-FR" sz="2000" b="1">
              <a:latin typeface="Arial" pitchFamily="34" charset="0"/>
              <a:cs typeface="Arial" pitchFamily="34" charset="0"/>
            </a:rPr>
            <a:t>PLOMB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 b="1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opLeftCell="G22" workbookViewId="0">
      <selection activeCell="I37" sqref="I37"/>
    </sheetView>
  </sheetViews>
  <sheetFormatPr baseColWidth="10" defaultRowHeight="15" x14ac:dyDescent="0.25"/>
  <cols>
    <col min="1" max="1" width="23.42578125" customWidth="1"/>
    <col min="2" max="2" width="18.85546875" customWidth="1"/>
    <col min="4" max="4" width="17" customWidth="1"/>
    <col min="6" max="6" width="18.140625" customWidth="1"/>
    <col min="7" max="7" width="26.7109375" customWidth="1"/>
    <col min="8" max="8" width="19" customWidth="1"/>
    <col min="9" max="9" width="27" bestFit="1" customWidth="1"/>
    <col min="10" max="10" width="19.140625" bestFit="1" customWidth="1"/>
    <col min="11" max="11" width="13.85546875" bestFit="1" customWidth="1"/>
  </cols>
  <sheetData>
    <row r="1" spans="1:21" ht="19.5" x14ac:dyDescent="0.35">
      <c r="A1" s="118" t="s">
        <v>49</v>
      </c>
      <c r="B1" s="118"/>
      <c r="C1" s="118" t="s">
        <v>47</v>
      </c>
      <c r="D1" s="118"/>
      <c r="E1" s="118" t="s">
        <v>45</v>
      </c>
      <c r="F1" s="118"/>
      <c r="G1" s="118" t="s">
        <v>46</v>
      </c>
      <c r="H1" s="118"/>
      <c r="J1" s="116" t="s">
        <v>94</v>
      </c>
      <c r="K1" s="116"/>
      <c r="L1" s="116"/>
      <c r="M1" s="116"/>
      <c r="N1" s="116"/>
      <c r="O1" s="116"/>
    </row>
    <row r="2" spans="1:21" ht="18" x14ac:dyDescent="0.35">
      <c r="A2" s="17" t="s">
        <v>50</v>
      </c>
      <c r="B2" s="17" t="s">
        <v>51</v>
      </c>
      <c r="C2" s="17" t="s">
        <v>50</v>
      </c>
      <c r="D2" s="17" t="s">
        <v>51</v>
      </c>
      <c r="E2" s="17" t="s">
        <v>50</v>
      </c>
      <c r="F2" s="17" t="s">
        <v>51</v>
      </c>
      <c r="G2" s="17" t="s">
        <v>50</v>
      </c>
      <c r="H2" s="17" t="s">
        <v>51</v>
      </c>
      <c r="J2" s="112" t="s">
        <v>47</v>
      </c>
      <c r="K2" s="112"/>
      <c r="L2" s="112" t="s">
        <v>45</v>
      </c>
      <c r="M2" s="112"/>
      <c r="P2" s="112" t="s">
        <v>47</v>
      </c>
      <c r="Q2" s="112"/>
      <c r="R2" s="112" t="s">
        <v>45</v>
      </c>
      <c r="S2" s="112"/>
      <c r="T2" s="112" t="s">
        <v>46</v>
      </c>
      <c r="U2" s="112"/>
    </row>
    <row r="3" spans="1:21" ht="18" x14ac:dyDescent="0.35">
      <c r="A3" s="17" t="s">
        <v>52</v>
      </c>
      <c r="B3" s="18">
        <v>2.4999999999983369E-2</v>
      </c>
      <c r="C3" s="17" t="s">
        <v>52</v>
      </c>
      <c r="D3" s="18">
        <v>0.12000000000000899</v>
      </c>
      <c r="E3" s="17" t="s">
        <v>52</v>
      </c>
      <c r="F3" s="18">
        <v>1.9999999999978368E-2</v>
      </c>
      <c r="G3" s="17" t="s">
        <v>52</v>
      </c>
      <c r="H3" s="18">
        <v>-2.9999999999988369E-2</v>
      </c>
      <c r="J3" s="112" t="s">
        <v>96</v>
      </c>
      <c r="K3" s="112" t="s">
        <v>95</v>
      </c>
      <c r="L3" s="112" t="s">
        <v>96</v>
      </c>
      <c r="M3" s="112" t="s">
        <v>95</v>
      </c>
      <c r="P3" s="112" t="s">
        <v>96</v>
      </c>
      <c r="Q3" s="112" t="s">
        <v>95</v>
      </c>
      <c r="R3" s="112" t="s">
        <v>96</v>
      </c>
      <c r="S3" s="112" t="s">
        <v>95</v>
      </c>
      <c r="T3" s="112" t="s">
        <v>96</v>
      </c>
      <c r="U3" s="112" t="s">
        <v>95</v>
      </c>
    </row>
    <row r="4" spans="1:21" ht="16.5" x14ac:dyDescent="0.3">
      <c r="A4" s="17" t="s">
        <v>53</v>
      </c>
      <c r="B4" s="18">
        <v>-1.4999999999987246E-2</v>
      </c>
      <c r="C4" s="17" t="s">
        <v>53</v>
      </c>
      <c r="D4" s="18">
        <v>1.3877787807814457E-14</v>
      </c>
      <c r="E4" s="17" t="s">
        <v>53</v>
      </c>
      <c r="F4" s="18">
        <v>9.9999999999544897E-3</v>
      </c>
      <c r="G4" s="17" t="s">
        <v>53</v>
      </c>
      <c r="H4" s="18">
        <v>-9.9999999999961231E-3</v>
      </c>
      <c r="J4" s="111" t="s">
        <v>52</v>
      </c>
      <c r="K4" s="111">
        <v>0.12000000000000899</v>
      </c>
      <c r="L4" s="111" t="s">
        <v>52</v>
      </c>
      <c r="M4" s="111">
        <v>1.9999999999978368E-2</v>
      </c>
      <c r="P4" s="111" t="s">
        <v>52</v>
      </c>
      <c r="Q4" s="111"/>
      <c r="R4" s="111" t="s">
        <v>52</v>
      </c>
      <c r="S4" s="111"/>
      <c r="T4" s="111" t="s">
        <v>52</v>
      </c>
      <c r="U4" s="111"/>
    </row>
    <row r="5" spans="1:21" ht="16.5" x14ac:dyDescent="0.3">
      <c r="A5" s="17" t="s">
        <v>36</v>
      </c>
      <c r="B5" s="18">
        <v>2.1650000000000142</v>
      </c>
      <c r="C5" s="17" t="s">
        <v>48</v>
      </c>
      <c r="D5" s="18">
        <v>2.3900000000000032</v>
      </c>
      <c r="E5" s="17" t="s">
        <v>12</v>
      </c>
      <c r="F5" s="18">
        <v>2.8250000000000082</v>
      </c>
      <c r="G5" s="17" t="s">
        <v>29</v>
      </c>
      <c r="H5" s="18">
        <v>3.0250000000000137</v>
      </c>
      <c r="J5" s="111" t="s">
        <v>53</v>
      </c>
      <c r="K5" s="111">
        <v>1.3877787807814457E-14</v>
      </c>
      <c r="L5" s="111" t="s">
        <v>53</v>
      </c>
      <c r="M5" s="111">
        <v>9.9999999999544897E-3</v>
      </c>
      <c r="P5" s="111" t="s">
        <v>53</v>
      </c>
      <c r="Q5" s="111"/>
      <c r="R5" s="111" t="s">
        <v>53</v>
      </c>
      <c r="S5" s="111"/>
      <c r="T5" s="111" t="s">
        <v>53</v>
      </c>
      <c r="U5" s="111"/>
    </row>
    <row r="6" spans="1:21" ht="16.5" x14ac:dyDescent="0.3">
      <c r="A6" s="17" t="s">
        <v>1</v>
      </c>
      <c r="B6" s="18">
        <v>2.4149999999999725</v>
      </c>
      <c r="C6" s="17" t="s">
        <v>7</v>
      </c>
      <c r="D6" s="18">
        <v>2.6100000000000287</v>
      </c>
      <c r="E6" s="17" t="s">
        <v>43</v>
      </c>
      <c r="F6" s="18">
        <v>2.3199999999999887</v>
      </c>
      <c r="G6" s="17" t="s">
        <v>30</v>
      </c>
      <c r="H6" s="18">
        <v>3.1749999999999834</v>
      </c>
      <c r="J6" s="111" t="s">
        <v>48</v>
      </c>
      <c r="K6" s="111">
        <v>2.3900000000000032</v>
      </c>
      <c r="L6" s="111" t="s">
        <v>12</v>
      </c>
      <c r="M6" s="111">
        <v>2.8250000000000082</v>
      </c>
      <c r="P6" s="111" t="s">
        <v>48</v>
      </c>
      <c r="Q6" s="111"/>
      <c r="R6" s="111" t="s">
        <v>12</v>
      </c>
      <c r="S6" s="111"/>
      <c r="T6" s="111" t="s">
        <v>29</v>
      </c>
      <c r="U6" s="111"/>
    </row>
    <row r="7" spans="1:21" ht="16.5" x14ac:dyDescent="0.3">
      <c r="A7" s="17" t="s">
        <v>2</v>
      </c>
      <c r="B7" s="18">
        <v>2.5299999999999767</v>
      </c>
      <c r="C7" s="17" t="s">
        <v>8</v>
      </c>
      <c r="D7" s="18">
        <v>2.2300000000000098</v>
      </c>
      <c r="E7" s="17" t="s">
        <v>44</v>
      </c>
      <c r="F7" s="18">
        <v>2.8500000000000054</v>
      </c>
      <c r="G7" s="17" t="s">
        <v>31</v>
      </c>
      <c r="H7" s="18">
        <v>2.7350000000000012</v>
      </c>
      <c r="J7" s="111" t="s">
        <v>7</v>
      </c>
      <c r="K7" s="111">
        <v>2.6100000000000287</v>
      </c>
      <c r="L7" s="111" t="s">
        <v>43</v>
      </c>
      <c r="M7" s="111">
        <v>2.3199999999999887</v>
      </c>
      <c r="P7" s="111" t="s">
        <v>7</v>
      </c>
      <c r="Q7" s="111"/>
      <c r="R7" s="111" t="s">
        <v>43</v>
      </c>
      <c r="S7" s="111"/>
      <c r="T7" s="111" t="s">
        <v>30</v>
      </c>
      <c r="U7" s="111"/>
    </row>
    <row r="8" spans="1:21" ht="16.5" x14ac:dyDescent="0.3">
      <c r="A8" s="17" t="s">
        <v>3</v>
      </c>
      <c r="B8" s="18">
        <v>2.6449999999999947</v>
      </c>
      <c r="C8" s="17" t="s">
        <v>9</v>
      </c>
      <c r="D8" s="18">
        <v>2.2600000000000122</v>
      </c>
      <c r="E8" s="17" t="s">
        <v>25</v>
      </c>
      <c r="F8" s="18">
        <v>2.7000000000000219</v>
      </c>
      <c r="G8" s="17" t="s">
        <v>32</v>
      </c>
      <c r="H8" s="18">
        <v>2.2649999999999753</v>
      </c>
      <c r="J8" s="111" t="s">
        <v>8</v>
      </c>
      <c r="K8" s="111">
        <v>2.2300000000000098</v>
      </c>
      <c r="L8" s="111" t="s">
        <v>44</v>
      </c>
      <c r="M8" s="111">
        <v>2.8500000000000054</v>
      </c>
      <c r="P8" s="111" t="s">
        <v>8</v>
      </c>
      <c r="Q8" s="111"/>
      <c r="R8" s="111" t="s">
        <v>44</v>
      </c>
      <c r="S8" s="111"/>
      <c r="T8" s="111" t="s">
        <v>31</v>
      </c>
      <c r="U8" s="111"/>
    </row>
    <row r="9" spans="1:21" ht="16.5" x14ac:dyDescent="0.3">
      <c r="A9" s="17" t="s">
        <v>4</v>
      </c>
      <c r="B9" s="18">
        <v>2.2649999999999753</v>
      </c>
      <c r="C9" s="17" t="s">
        <v>10</v>
      </c>
      <c r="D9" s="18">
        <v>2.3400000000000225</v>
      </c>
      <c r="E9" s="17" t="s">
        <v>27</v>
      </c>
      <c r="F9" s="18">
        <v>2.4999999999999742</v>
      </c>
      <c r="G9" s="17" t="s">
        <v>33</v>
      </c>
      <c r="H9" s="18">
        <v>2.6849999999999929</v>
      </c>
      <c r="J9" s="111" t="s">
        <v>9</v>
      </c>
      <c r="K9" s="111">
        <v>2.2600000000000122</v>
      </c>
      <c r="L9" s="111" t="s">
        <v>25</v>
      </c>
      <c r="M9" s="111">
        <v>2.7000000000000219</v>
      </c>
      <c r="P9" s="111" t="s">
        <v>9</v>
      </c>
      <c r="Q9" s="111"/>
      <c r="R9" s="111" t="s">
        <v>25</v>
      </c>
      <c r="S9" s="111"/>
      <c r="T9" s="111" t="s">
        <v>32</v>
      </c>
      <c r="U9" s="111"/>
    </row>
    <row r="10" spans="1:21" ht="16.5" x14ac:dyDescent="0.3">
      <c r="A10" s="17" t="s">
        <v>5</v>
      </c>
      <c r="B10" s="18">
        <v>2.3750000000000022</v>
      </c>
      <c r="C10" s="17" t="s">
        <v>11</v>
      </c>
      <c r="D10" s="18">
        <v>2.3050000000000015</v>
      </c>
      <c r="E10" s="17" t="s">
        <v>28</v>
      </c>
      <c r="F10" s="18">
        <v>2.689999999999984</v>
      </c>
      <c r="G10" s="17" t="s">
        <v>34</v>
      </c>
      <c r="H10" s="18">
        <v>2.9549999999999854</v>
      </c>
      <c r="J10" s="111" t="s">
        <v>10</v>
      </c>
      <c r="K10" s="111">
        <v>2.3400000000000225</v>
      </c>
      <c r="L10" s="111" t="s">
        <v>27</v>
      </c>
      <c r="M10" s="111">
        <v>2.4999999999999742</v>
      </c>
      <c r="P10" s="111" t="s">
        <v>10</v>
      </c>
      <c r="Q10" s="111"/>
      <c r="R10" s="111" t="s">
        <v>27</v>
      </c>
      <c r="S10" s="111"/>
      <c r="T10" s="111" t="s">
        <v>33</v>
      </c>
      <c r="U10" s="111"/>
    </row>
    <row r="11" spans="1:21" ht="16.5" x14ac:dyDescent="0.3">
      <c r="A11" s="17" t="s">
        <v>6</v>
      </c>
      <c r="B11" s="18">
        <v>2.339999999999995</v>
      </c>
      <c r="C11" s="17"/>
      <c r="D11" s="18"/>
      <c r="E11" s="17"/>
      <c r="F11" s="18"/>
      <c r="G11" s="17" t="s">
        <v>35</v>
      </c>
      <c r="H11" s="18">
        <v>2.7800000000000047</v>
      </c>
      <c r="J11" s="111" t="s">
        <v>11</v>
      </c>
      <c r="K11" s="111">
        <v>2.3050000000000015</v>
      </c>
      <c r="L11" s="111" t="s">
        <v>28</v>
      </c>
      <c r="M11" s="111">
        <v>2.689999999999984</v>
      </c>
      <c r="P11" s="111" t="s">
        <v>11</v>
      </c>
      <c r="Q11" s="111"/>
      <c r="R11" s="111" t="s">
        <v>28</v>
      </c>
      <c r="S11" s="111"/>
      <c r="T11" s="111" t="s">
        <v>34</v>
      </c>
      <c r="U11" s="111"/>
    </row>
    <row r="12" spans="1:21" ht="16.5" x14ac:dyDescent="0.3">
      <c r="A12" s="19" t="s">
        <v>54</v>
      </c>
      <c r="B12" s="20">
        <f>AVERAGE(B5:B11)</f>
        <v>2.3907142857142758</v>
      </c>
      <c r="C12" s="19"/>
      <c r="D12" s="20">
        <f>AVERAGE(D5:D10)</f>
        <v>2.3558333333333463</v>
      </c>
      <c r="E12" s="19"/>
      <c r="F12" s="20">
        <f>AVERAGE(F5:F10)</f>
        <v>2.6474999999999973</v>
      </c>
      <c r="G12" s="17" t="s">
        <v>37</v>
      </c>
      <c r="H12" s="18">
        <v>2.7399999999999922</v>
      </c>
      <c r="J12" s="111"/>
      <c r="K12" s="111"/>
      <c r="L12" s="111"/>
      <c r="M12" s="111"/>
      <c r="P12" s="111"/>
      <c r="Q12" s="111"/>
      <c r="R12" s="111"/>
      <c r="S12" s="111"/>
      <c r="T12" s="111" t="s">
        <v>35</v>
      </c>
      <c r="U12" s="111"/>
    </row>
    <row r="13" spans="1:21" ht="16.5" x14ac:dyDescent="0.3">
      <c r="A13" s="19" t="s">
        <v>55</v>
      </c>
      <c r="B13" s="20">
        <f>STDEV(B5:B11)</f>
        <v>0.16032333401152096</v>
      </c>
      <c r="C13" s="19"/>
      <c r="D13" s="20">
        <f>STDEV(D5:D10)</f>
        <v>0.13683627686643809</v>
      </c>
      <c r="E13" s="19"/>
      <c r="F13" s="20">
        <f>STDEV(F5:F10)</f>
        <v>0.20302093488112058</v>
      </c>
      <c r="G13" s="17" t="s">
        <v>26</v>
      </c>
      <c r="H13" s="18">
        <v>2.7650000000000037</v>
      </c>
      <c r="J13" s="111" t="s">
        <v>92</v>
      </c>
      <c r="K13" s="111">
        <v>2.3558333333333463</v>
      </c>
      <c r="L13" s="111"/>
      <c r="M13" s="111">
        <v>2.6474999999999973</v>
      </c>
      <c r="P13" s="111" t="s">
        <v>92</v>
      </c>
      <c r="Q13" s="111"/>
      <c r="R13" s="111"/>
      <c r="S13" s="111"/>
      <c r="T13" s="111" t="s">
        <v>37</v>
      </c>
      <c r="U13" s="111"/>
    </row>
    <row r="14" spans="1:21" ht="16.5" x14ac:dyDescent="0.3">
      <c r="A14" s="19" t="s">
        <v>42</v>
      </c>
      <c r="B14" s="21">
        <f>B13/B12</f>
        <v>6.7060850796573132E-2</v>
      </c>
      <c r="C14" s="19"/>
      <c r="D14" s="21">
        <f>D13/D12</f>
        <v>5.8084022723638065E-2</v>
      </c>
      <c r="E14" s="19"/>
      <c r="F14" s="21">
        <f>F13/F12</f>
        <v>7.6684016952264691E-2</v>
      </c>
      <c r="G14" s="17" t="s">
        <v>38</v>
      </c>
      <c r="H14" s="18">
        <v>2.7650000000000037</v>
      </c>
      <c r="J14" s="111" t="s">
        <v>93</v>
      </c>
      <c r="K14" s="111">
        <v>0.13683627686643809</v>
      </c>
      <c r="L14" s="111"/>
      <c r="M14" s="111">
        <v>0.20302093488112058</v>
      </c>
      <c r="P14" s="111" t="s">
        <v>93</v>
      </c>
      <c r="Q14" s="111"/>
      <c r="R14" s="111"/>
      <c r="S14" s="111"/>
      <c r="T14" s="111" t="s">
        <v>26</v>
      </c>
      <c r="U14" s="111"/>
    </row>
    <row r="15" spans="1:21" ht="16.5" x14ac:dyDescent="0.3">
      <c r="G15" s="17" t="s">
        <v>39</v>
      </c>
      <c r="H15" s="18">
        <v>2.6500000000000274</v>
      </c>
      <c r="J15" s="111"/>
      <c r="K15" s="111">
        <v>5.8084022723638065E-2</v>
      </c>
      <c r="L15" s="111"/>
      <c r="M15" s="111">
        <v>7.6684016952264691E-2</v>
      </c>
      <c r="P15" s="111"/>
      <c r="Q15" s="111"/>
      <c r="R15" s="111"/>
      <c r="S15" s="111"/>
      <c r="T15" s="111" t="s">
        <v>38</v>
      </c>
      <c r="U15" s="111"/>
    </row>
    <row r="16" spans="1:21" ht="16.5" x14ac:dyDescent="0.3">
      <c r="G16" s="17" t="s">
        <v>40</v>
      </c>
      <c r="H16" s="18">
        <v>2.6049999999999822</v>
      </c>
      <c r="J16" s="111"/>
      <c r="K16" s="111"/>
      <c r="L16" s="111"/>
      <c r="M16" s="111"/>
      <c r="P16" s="111"/>
      <c r="Q16" s="111"/>
      <c r="R16" s="111"/>
      <c r="S16" s="111"/>
      <c r="T16" s="111" t="s">
        <v>39</v>
      </c>
      <c r="U16" s="111"/>
    </row>
    <row r="17" spans="7:21" ht="16.5" x14ac:dyDescent="0.3">
      <c r="G17" s="17" t="s">
        <v>41</v>
      </c>
      <c r="H17" s="18">
        <v>2.8049999999999882</v>
      </c>
      <c r="J17" s="111"/>
      <c r="K17" s="111"/>
      <c r="L17" s="111"/>
      <c r="M17" s="111"/>
      <c r="P17" s="111"/>
      <c r="Q17" s="111"/>
      <c r="R17" s="111"/>
      <c r="S17" s="111"/>
      <c r="T17" s="111" t="s">
        <v>40</v>
      </c>
      <c r="U17" s="111"/>
    </row>
    <row r="18" spans="7:21" ht="16.5" x14ac:dyDescent="0.3">
      <c r="G18" s="19" t="s">
        <v>54</v>
      </c>
      <c r="H18" s="20">
        <f>AVERAGE(H5:H17)</f>
        <v>2.7653846153846118</v>
      </c>
      <c r="J18" s="111"/>
      <c r="K18" s="111"/>
      <c r="L18" s="111"/>
      <c r="M18" s="111"/>
      <c r="P18" s="111"/>
      <c r="Q18" s="111"/>
      <c r="R18" s="111"/>
      <c r="S18" s="111"/>
      <c r="T18" s="111" t="s">
        <v>41</v>
      </c>
      <c r="U18" s="111"/>
    </row>
    <row r="19" spans="7:21" ht="16.5" x14ac:dyDescent="0.3">
      <c r="G19" s="19" t="s">
        <v>55</v>
      </c>
      <c r="H19" s="20">
        <f>STDEV(H5:H17)</f>
        <v>0.21801626027338145</v>
      </c>
      <c r="J19" s="111"/>
      <c r="K19" s="111"/>
      <c r="L19" s="111"/>
      <c r="M19" s="111"/>
      <c r="P19" s="111"/>
      <c r="Q19" s="111"/>
      <c r="R19" s="111"/>
      <c r="S19" s="111"/>
      <c r="T19" s="111" t="s">
        <v>54</v>
      </c>
      <c r="U19" s="111"/>
    </row>
    <row r="20" spans="7:21" ht="16.5" x14ac:dyDescent="0.3">
      <c r="G20" s="19" t="s">
        <v>42</v>
      </c>
      <c r="H20" s="21">
        <f>H19/H18</f>
        <v>7.8837590641278515E-2</v>
      </c>
      <c r="J20" s="111"/>
      <c r="K20" s="111"/>
      <c r="L20" s="111"/>
      <c r="M20" s="111"/>
      <c r="P20" s="111"/>
      <c r="Q20" s="111"/>
      <c r="R20" s="111"/>
      <c r="S20" s="111"/>
      <c r="T20" s="111" t="s">
        <v>55</v>
      </c>
      <c r="U20" s="111"/>
    </row>
    <row r="21" spans="7:21" ht="16.5" x14ac:dyDescent="0.3">
      <c r="J21" s="111"/>
      <c r="K21" s="111"/>
      <c r="L21" s="111"/>
      <c r="M21" s="111"/>
      <c r="P21" s="111"/>
      <c r="Q21" s="111"/>
      <c r="R21" s="111"/>
      <c r="S21" s="111"/>
      <c r="T21" s="111" t="s">
        <v>42</v>
      </c>
      <c r="U21" s="111"/>
    </row>
    <row r="30" spans="7:21" ht="18" x14ac:dyDescent="0.35">
      <c r="J30" s="116" t="s">
        <v>46</v>
      </c>
      <c r="K30" s="116"/>
      <c r="L30" s="116"/>
      <c r="M30" s="116"/>
      <c r="N30" s="117" t="s">
        <v>45</v>
      </c>
      <c r="O30" s="117"/>
      <c r="P30" s="117"/>
      <c r="Q30" s="117"/>
      <c r="R30" s="117" t="s">
        <v>47</v>
      </c>
      <c r="S30" s="117"/>
      <c r="T30" s="117"/>
      <c r="U30" s="117"/>
    </row>
    <row r="31" spans="7:21" ht="18" x14ac:dyDescent="0.35">
      <c r="J31" s="116" t="s">
        <v>94</v>
      </c>
      <c r="K31" s="116"/>
      <c r="L31" s="117" t="s">
        <v>97</v>
      </c>
      <c r="M31" s="117"/>
      <c r="N31" s="116" t="s">
        <v>94</v>
      </c>
      <c r="O31" s="116"/>
      <c r="P31" s="117" t="s">
        <v>97</v>
      </c>
      <c r="Q31" s="117"/>
      <c r="R31" s="116" t="s">
        <v>94</v>
      </c>
      <c r="S31" s="116"/>
      <c r="T31" s="117" t="s">
        <v>97</v>
      </c>
      <c r="U31" s="117"/>
    </row>
    <row r="32" spans="7:21" ht="18" x14ac:dyDescent="0.35">
      <c r="J32" s="112" t="s">
        <v>96</v>
      </c>
      <c r="K32" s="112" t="s">
        <v>95</v>
      </c>
      <c r="L32" s="112" t="s">
        <v>96</v>
      </c>
      <c r="M32" s="112" t="s">
        <v>95</v>
      </c>
      <c r="N32" s="112" t="s">
        <v>96</v>
      </c>
      <c r="O32" s="112" t="s">
        <v>95</v>
      </c>
      <c r="P32" s="112" t="s">
        <v>96</v>
      </c>
      <c r="Q32" s="112" t="s">
        <v>95</v>
      </c>
      <c r="R32" s="112" t="s">
        <v>96</v>
      </c>
      <c r="S32" s="112" t="s">
        <v>95</v>
      </c>
      <c r="T32" s="112" t="s">
        <v>96</v>
      </c>
      <c r="U32" s="112" t="s">
        <v>95</v>
      </c>
    </row>
    <row r="33" spans="9:21" ht="16.5" x14ac:dyDescent="0.3">
      <c r="J33" s="111" t="s">
        <v>29</v>
      </c>
      <c r="K33" s="114">
        <v>3.0250000000000137</v>
      </c>
      <c r="L33" s="111" t="s">
        <v>44</v>
      </c>
      <c r="M33" s="114">
        <v>2.585</v>
      </c>
      <c r="N33" s="111" t="s">
        <v>12</v>
      </c>
      <c r="O33" s="111">
        <v>2.8250000000000082</v>
      </c>
      <c r="P33" s="111" t="s">
        <v>9</v>
      </c>
      <c r="Q33" s="111">
        <v>2.5100000000000122</v>
      </c>
      <c r="R33" s="111" t="s">
        <v>48</v>
      </c>
      <c r="S33" s="114">
        <v>2.3900000000000032</v>
      </c>
      <c r="T33" s="111" t="s">
        <v>5</v>
      </c>
      <c r="U33" s="111">
        <v>2.4649999999999812</v>
      </c>
    </row>
    <row r="34" spans="9:21" ht="16.5" x14ac:dyDescent="0.3">
      <c r="J34" s="111" t="s">
        <v>30</v>
      </c>
      <c r="K34" s="114">
        <v>3.1749999999999834</v>
      </c>
      <c r="L34" s="111" t="s">
        <v>25</v>
      </c>
      <c r="M34" s="114">
        <v>2.5150000000000001</v>
      </c>
      <c r="N34" s="111" t="s">
        <v>43</v>
      </c>
      <c r="O34" s="111">
        <v>2.3199999999999887</v>
      </c>
      <c r="P34" s="111" t="s">
        <v>10</v>
      </c>
      <c r="Q34" s="111">
        <v>2.600000000000005</v>
      </c>
      <c r="R34" s="111" t="s">
        <v>7</v>
      </c>
      <c r="S34" s="114">
        <v>2.6100000000000287</v>
      </c>
      <c r="T34" s="111" t="s">
        <v>6</v>
      </c>
      <c r="U34" s="111">
        <v>2.480000000000024</v>
      </c>
    </row>
    <row r="35" spans="9:21" ht="16.5" x14ac:dyDescent="0.3">
      <c r="J35" s="111" t="s">
        <v>31</v>
      </c>
      <c r="K35" s="114">
        <v>2.7350000000000012</v>
      </c>
      <c r="L35" s="111" t="s">
        <v>27</v>
      </c>
      <c r="M35" s="114">
        <v>2.4900000000000002</v>
      </c>
      <c r="N35" s="111" t="s">
        <v>44</v>
      </c>
      <c r="O35" s="111">
        <v>2.8500000000000054</v>
      </c>
      <c r="P35" s="111" t="s">
        <v>11</v>
      </c>
      <c r="Q35" s="111">
        <v>2.4150000000000005</v>
      </c>
      <c r="R35" s="111" t="s">
        <v>8</v>
      </c>
      <c r="S35" s="114">
        <v>2.2300000000000098</v>
      </c>
      <c r="T35" s="111" t="s">
        <v>48</v>
      </c>
      <c r="U35" s="111">
        <v>2.5500000000000105</v>
      </c>
    </row>
    <row r="36" spans="9:21" ht="16.5" x14ac:dyDescent="0.3">
      <c r="J36" s="111" t="s">
        <v>32</v>
      </c>
      <c r="K36" s="114">
        <v>2.2649999999999753</v>
      </c>
      <c r="L36" s="111" t="s">
        <v>28</v>
      </c>
      <c r="M36" s="114">
        <v>2.6</v>
      </c>
      <c r="N36" s="111" t="s">
        <v>25</v>
      </c>
      <c r="O36" s="111">
        <v>2.7000000000000219</v>
      </c>
      <c r="P36" s="111" t="s">
        <v>12</v>
      </c>
      <c r="Q36" s="111">
        <v>2.464999999999995</v>
      </c>
      <c r="R36" s="111" t="s">
        <v>9</v>
      </c>
      <c r="S36" s="114">
        <v>2.2600000000000122</v>
      </c>
      <c r="T36" s="111" t="s">
        <v>7</v>
      </c>
      <c r="U36" s="111">
        <v>2.4799999999999822</v>
      </c>
    </row>
    <row r="37" spans="9:21" ht="16.5" x14ac:dyDescent="0.3">
      <c r="J37" s="111" t="s">
        <v>33</v>
      </c>
      <c r="K37" s="114">
        <v>2.6849999999999929</v>
      </c>
      <c r="L37" s="111" t="s">
        <v>29</v>
      </c>
      <c r="M37" s="114">
        <v>2.5649999999999999</v>
      </c>
      <c r="N37" s="111" t="s">
        <v>27</v>
      </c>
      <c r="O37" s="111">
        <v>2.4999999999999742</v>
      </c>
      <c r="P37" s="111" t="s">
        <v>43</v>
      </c>
      <c r="Q37" s="111">
        <v>2.439999999999984</v>
      </c>
      <c r="R37" s="111" t="s">
        <v>10</v>
      </c>
      <c r="S37" s="114">
        <v>2.3400000000000225</v>
      </c>
      <c r="T37" s="111" t="s">
        <v>8</v>
      </c>
      <c r="U37" s="111">
        <v>2.585000000000004</v>
      </c>
    </row>
    <row r="38" spans="9:21" ht="16.5" x14ac:dyDescent="0.3">
      <c r="J38" s="111" t="s">
        <v>34</v>
      </c>
      <c r="K38" s="114">
        <v>2.9549999999999854</v>
      </c>
      <c r="L38" s="111" t="s">
        <v>30</v>
      </c>
      <c r="M38" s="114">
        <v>2.5249999999999999</v>
      </c>
      <c r="N38" s="111" t="s">
        <v>28</v>
      </c>
      <c r="O38" s="111">
        <v>2.689999999999984</v>
      </c>
      <c r="P38" s="111"/>
      <c r="Q38" s="111"/>
      <c r="R38" s="111" t="s">
        <v>11</v>
      </c>
      <c r="S38" s="114">
        <v>2.3050000000000015</v>
      </c>
      <c r="T38" s="111"/>
      <c r="U38" s="111"/>
    </row>
    <row r="39" spans="9:21" ht="16.5" x14ac:dyDescent="0.3">
      <c r="J39" s="111" t="s">
        <v>35</v>
      </c>
      <c r="K39" s="114">
        <v>2.7800000000000047</v>
      </c>
      <c r="L39" s="111" t="s">
        <v>31</v>
      </c>
      <c r="M39" s="114">
        <v>2.58</v>
      </c>
      <c r="N39" s="111"/>
      <c r="O39" s="111"/>
      <c r="P39" s="111"/>
      <c r="Q39" s="111"/>
      <c r="R39" s="111"/>
      <c r="S39" s="111"/>
      <c r="T39" s="111"/>
      <c r="U39" s="111"/>
    </row>
    <row r="40" spans="9:21" ht="16.5" x14ac:dyDescent="0.3">
      <c r="J40" s="111" t="s">
        <v>37</v>
      </c>
      <c r="K40" s="114">
        <v>2.7399999999999922</v>
      </c>
      <c r="L40" s="111" t="s">
        <v>32</v>
      </c>
      <c r="M40" s="114">
        <v>2.5550000000000002</v>
      </c>
      <c r="N40" s="111"/>
      <c r="O40" s="111"/>
      <c r="P40" s="111"/>
      <c r="Q40" s="111"/>
      <c r="R40" s="111"/>
      <c r="S40" s="111"/>
      <c r="T40" s="111"/>
      <c r="U40" s="111"/>
    </row>
    <row r="41" spans="9:21" ht="16.5" x14ac:dyDescent="0.3">
      <c r="J41" s="111" t="s">
        <v>26</v>
      </c>
      <c r="K41" s="114">
        <v>2.7650000000000037</v>
      </c>
      <c r="L41" s="111" t="s">
        <v>33</v>
      </c>
      <c r="M41" s="114">
        <v>2.5350000000000001</v>
      </c>
      <c r="N41" s="111"/>
      <c r="O41" s="111"/>
      <c r="P41" s="111"/>
      <c r="Q41" s="111"/>
      <c r="R41" s="111"/>
      <c r="S41" s="111"/>
      <c r="T41" s="111"/>
      <c r="U41" s="111"/>
    </row>
    <row r="42" spans="9:21" ht="16.5" x14ac:dyDescent="0.3">
      <c r="J42" s="111" t="s">
        <v>38</v>
      </c>
      <c r="K42" s="114">
        <v>2.7650000000000037</v>
      </c>
      <c r="L42" s="111" t="s">
        <v>34</v>
      </c>
      <c r="M42" s="114">
        <v>2.5750000000000002</v>
      </c>
      <c r="N42" s="111"/>
      <c r="O42" s="111"/>
      <c r="P42" s="111"/>
      <c r="Q42" s="111"/>
      <c r="R42" s="111"/>
      <c r="S42" s="111"/>
      <c r="T42" s="111"/>
      <c r="U42" s="111"/>
    </row>
    <row r="43" spans="9:21" ht="16.5" x14ac:dyDescent="0.3">
      <c r="J43" s="111" t="s">
        <v>39</v>
      </c>
      <c r="K43" s="114">
        <v>2.6500000000000274</v>
      </c>
      <c r="L43" s="111"/>
      <c r="M43" s="111"/>
      <c r="N43" s="111"/>
      <c r="O43" s="111"/>
      <c r="P43" s="111"/>
      <c r="Q43" s="111"/>
      <c r="R43" s="111"/>
      <c r="S43" s="111"/>
      <c r="T43" s="111"/>
      <c r="U43" s="111"/>
    </row>
    <row r="44" spans="9:21" ht="16.5" x14ac:dyDescent="0.3">
      <c r="J44" s="111" t="s">
        <v>40</v>
      </c>
      <c r="K44" s="114">
        <v>2.6049999999999822</v>
      </c>
      <c r="L44" s="111"/>
      <c r="M44" s="111"/>
      <c r="N44" s="111"/>
      <c r="O44" s="111"/>
      <c r="P44" s="111"/>
      <c r="Q44" s="111"/>
      <c r="R44" s="111"/>
      <c r="S44" s="111"/>
      <c r="T44" s="111"/>
      <c r="U44" s="111"/>
    </row>
    <row r="45" spans="9:21" ht="16.5" x14ac:dyDescent="0.3">
      <c r="J45" s="111" t="s">
        <v>41</v>
      </c>
      <c r="K45" s="114">
        <v>2.8049999999999882</v>
      </c>
      <c r="L45" s="111"/>
      <c r="M45" s="111"/>
      <c r="N45" s="111"/>
      <c r="O45" s="111"/>
      <c r="P45" s="111"/>
      <c r="Q45" s="111"/>
      <c r="R45" s="111"/>
      <c r="S45" s="111"/>
      <c r="T45" s="111"/>
      <c r="U45" s="111"/>
    </row>
    <row r="46" spans="9:21" ht="16.5" x14ac:dyDescent="0.3">
      <c r="I46" s="111" t="s">
        <v>99</v>
      </c>
      <c r="J46" s="111"/>
      <c r="K46" s="114">
        <v>2.7653846153846118</v>
      </c>
      <c r="L46" s="111"/>
      <c r="M46" s="114">
        <f>AVERAGE(M33:M42)</f>
        <v>2.5524999999999998</v>
      </c>
      <c r="N46" s="111"/>
      <c r="O46" s="114">
        <v>2.6474999999999973</v>
      </c>
      <c r="P46" s="114"/>
      <c r="Q46" s="114">
        <f>AVERAGE(Q33:Q42)</f>
        <v>2.4859999999999993</v>
      </c>
      <c r="R46" s="114"/>
      <c r="S46" s="114">
        <f>AVERAGE(S33:S42)</f>
        <v>2.3558333333333463</v>
      </c>
      <c r="T46" s="114"/>
      <c r="U46" s="114">
        <f>AVERAGE(U33:U42)</f>
        <v>2.5120000000000005</v>
      </c>
    </row>
    <row r="47" spans="9:21" ht="16.5" x14ac:dyDescent="0.3">
      <c r="I47" s="111" t="s">
        <v>100</v>
      </c>
      <c r="K47" s="114">
        <v>0.21801626027338145</v>
      </c>
      <c r="M47" s="114">
        <f>_xlfn.STDEV.S(M33:M42)</f>
        <v>3.5138614403846663E-2</v>
      </c>
      <c r="O47" s="114">
        <v>0.20302093488112058</v>
      </c>
      <c r="Q47" s="114">
        <f>_xlfn.STDEV.S(Q33:Q42)</f>
        <v>7.2749570445472977E-2</v>
      </c>
      <c r="S47" s="114">
        <f>_xlfn.STDEV.S(S33:S42)</f>
        <v>0.13683627686643809</v>
      </c>
      <c r="U47" s="114">
        <f>_xlfn.STDEV.S(U33:U42)</f>
        <v>5.2511903412471028E-2</v>
      </c>
    </row>
    <row r="48" spans="9:21" ht="16.5" x14ac:dyDescent="0.3">
      <c r="I48" s="111" t="s">
        <v>98</v>
      </c>
      <c r="K48" s="113">
        <v>7.8837590641278515E-2</v>
      </c>
      <c r="M48" s="113">
        <f>M47/M46</f>
        <v>1.376635236193797E-2</v>
      </c>
      <c r="O48" s="113">
        <v>7.6684016952264691E-2</v>
      </c>
      <c r="Q48" s="113">
        <f>Q47/Q46</f>
        <v>2.9263704925773532E-2</v>
      </c>
      <c r="S48" s="113">
        <f>S47/S46</f>
        <v>5.8084022723638065E-2</v>
      </c>
      <c r="U48" s="113">
        <f>U47/U46</f>
        <v>2.0904420148276679E-2</v>
      </c>
    </row>
    <row r="49" spans="11:15" ht="16.5" x14ac:dyDescent="0.3">
      <c r="M49" s="111"/>
      <c r="O49" s="111"/>
    </row>
    <row r="53" spans="11:15" x14ac:dyDescent="0.25">
      <c r="K53" s="115"/>
    </row>
  </sheetData>
  <mergeCells count="14">
    <mergeCell ref="A1:B1"/>
    <mergeCell ref="C1:D1"/>
    <mergeCell ref="E1:F1"/>
    <mergeCell ref="G1:H1"/>
    <mergeCell ref="J1:O1"/>
    <mergeCell ref="R31:S31"/>
    <mergeCell ref="T31:U31"/>
    <mergeCell ref="N30:Q30"/>
    <mergeCell ref="R30:U30"/>
    <mergeCell ref="J30:M30"/>
    <mergeCell ref="L31:M31"/>
    <mergeCell ref="J31:K31"/>
    <mergeCell ref="N31:O31"/>
    <mergeCell ref="P31:Q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zoomScale="55" zoomScaleNormal="55" workbookViewId="0">
      <selection activeCell="K59" sqref="K59"/>
    </sheetView>
  </sheetViews>
  <sheetFormatPr baseColWidth="10" defaultRowHeight="12.75" x14ac:dyDescent="0.2"/>
  <cols>
    <col min="1" max="1" width="18.85546875" style="1" customWidth="1"/>
    <col min="2" max="2" width="9.140625" style="1" customWidth="1"/>
    <col min="3" max="3" width="14.28515625" style="1" customWidth="1"/>
    <col min="4" max="4" width="13.140625" style="1" customWidth="1"/>
    <col min="5" max="15" width="11.42578125" style="1" customWidth="1"/>
    <col min="16" max="16" width="21.85546875" style="1" customWidth="1"/>
    <col min="17" max="17" width="16.5703125" style="1" bestFit="1" customWidth="1"/>
    <col min="18" max="18" width="14.85546875" style="1" customWidth="1"/>
    <col min="19" max="16384" width="11.42578125" style="1"/>
  </cols>
  <sheetData>
    <row r="1" spans="1:28" ht="23.25" x14ac:dyDescent="0.35">
      <c r="A1" s="14" t="s">
        <v>64</v>
      </c>
      <c r="E1" s="45"/>
      <c r="F1" s="45"/>
      <c r="G1" s="45"/>
      <c r="H1" s="45"/>
      <c r="I1" s="45"/>
      <c r="J1" s="45"/>
      <c r="K1" s="45"/>
      <c r="L1" s="45"/>
      <c r="M1" s="45"/>
      <c r="N1" s="45"/>
    </row>
    <row r="4" spans="1:28" ht="13.5" thickBot="1" x14ac:dyDescent="0.25">
      <c r="B4" s="7"/>
      <c r="C4" s="7"/>
      <c r="D4" s="9" t="s">
        <v>24</v>
      </c>
      <c r="E4" s="9" t="s">
        <v>13</v>
      </c>
      <c r="F4" s="9" t="s">
        <v>14</v>
      </c>
      <c r="G4" s="9" t="s">
        <v>15</v>
      </c>
      <c r="H4" s="9" t="s">
        <v>17</v>
      </c>
      <c r="I4" s="9" t="s">
        <v>18</v>
      </c>
      <c r="J4" s="9" t="s">
        <v>19</v>
      </c>
      <c r="K4" s="9" t="s">
        <v>16</v>
      </c>
      <c r="L4" s="9" t="s">
        <v>22</v>
      </c>
      <c r="M4" s="9" t="s">
        <v>20</v>
      </c>
      <c r="N4" s="9" t="s">
        <v>21</v>
      </c>
    </row>
    <row r="5" spans="1:28" x14ac:dyDescent="0.2">
      <c r="A5" s="119" t="s">
        <v>45</v>
      </c>
      <c r="B5" s="121" t="s">
        <v>56</v>
      </c>
      <c r="C5" s="122"/>
      <c r="D5" s="46">
        <v>3.7</v>
      </c>
      <c r="E5" s="30">
        <v>138.45450894706167</v>
      </c>
      <c r="F5" s="30">
        <v>121.4399096557797</v>
      </c>
      <c r="G5" s="30">
        <v>2306.1846837400822</v>
      </c>
      <c r="H5" s="30">
        <v>63.563559538436678</v>
      </c>
      <c r="I5" s="30">
        <v>258.50972903961895</v>
      </c>
      <c r="J5" s="30">
        <v>1171.598679403784</v>
      </c>
      <c r="K5" s="46">
        <v>2.1612825578750638</v>
      </c>
      <c r="L5" s="46">
        <v>2.0825898015525461</v>
      </c>
      <c r="M5" s="46">
        <v>1.3745541115164142</v>
      </c>
      <c r="N5" s="34">
        <v>37.722713160641561</v>
      </c>
    </row>
    <row r="6" spans="1:28" ht="13.5" thickBot="1" x14ac:dyDescent="0.25">
      <c r="A6" s="120"/>
      <c r="B6" s="47" t="s">
        <v>57</v>
      </c>
      <c r="C6" s="48"/>
      <c r="D6" s="49">
        <v>5.0999999999999996</v>
      </c>
      <c r="E6" s="32">
        <v>163.29558121662461</v>
      </c>
      <c r="F6" s="32">
        <v>122.38925435953787</v>
      </c>
      <c r="G6" s="32">
        <v>2296.4620964387836</v>
      </c>
      <c r="H6" s="32">
        <v>77.352039013449726</v>
      </c>
      <c r="I6" s="32">
        <v>216.42773475070501</v>
      </c>
      <c r="J6" s="32">
        <v>732.88738849468825</v>
      </c>
      <c r="K6" s="49">
        <v>2.7165314685210697</v>
      </c>
      <c r="L6" s="49">
        <v>2.1743946801232314</v>
      </c>
      <c r="M6" s="49">
        <v>1.4844154288373059</v>
      </c>
      <c r="N6" s="37">
        <v>38.149246633822656</v>
      </c>
    </row>
    <row r="7" spans="1:28" x14ac:dyDescent="0.2">
      <c r="A7" s="119" t="s">
        <v>46</v>
      </c>
      <c r="B7" s="50" t="s">
        <v>58</v>
      </c>
      <c r="C7" s="51"/>
      <c r="D7" s="30"/>
      <c r="E7" s="30">
        <v>346.28799270467124</v>
      </c>
      <c r="F7" s="30">
        <v>104.67400029113638</v>
      </c>
      <c r="G7" s="30">
        <v>2092.5468734234278</v>
      </c>
      <c r="H7" s="30">
        <v>539.33315540621152</v>
      </c>
      <c r="I7" s="30">
        <v>228.77480315350763</v>
      </c>
      <c r="J7" s="30">
        <v>357.31131104107249</v>
      </c>
      <c r="K7" s="46">
        <v>2.9317013640658041</v>
      </c>
      <c r="L7" s="46">
        <v>4.0249471634562894</v>
      </c>
      <c r="M7" s="46">
        <v>9.5269726315530647</v>
      </c>
      <c r="N7" s="34">
        <v>52.858542963875649</v>
      </c>
    </row>
    <row r="8" spans="1:28" ht="13.5" thickBot="1" x14ac:dyDescent="0.25">
      <c r="A8" s="120"/>
      <c r="B8" s="47" t="s">
        <v>57</v>
      </c>
      <c r="C8" s="48"/>
      <c r="D8" s="32"/>
      <c r="E8" s="32">
        <v>138.23403540839857</v>
      </c>
      <c r="F8" s="32">
        <v>8.5176877069374157</v>
      </c>
      <c r="G8" s="32">
        <v>483.05269591194917</v>
      </c>
      <c r="H8" s="32">
        <v>50.93098909628354</v>
      </c>
      <c r="I8" s="32">
        <v>17.150573997594734</v>
      </c>
      <c r="J8" s="32">
        <v>52.168321048907814</v>
      </c>
      <c r="K8" s="49">
        <v>0.96968606342740771</v>
      </c>
      <c r="L8" s="49">
        <v>0.28054499323410009</v>
      </c>
      <c r="M8" s="49">
        <v>1.2160110958581556</v>
      </c>
      <c r="N8" s="37">
        <v>7.6050821728147664</v>
      </c>
    </row>
    <row r="9" spans="1:28" ht="13.5" thickBot="1" x14ac:dyDescent="0.25">
      <c r="A9" s="52" t="s">
        <v>47</v>
      </c>
      <c r="B9" s="53" t="s">
        <v>59</v>
      </c>
      <c r="C9" s="54"/>
      <c r="D9" s="55">
        <v>105</v>
      </c>
      <c r="E9" s="55">
        <v>380</v>
      </c>
      <c r="F9" s="55">
        <v>374</v>
      </c>
      <c r="G9" s="55">
        <v>9603</v>
      </c>
      <c r="H9" s="55">
        <v>257</v>
      </c>
      <c r="I9" s="55">
        <v>5299</v>
      </c>
      <c r="J9" s="55">
        <v>4779</v>
      </c>
      <c r="K9" s="55"/>
      <c r="L9" s="55">
        <v>119</v>
      </c>
      <c r="M9" s="55">
        <v>24</v>
      </c>
      <c r="N9" s="56">
        <v>792</v>
      </c>
    </row>
    <row r="13" spans="1:28" ht="23.25" x14ac:dyDescent="0.35">
      <c r="A13" s="14" t="s">
        <v>65</v>
      </c>
      <c r="P13" s="77" t="s">
        <v>87</v>
      </c>
    </row>
    <row r="14" spans="1:28" ht="13.5" thickBot="1" x14ac:dyDescent="0.25">
      <c r="B14" s="7"/>
      <c r="C14" s="22" t="s">
        <v>23</v>
      </c>
      <c r="D14" s="9" t="s">
        <v>24</v>
      </c>
      <c r="E14" s="9" t="s">
        <v>13</v>
      </c>
      <c r="F14" s="9" t="s">
        <v>14</v>
      </c>
      <c r="G14" s="9" t="s">
        <v>15</v>
      </c>
      <c r="H14" s="9" t="s">
        <v>17</v>
      </c>
      <c r="I14" s="9" t="s">
        <v>18</v>
      </c>
      <c r="J14" s="9" t="s">
        <v>19</v>
      </c>
      <c r="K14" s="9" t="s">
        <v>16</v>
      </c>
      <c r="L14" s="9" t="s">
        <v>22</v>
      </c>
      <c r="M14" s="9" t="s">
        <v>20</v>
      </c>
      <c r="N14" s="9" t="s">
        <v>21</v>
      </c>
      <c r="Q14" s="7"/>
      <c r="R14" s="101" t="s">
        <v>24</v>
      </c>
      <c r="S14" s="101" t="s">
        <v>13</v>
      </c>
      <c r="T14" s="101" t="s">
        <v>14</v>
      </c>
      <c r="U14" s="101" t="s">
        <v>15</v>
      </c>
      <c r="V14" s="101" t="s">
        <v>17</v>
      </c>
      <c r="W14" s="101" t="s">
        <v>18</v>
      </c>
      <c r="X14" s="101" t="s">
        <v>19</v>
      </c>
      <c r="Y14" s="101" t="s">
        <v>16</v>
      </c>
      <c r="Z14" s="101" t="s">
        <v>22</v>
      </c>
      <c r="AA14" s="101" t="s">
        <v>20</v>
      </c>
      <c r="AB14" s="101" t="s">
        <v>21</v>
      </c>
    </row>
    <row r="15" spans="1:28" ht="15" customHeight="1" x14ac:dyDescent="0.25">
      <c r="A15" s="123" t="s">
        <v>60</v>
      </c>
      <c r="B15" s="23" t="s">
        <v>48</v>
      </c>
      <c r="C15" s="24">
        <v>2.39</v>
      </c>
      <c r="D15" s="25">
        <v>118.97440572533277</v>
      </c>
      <c r="E15" s="25">
        <v>423.15478777595371</v>
      </c>
      <c r="F15" s="25">
        <v>2376.6481698637576</v>
      </c>
      <c r="G15" s="25">
        <v>28373.968689171081</v>
      </c>
      <c r="H15" s="25">
        <v>553.72635822388008</v>
      </c>
      <c r="I15" s="25">
        <v>1942.9911742361001</v>
      </c>
      <c r="J15" s="25">
        <v>16432.330050243778</v>
      </c>
      <c r="K15" s="25"/>
      <c r="L15" s="25">
        <v>120.016609228345</v>
      </c>
      <c r="M15" s="25">
        <v>176.97851226389912</v>
      </c>
      <c r="N15" s="25">
        <v>8908.0800618334943</v>
      </c>
      <c r="P15" s="126" t="s">
        <v>88</v>
      </c>
      <c r="Q15" s="93" t="s">
        <v>48</v>
      </c>
      <c r="R15" s="102">
        <v>57</v>
      </c>
      <c r="S15" s="103">
        <v>200.9</v>
      </c>
      <c r="T15" s="103">
        <v>994.41346019404079</v>
      </c>
      <c r="U15" s="103">
        <v>11871.953426431413</v>
      </c>
      <c r="V15" s="103">
        <v>231.68466871292051</v>
      </c>
      <c r="W15" s="103">
        <v>881</v>
      </c>
      <c r="X15" s="103">
        <v>6875.451903867689</v>
      </c>
      <c r="Y15" s="103"/>
      <c r="Z15" s="103">
        <v>64</v>
      </c>
      <c r="AA15" s="103">
        <v>74.049586721296706</v>
      </c>
      <c r="AB15" s="104">
        <v>3697</v>
      </c>
    </row>
    <row r="16" spans="1:28" ht="15" x14ac:dyDescent="0.25">
      <c r="A16" s="124"/>
      <c r="B16" s="15" t="s">
        <v>7</v>
      </c>
      <c r="C16" s="10">
        <v>2.61</v>
      </c>
      <c r="D16" s="8">
        <v>149.81576540908551</v>
      </c>
      <c r="E16" s="8">
        <v>428.10267527522376</v>
      </c>
      <c r="F16" s="8">
        <v>2519.9221876163347</v>
      </c>
      <c r="G16" s="8">
        <v>32167.549427959679</v>
      </c>
      <c r="H16" s="8">
        <v>617.31760217135752</v>
      </c>
      <c r="I16" s="8">
        <v>2516.1502016364757</v>
      </c>
      <c r="J16" s="8">
        <v>16393.009234019646</v>
      </c>
      <c r="K16" s="8"/>
      <c r="L16" s="8">
        <v>154.03018086697702</v>
      </c>
      <c r="M16" s="8">
        <v>189.60830264320887</v>
      </c>
      <c r="N16" s="8">
        <v>5331.0794055431725</v>
      </c>
      <c r="P16" s="127"/>
      <c r="Q16" s="94" t="s">
        <v>7</v>
      </c>
      <c r="R16" s="105">
        <v>68</v>
      </c>
      <c r="S16" s="106">
        <v>200</v>
      </c>
      <c r="T16" s="106">
        <v>965.48742820549228</v>
      </c>
      <c r="U16" s="106">
        <v>12324.731581593747</v>
      </c>
      <c r="V16" s="106">
        <v>236.52015408864273</v>
      </c>
      <c r="W16" s="106">
        <v>1032</v>
      </c>
      <c r="X16" s="106">
        <v>6280.8464498159565</v>
      </c>
      <c r="Y16" s="106"/>
      <c r="Z16" s="106">
        <v>74</v>
      </c>
      <c r="AA16" s="106">
        <v>72.646859250271604</v>
      </c>
      <c r="AB16" s="107">
        <v>2042.5591592119436</v>
      </c>
    </row>
    <row r="17" spans="1:30" ht="15" x14ac:dyDescent="0.25">
      <c r="A17" s="124"/>
      <c r="B17" s="15" t="s">
        <v>8</v>
      </c>
      <c r="C17" s="10">
        <v>2.23</v>
      </c>
      <c r="D17" s="8">
        <v>105.20768767796424</v>
      </c>
      <c r="E17" s="8">
        <v>338.11159817630625</v>
      </c>
      <c r="F17" s="8">
        <v>2074.8867623837227</v>
      </c>
      <c r="G17" s="8">
        <v>25697.829953292225</v>
      </c>
      <c r="H17" s="8">
        <v>581.67138875040746</v>
      </c>
      <c r="I17" s="8">
        <v>1576.6440210133755</v>
      </c>
      <c r="J17" s="8">
        <v>12678.803271053554</v>
      </c>
      <c r="K17" s="8"/>
      <c r="L17" s="8">
        <v>117.40468678510376</v>
      </c>
      <c r="M17" s="8">
        <v>172.03138231083864</v>
      </c>
      <c r="N17" s="8">
        <v>4775.8443846244727</v>
      </c>
      <c r="P17" s="127"/>
      <c r="Q17" s="94" t="s">
        <v>8</v>
      </c>
      <c r="R17" s="105">
        <v>54</v>
      </c>
      <c r="S17" s="106">
        <v>190</v>
      </c>
      <c r="T17" s="106">
        <v>930.44249434247661</v>
      </c>
      <c r="U17" s="106">
        <v>11523.69056201445</v>
      </c>
      <c r="V17" s="106">
        <v>260.83918778045177</v>
      </c>
      <c r="W17" s="106">
        <v>826</v>
      </c>
      <c r="X17" s="106">
        <v>5990</v>
      </c>
      <c r="Y17" s="106"/>
      <c r="Z17" s="106">
        <v>67</v>
      </c>
      <c r="AA17" s="106">
        <v>77.144117628178762</v>
      </c>
      <c r="AB17" s="107">
        <v>2141.6342531948308</v>
      </c>
    </row>
    <row r="18" spans="1:30" ht="15" x14ac:dyDescent="0.25">
      <c r="A18" s="124"/>
      <c r="B18" s="15" t="s">
        <v>9</v>
      </c>
      <c r="C18" s="10">
        <v>2.2599999999999998</v>
      </c>
      <c r="D18" s="8">
        <v>108.88033192165736</v>
      </c>
      <c r="E18" s="8">
        <v>383.96997950341131</v>
      </c>
      <c r="F18" s="8">
        <v>1901.7120689374221</v>
      </c>
      <c r="G18" s="8">
        <v>18657.023904964721</v>
      </c>
      <c r="H18" s="8">
        <v>609.76055438065748</v>
      </c>
      <c r="I18" s="8">
        <v>2008.4730611961259</v>
      </c>
      <c r="J18" s="8">
        <v>17171.119541506501</v>
      </c>
      <c r="K18" s="8"/>
      <c r="L18" s="8">
        <v>59.138888989565743</v>
      </c>
      <c r="M18" s="8">
        <v>185.88216595229161</v>
      </c>
      <c r="N18" s="8">
        <v>4528.5307208219219</v>
      </c>
      <c r="P18" s="127"/>
      <c r="Q18" s="94" t="s">
        <v>9</v>
      </c>
      <c r="R18" s="105">
        <v>51</v>
      </c>
      <c r="S18" s="106">
        <v>182</v>
      </c>
      <c r="T18" s="106">
        <v>854</v>
      </c>
      <c r="U18" s="106">
        <v>8676</v>
      </c>
      <c r="V18" s="106">
        <v>269.80555503568917</v>
      </c>
      <c r="W18" s="106">
        <v>930</v>
      </c>
      <c r="X18" s="106">
        <v>7597.8405050913725</v>
      </c>
      <c r="Y18" s="106"/>
      <c r="Z18" s="106">
        <v>27</v>
      </c>
      <c r="AA18" s="106">
        <v>82.248745996589221</v>
      </c>
      <c r="AB18" s="107">
        <v>2003.7746552309391</v>
      </c>
    </row>
    <row r="19" spans="1:30" ht="15" x14ac:dyDescent="0.25">
      <c r="A19" s="124"/>
      <c r="B19" s="15" t="s">
        <v>10</v>
      </c>
      <c r="C19" s="10">
        <v>2.34</v>
      </c>
      <c r="D19" s="8">
        <v>124.27109635099472</v>
      </c>
      <c r="E19" s="8">
        <v>430.36920323980121</v>
      </c>
      <c r="F19" s="8">
        <v>2229.6853550628975</v>
      </c>
      <c r="G19" s="8">
        <v>27267.418305045703</v>
      </c>
      <c r="H19" s="8">
        <v>658.81090880682746</v>
      </c>
      <c r="I19" s="8">
        <v>2174.8092091863746</v>
      </c>
      <c r="J19" s="8">
        <v>17987.940621582249</v>
      </c>
      <c r="K19" s="8"/>
      <c r="L19" s="8">
        <v>120.87606643387174</v>
      </c>
      <c r="M19" s="8">
        <v>178.95650547475589</v>
      </c>
      <c r="N19" s="8">
        <v>5127.1956581703225</v>
      </c>
      <c r="P19" s="127"/>
      <c r="Q19" s="94" t="s">
        <v>10</v>
      </c>
      <c r="R19" s="105">
        <v>59</v>
      </c>
      <c r="S19" s="106">
        <v>207</v>
      </c>
      <c r="T19" s="106">
        <v>952.8569893431187</v>
      </c>
      <c r="U19" s="106">
        <v>11652.742865404147</v>
      </c>
      <c r="V19" s="106">
        <v>281.54312342172113</v>
      </c>
      <c r="W19" s="106">
        <v>970</v>
      </c>
      <c r="X19" s="106">
        <v>7687.1541117872866</v>
      </c>
      <c r="Y19" s="106"/>
      <c r="Z19" s="106">
        <v>60</v>
      </c>
      <c r="AA19" s="106">
        <v>76.477139091776024</v>
      </c>
      <c r="AB19" s="107">
        <v>2191.1092556283429</v>
      </c>
    </row>
    <row r="20" spans="1:30" ht="15.75" thickBot="1" x14ac:dyDescent="0.3">
      <c r="A20" s="125"/>
      <c r="B20" s="26" t="s">
        <v>11</v>
      </c>
      <c r="C20" s="27">
        <v>2.31</v>
      </c>
      <c r="D20" s="28">
        <v>182.05474523537401</v>
      </c>
      <c r="E20" s="28">
        <v>328.73345654494881</v>
      </c>
      <c r="F20" s="28">
        <v>2106.2990943475274</v>
      </c>
      <c r="G20" s="28">
        <v>25908.432606566403</v>
      </c>
      <c r="H20" s="28">
        <v>516.68715257831514</v>
      </c>
      <c r="I20" s="28">
        <v>1394.8923581391127</v>
      </c>
      <c r="J20" s="28">
        <v>18788.036037724385</v>
      </c>
      <c r="K20" s="28"/>
      <c r="L20" s="28">
        <v>134.21655420847728</v>
      </c>
      <c r="M20" s="28">
        <v>163.70730519449566</v>
      </c>
      <c r="N20" s="28">
        <v>4643.2434481920718</v>
      </c>
      <c r="P20" s="128"/>
      <c r="Q20" s="95" t="s">
        <v>11</v>
      </c>
      <c r="R20" s="108">
        <v>78.811578023971435</v>
      </c>
      <c r="S20" s="109">
        <v>195</v>
      </c>
      <c r="T20" s="109">
        <v>911.81778976083433</v>
      </c>
      <c r="U20" s="109">
        <v>11215.771691154287</v>
      </c>
      <c r="V20" s="109">
        <v>223.67409202524465</v>
      </c>
      <c r="W20" s="109">
        <v>620</v>
      </c>
      <c r="X20" s="109">
        <v>8133.3489340798205</v>
      </c>
      <c r="Y20" s="109"/>
      <c r="Z20" s="109">
        <v>63</v>
      </c>
      <c r="AA20" s="109">
        <v>70.868963287660463</v>
      </c>
      <c r="AB20" s="110">
        <v>2010.0620987844466</v>
      </c>
    </row>
    <row r="21" spans="1:30" ht="15.75" customHeight="1" x14ac:dyDescent="0.2">
      <c r="A21" s="123" t="s">
        <v>61</v>
      </c>
      <c r="B21" s="29" t="s">
        <v>12</v>
      </c>
      <c r="C21" s="24">
        <v>2.83</v>
      </c>
      <c r="D21" s="25">
        <v>223.61586140985446</v>
      </c>
      <c r="E21" s="25">
        <v>574.88718135539477</v>
      </c>
      <c r="F21" s="25">
        <v>2690.2785860870049</v>
      </c>
      <c r="G21" s="25">
        <v>32564.90226537122</v>
      </c>
      <c r="H21" s="25">
        <v>703.92251218469698</v>
      </c>
      <c r="I21" s="25">
        <v>3600.3716845887207</v>
      </c>
      <c r="J21" s="25">
        <v>19562.348783362188</v>
      </c>
      <c r="K21" s="25">
        <v>244.62180304077063</v>
      </c>
      <c r="L21" s="25">
        <v>213.28500333117879</v>
      </c>
      <c r="M21" s="25">
        <v>192.27468182147317</v>
      </c>
      <c r="N21" s="25">
        <v>4754.7559032550362</v>
      </c>
      <c r="P21" s="126" t="s">
        <v>89</v>
      </c>
      <c r="Q21" s="96" t="s">
        <v>12</v>
      </c>
      <c r="R21" s="86">
        <f t="shared" ref="R21:R26" si="0">D21/C21</f>
        <v>79.016205445178258</v>
      </c>
      <c r="S21" s="84">
        <f t="shared" ref="S21:S39" si="1">E21/C21</f>
        <v>203.14034676869073</v>
      </c>
      <c r="T21" s="84">
        <f t="shared" ref="T21:T39" si="2">F21/C21</f>
        <v>950.62847564911829</v>
      </c>
      <c r="U21" s="84">
        <f t="shared" ref="U21:U39" si="3">G21/C21</f>
        <v>11507.032602604671</v>
      </c>
      <c r="V21" s="84">
        <f t="shared" ref="V21:V39" si="4">H21/C21</f>
        <v>248.73587002992826</v>
      </c>
      <c r="W21" s="84">
        <f t="shared" ref="W21:W39" si="5">I21/C21</f>
        <v>1272.2161429642122</v>
      </c>
      <c r="X21" s="84">
        <f t="shared" ref="X21:X39" si="6">J21/C21</f>
        <v>6912.4907361703845</v>
      </c>
      <c r="Y21" s="84">
        <f t="shared" ref="Y21:Y39" si="7">K21/C21</f>
        <v>86.438799661049686</v>
      </c>
      <c r="Z21" s="84">
        <f t="shared" ref="Z21:Z39" si="8">L21/C21</f>
        <v>75.365725558720413</v>
      </c>
      <c r="AA21" s="84">
        <f t="shared" ref="AA21:AA39" si="9">M21/C21</f>
        <v>67.941583682499356</v>
      </c>
      <c r="AB21" s="85">
        <f t="shared" ref="AB21:AB39" si="10">N21/C21</f>
        <v>1680.1257608675039</v>
      </c>
    </row>
    <row r="22" spans="1:30" x14ac:dyDescent="0.2">
      <c r="A22" s="124"/>
      <c r="B22" s="3" t="s">
        <v>43</v>
      </c>
      <c r="C22" s="10">
        <v>2.3199999999999998</v>
      </c>
      <c r="D22" s="8">
        <v>177.29586142891171</v>
      </c>
      <c r="E22" s="8">
        <v>620.47900155013531</v>
      </c>
      <c r="F22" s="8">
        <v>2250.4090334103894</v>
      </c>
      <c r="G22" s="8">
        <v>27828.083598803154</v>
      </c>
      <c r="H22" s="8">
        <v>644.89970453695832</v>
      </c>
      <c r="I22" s="8">
        <v>2892.3400233130837</v>
      </c>
      <c r="J22" s="8">
        <v>16294.133336007908</v>
      </c>
      <c r="K22" s="8">
        <v>194.12086886976067</v>
      </c>
      <c r="L22" s="8">
        <v>177.6355008030682</v>
      </c>
      <c r="M22" s="8">
        <v>157.80293637625235</v>
      </c>
      <c r="N22" s="8">
        <v>4063.5081184021133</v>
      </c>
      <c r="P22" s="127"/>
      <c r="Q22" s="97" t="s">
        <v>43</v>
      </c>
      <c r="R22" s="87">
        <f t="shared" si="0"/>
        <v>76.420629926255046</v>
      </c>
      <c r="S22" s="4">
        <f t="shared" si="1"/>
        <v>267.44784549574797</v>
      </c>
      <c r="T22" s="4">
        <f t="shared" si="2"/>
        <v>970.00389371137476</v>
      </c>
      <c r="U22" s="4">
        <f t="shared" si="3"/>
        <v>11994.863620173774</v>
      </c>
      <c r="V22" s="4">
        <f t="shared" si="4"/>
        <v>277.97401057627513</v>
      </c>
      <c r="W22" s="4">
        <f t="shared" si="5"/>
        <v>1246.698285910812</v>
      </c>
      <c r="X22" s="4">
        <f t="shared" si="6"/>
        <v>7023.3333344861676</v>
      </c>
      <c r="Y22" s="4">
        <f t="shared" si="7"/>
        <v>83.672788305931334</v>
      </c>
      <c r="Z22" s="4">
        <f t="shared" si="8"/>
        <v>76.567026208219062</v>
      </c>
      <c r="AA22" s="4">
        <f t="shared" si="9"/>
        <v>68.018507058729469</v>
      </c>
      <c r="AB22" s="35">
        <f t="shared" si="10"/>
        <v>1751.512120000911</v>
      </c>
    </row>
    <row r="23" spans="1:30" x14ac:dyDescent="0.2">
      <c r="A23" s="124"/>
      <c r="B23" s="3" t="s">
        <v>44</v>
      </c>
      <c r="C23" s="10">
        <v>2.85</v>
      </c>
      <c r="D23" s="8">
        <v>207.92379527429611</v>
      </c>
      <c r="E23" s="8">
        <v>567.62922472826676</v>
      </c>
      <c r="F23" s="8">
        <v>2534.2379441556377</v>
      </c>
      <c r="G23" s="8">
        <v>31117.465099115332</v>
      </c>
      <c r="H23" s="8">
        <v>669.75379296279937</v>
      </c>
      <c r="I23" s="8">
        <v>3147.4165743704443</v>
      </c>
      <c r="J23" s="8">
        <v>17780.354612990981</v>
      </c>
      <c r="K23" s="8">
        <v>232.95977756998943</v>
      </c>
      <c r="L23" s="8">
        <v>205.59967778131951</v>
      </c>
      <c r="M23" s="8">
        <v>178.93327030795544</v>
      </c>
      <c r="N23" s="8">
        <v>4386.011857560653</v>
      </c>
      <c r="P23" s="127"/>
      <c r="Q23" s="97" t="s">
        <v>44</v>
      </c>
      <c r="R23" s="87">
        <f t="shared" si="0"/>
        <v>72.955717640103899</v>
      </c>
      <c r="S23" s="4">
        <f t="shared" si="1"/>
        <v>199.16814902746202</v>
      </c>
      <c r="T23" s="4">
        <f t="shared" si="2"/>
        <v>889.2062961949606</v>
      </c>
      <c r="U23" s="4">
        <f t="shared" si="3"/>
        <v>10918.408806707133</v>
      </c>
      <c r="V23" s="4">
        <f t="shared" si="4"/>
        <v>235.00133086414013</v>
      </c>
      <c r="W23" s="4">
        <f t="shared" si="5"/>
        <v>1104.3566927615593</v>
      </c>
      <c r="X23" s="4">
        <f t="shared" si="6"/>
        <v>6238.7209168389409</v>
      </c>
      <c r="Y23" s="4">
        <f t="shared" si="7"/>
        <v>81.74027283157524</v>
      </c>
      <c r="Z23" s="4">
        <f t="shared" si="8"/>
        <v>72.140237818006838</v>
      </c>
      <c r="AA23" s="4">
        <f t="shared" si="9"/>
        <v>62.783603616826468</v>
      </c>
      <c r="AB23" s="35">
        <f t="shared" si="10"/>
        <v>1538.9515289686501</v>
      </c>
    </row>
    <row r="24" spans="1:30" x14ac:dyDescent="0.2">
      <c r="A24" s="124"/>
      <c r="B24" s="3" t="s">
        <v>25</v>
      </c>
      <c r="C24" s="10">
        <v>2.7</v>
      </c>
      <c r="D24" s="8">
        <v>185.540875192188</v>
      </c>
      <c r="E24" s="8">
        <v>613.68923601263634</v>
      </c>
      <c r="F24" s="8">
        <v>2395.0725705616455</v>
      </c>
      <c r="G24" s="8">
        <v>30057.821082053611</v>
      </c>
      <c r="H24" s="8">
        <v>631.2479779515744</v>
      </c>
      <c r="I24" s="8">
        <v>3014.0437111395563</v>
      </c>
      <c r="J24" s="8">
        <v>17390.575727172862</v>
      </c>
      <c r="K24" s="8">
        <v>216.17719407646166</v>
      </c>
      <c r="L24" s="8">
        <v>191.05834995381869</v>
      </c>
      <c r="M24" s="8">
        <v>171.8189695813922</v>
      </c>
      <c r="N24" s="8">
        <v>4256.8461784509645</v>
      </c>
      <c r="P24" s="127"/>
      <c r="Q24" s="97" t="s">
        <v>25</v>
      </c>
      <c r="R24" s="87">
        <f t="shared" si="0"/>
        <v>68.71884266377333</v>
      </c>
      <c r="S24" s="4">
        <f t="shared" si="1"/>
        <v>227.29230963430973</v>
      </c>
      <c r="T24" s="4">
        <f t="shared" si="2"/>
        <v>887.06391502283157</v>
      </c>
      <c r="U24" s="4">
        <f t="shared" si="3"/>
        <v>11132.526326686522</v>
      </c>
      <c r="V24" s="4">
        <f t="shared" si="4"/>
        <v>233.79554738947198</v>
      </c>
      <c r="W24" s="4">
        <f t="shared" si="5"/>
        <v>1116.3124856072429</v>
      </c>
      <c r="X24" s="4">
        <f t="shared" si="6"/>
        <v>6440.9539730269853</v>
      </c>
      <c r="Y24" s="4">
        <f t="shared" si="7"/>
        <v>80.06562743572654</v>
      </c>
      <c r="Z24" s="4">
        <f t="shared" si="8"/>
        <v>70.762351834747662</v>
      </c>
      <c r="AA24" s="4">
        <f t="shared" si="9"/>
        <v>63.636655400515622</v>
      </c>
      <c r="AB24" s="35">
        <f t="shared" si="10"/>
        <v>1576.6096957225793</v>
      </c>
    </row>
    <row r="25" spans="1:30" x14ac:dyDescent="0.2">
      <c r="A25" s="124"/>
      <c r="B25" s="3" t="s">
        <v>27</v>
      </c>
      <c r="C25" s="10">
        <v>2.5</v>
      </c>
      <c r="D25" s="8">
        <v>176.88755287336775</v>
      </c>
      <c r="E25" s="8">
        <v>483.77444951264857</v>
      </c>
      <c r="F25" s="8">
        <v>2354.5255368187886</v>
      </c>
      <c r="G25" s="8">
        <v>28435.402937326373</v>
      </c>
      <c r="H25" s="8">
        <v>596.75744082401093</v>
      </c>
      <c r="I25" s="8">
        <v>3014.2748245072644</v>
      </c>
      <c r="J25" s="8">
        <v>17199.89781886835</v>
      </c>
      <c r="K25" s="8">
        <v>206.22412934503259</v>
      </c>
      <c r="L25" s="8">
        <v>187.15830789072623</v>
      </c>
      <c r="M25" s="8">
        <v>168.99576624403684</v>
      </c>
      <c r="N25" s="8">
        <v>4262.2696861315553</v>
      </c>
      <c r="P25" s="127"/>
      <c r="Q25" s="97" t="s">
        <v>27</v>
      </c>
      <c r="R25" s="87">
        <f t="shared" si="0"/>
        <v>70.755021149347101</v>
      </c>
      <c r="S25" s="4">
        <f t="shared" si="1"/>
        <v>193.50977980505942</v>
      </c>
      <c r="T25" s="4">
        <f t="shared" si="2"/>
        <v>941.81021472751547</v>
      </c>
      <c r="U25" s="4">
        <f t="shared" si="3"/>
        <v>11374.161174930548</v>
      </c>
      <c r="V25" s="4">
        <f t="shared" si="4"/>
        <v>238.70297632960438</v>
      </c>
      <c r="W25" s="4">
        <f t="shared" si="5"/>
        <v>1205.7099298029057</v>
      </c>
      <c r="X25" s="4">
        <f t="shared" si="6"/>
        <v>6879.9591275473404</v>
      </c>
      <c r="Y25" s="4">
        <f t="shared" si="7"/>
        <v>82.489651738013038</v>
      </c>
      <c r="Z25" s="4">
        <f t="shared" si="8"/>
        <v>74.863323156290491</v>
      </c>
      <c r="AA25" s="4">
        <f t="shared" si="9"/>
        <v>67.598306497614743</v>
      </c>
      <c r="AB25" s="35">
        <f t="shared" si="10"/>
        <v>1704.9078744526221</v>
      </c>
    </row>
    <row r="26" spans="1:30" ht="13.5" thickBot="1" x14ac:dyDescent="0.25">
      <c r="A26" s="125"/>
      <c r="B26" s="31" t="s">
        <v>28</v>
      </c>
      <c r="C26" s="27">
        <v>2.69</v>
      </c>
      <c r="D26" s="28">
        <v>199.69994628601853</v>
      </c>
      <c r="E26" s="28">
        <v>576.41514788346024</v>
      </c>
      <c r="F26" s="28">
        <v>2507.6244809647992</v>
      </c>
      <c r="G26" s="28">
        <v>30970.480220399037</v>
      </c>
      <c r="H26" s="28">
        <v>641.53843171380288</v>
      </c>
      <c r="I26" s="28">
        <v>3167.216010085318</v>
      </c>
      <c r="J26" s="28">
        <v>18062.582369888489</v>
      </c>
      <c r="K26" s="28">
        <v>229.74370295720462</v>
      </c>
      <c r="L26" s="28">
        <v>198.87338593233608</v>
      </c>
      <c r="M26" s="28">
        <v>178.79750145271413</v>
      </c>
      <c r="N26" s="28">
        <v>4502.3895853886734</v>
      </c>
      <c r="P26" s="128"/>
      <c r="Q26" s="98" t="s">
        <v>28</v>
      </c>
      <c r="R26" s="88">
        <f t="shared" si="0"/>
        <v>74.237898247590536</v>
      </c>
      <c r="S26" s="32">
        <f t="shared" si="1"/>
        <v>214.28072412024545</v>
      </c>
      <c r="T26" s="32">
        <f t="shared" si="2"/>
        <v>932.20240928059457</v>
      </c>
      <c r="U26" s="32">
        <f t="shared" si="3"/>
        <v>11513.189673010795</v>
      </c>
      <c r="V26" s="32">
        <f t="shared" si="4"/>
        <v>238.49012331368138</v>
      </c>
      <c r="W26" s="32">
        <f t="shared" si="5"/>
        <v>1177.4037212213079</v>
      </c>
      <c r="X26" s="32">
        <f t="shared" si="6"/>
        <v>6714.7146356462781</v>
      </c>
      <c r="Y26" s="32">
        <f t="shared" si="7"/>
        <v>85.406581024983126</v>
      </c>
      <c r="Z26" s="32">
        <f t="shared" si="8"/>
        <v>73.93062674064538</v>
      </c>
      <c r="AA26" s="32">
        <f t="shared" si="9"/>
        <v>66.46747265900153</v>
      </c>
      <c r="AB26" s="37">
        <f t="shared" si="10"/>
        <v>1673.7507752374252</v>
      </c>
    </row>
    <row r="27" spans="1:30" ht="12.75" customHeight="1" x14ac:dyDescent="0.2">
      <c r="A27" s="119" t="s">
        <v>62</v>
      </c>
      <c r="B27" s="29" t="s">
        <v>29</v>
      </c>
      <c r="C27" s="24">
        <v>3.03</v>
      </c>
      <c r="D27" s="33"/>
      <c r="E27" s="30">
        <v>672.80510195107081</v>
      </c>
      <c r="F27" s="30">
        <v>3123.2716208542693</v>
      </c>
      <c r="G27" s="30">
        <v>37751.980120270571</v>
      </c>
      <c r="H27" s="30">
        <v>808.42535814119151</v>
      </c>
      <c r="I27" s="30">
        <v>3272.3923128322326</v>
      </c>
      <c r="J27" s="30">
        <v>21666.91208579376</v>
      </c>
      <c r="K27" s="30">
        <v>261.89454413341105</v>
      </c>
      <c r="L27" s="30">
        <v>229.83976733474859</v>
      </c>
      <c r="M27" s="30">
        <v>185.9214121623634</v>
      </c>
      <c r="N27" s="30">
        <v>6426.5974253861468</v>
      </c>
      <c r="P27" s="130" t="s">
        <v>85</v>
      </c>
      <c r="Q27" s="93" t="s">
        <v>29</v>
      </c>
      <c r="R27" s="89"/>
      <c r="S27" s="30">
        <f t="shared" si="1"/>
        <v>222.04788843269665</v>
      </c>
      <c r="T27" s="30">
        <f t="shared" si="2"/>
        <v>1030.7827131532242</v>
      </c>
      <c r="U27" s="30">
        <f t="shared" si="3"/>
        <v>12459.399379627252</v>
      </c>
      <c r="V27" s="30">
        <f t="shared" si="4"/>
        <v>266.80704889148234</v>
      </c>
      <c r="W27" s="30">
        <f t="shared" si="5"/>
        <v>1079.9974629809349</v>
      </c>
      <c r="X27" s="30">
        <f t="shared" si="6"/>
        <v>7150.7960679187327</v>
      </c>
      <c r="Y27" s="30">
        <f t="shared" si="7"/>
        <v>86.433842948320489</v>
      </c>
      <c r="Z27" s="30">
        <f t="shared" si="8"/>
        <v>75.854708691336171</v>
      </c>
      <c r="AA27" s="30">
        <f t="shared" si="9"/>
        <v>61.360202033783303</v>
      </c>
      <c r="AB27" s="34">
        <f t="shared" si="10"/>
        <v>2120.989249302359</v>
      </c>
    </row>
    <row r="28" spans="1:30" ht="13.5" customHeight="1" x14ac:dyDescent="0.2">
      <c r="A28" s="129"/>
      <c r="B28" s="3" t="s">
        <v>30</v>
      </c>
      <c r="C28" s="10">
        <v>3.17</v>
      </c>
      <c r="D28" s="16"/>
      <c r="E28" s="4">
        <v>694.90849172702337</v>
      </c>
      <c r="F28" s="4">
        <v>3115.6269514274168</v>
      </c>
      <c r="G28" s="4">
        <v>40749.66504395393</v>
      </c>
      <c r="H28" s="4">
        <v>809.88334192781258</v>
      </c>
      <c r="I28" s="4">
        <v>3310.7538545873549</v>
      </c>
      <c r="J28" s="4">
        <v>22140.334954767175</v>
      </c>
      <c r="K28" s="4">
        <v>264.91367653233851</v>
      </c>
      <c r="L28" s="4">
        <v>234.62068356489095</v>
      </c>
      <c r="M28" s="4">
        <v>221.39147042076272</v>
      </c>
      <c r="N28" s="4">
        <v>6530.3087064635747</v>
      </c>
      <c r="P28" s="131"/>
      <c r="Q28" s="94" t="s">
        <v>30</v>
      </c>
      <c r="R28" s="87"/>
      <c r="S28" s="4">
        <f t="shared" si="1"/>
        <v>219.2140352451178</v>
      </c>
      <c r="T28" s="4">
        <f t="shared" si="2"/>
        <v>982.84761874681919</v>
      </c>
      <c r="U28" s="4">
        <f t="shared" si="3"/>
        <v>12854.783925537518</v>
      </c>
      <c r="V28" s="4">
        <f t="shared" si="4"/>
        <v>255.48370407817433</v>
      </c>
      <c r="W28" s="4">
        <f t="shared" si="5"/>
        <v>1044.4018468729826</v>
      </c>
      <c r="X28" s="4">
        <f t="shared" si="6"/>
        <v>6984.3327933019482</v>
      </c>
      <c r="Y28" s="4">
        <f t="shared" si="7"/>
        <v>83.568983133229821</v>
      </c>
      <c r="Z28" s="4">
        <f t="shared" si="8"/>
        <v>74.012833932142257</v>
      </c>
      <c r="AA28" s="4">
        <f t="shared" si="9"/>
        <v>69.839580574373102</v>
      </c>
      <c r="AB28" s="35">
        <f t="shared" si="10"/>
        <v>2060.0342922598029</v>
      </c>
    </row>
    <row r="29" spans="1:30" x14ac:dyDescent="0.2">
      <c r="A29" s="129"/>
      <c r="B29" s="3" t="s">
        <v>31</v>
      </c>
      <c r="C29" s="10">
        <v>2.7349999999999999</v>
      </c>
      <c r="D29" s="16"/>
      <c r="E29" s="4">
        <v>567.50411493256593</v>
      </c>
      <c r="F29" s="4">
        <v>2806.1955953882525</v>
      </c>
      <c r="G29" s="4">
        <v>32241.7890735441</v>
      </c>
      <c r="H29" s="4">
        <v>694.96083778865318</v>
      </c>
      <c r="I29" s="4">
        <v>3100.1427853468304</v>
      </c>
      <c r="J29" s="4">
        <v>19415.593914127479</v>
      </c>
      <c r="K29" s="4">
        <v>224.39368742848475</v>
      </c>
      <c r="L29" s="4">
        <v>199.80113392710723</v>
      </c>
      <c r="M29" s="4">
        <v>155.78341522616847</v>
      </c>
      <c r="N29" s="4">
        <v>5938.5282305047876</v>
      </c>
      <c r="P29" s="131"/>
      <c r="Q29" s="94" t="s">
        <v>31</v>
      </c>
      <c r="R29" s="87"/>
      <c r="S29" s="4">
        <f t="shared" si="1"/>
        <v>207.49693416181572</v>
      </c>
      <c r="T29" s="4">
        <f t="shared" si="2"/>
        <v>1026.0312963028346</v>
      </c>
      <c r="U29" s="4">
        <f t="shared" si="3"/>
        <v>11788.588326707168</v>
      </c>
      <c r="V29" s="4">
        <f t="shared" si="4"/>
        <v>254.09902661376717</v>
      </c>
      <c r="W29" s="4">
        <f t="shared" si="5"/>
        <v>1133.5074169458246</v>
      </c>
      <c r="X29" s="4">
        <f t="shared" si="6"/>
        <v>7098.93744575045</v>
      </c>
      <c r="Y29" s="4">
        <f t="shared" si="7"/>
        <v>82.045223922663538</v>
      </c>
      <c r="Z29" s="4">
        <f t="shared" si="8"/>
        <v>73.053431051958768</v>
      </c>
      <c r="AA29" s="4">
        <f t="shared" si="9"/>
        <v>56.95920117958628</v>
      </c>
      <c r="AB29" s="35">
        <f t="shared" si="10"/>
        <v>2171.3083109706722</v>
      </c>
    </row>
    <row r="30" spans="1:30" x14ac:dyDescent="0.2">
      <c r="A30" s="129"/>
      <c r="B30" s="3" t="s">
        <v>32</v>
      </c>
      <c r="C30" s="10">
        <v>2.2650000000000001</v>
      </c>
      <c r="D30" s="16"/>
      <c r="E30" s="4">
        <v>483.4747715568065</v>
      </c>
      <c r="F30" s="4">
        <v>2336.001664590141</v>
      </c>
      <c r="G30" s="4">
        <v>26886.310022022149</v>
      </c>
      <c r="H30" s="4">
        <v>587.42759879221876</v>
      </c>
      <c r="I30" s="4">
        <v>2557.20923576733</v>
      </c>
      <c r="J30" s="4">
        <v>16377.475795460718</v>
      </c>
      <c r="K30" s="4">
        <v>196.48502586921634</v>
      </c>
      <c r="L30" s="4">
        <v>168.64131651432655</v>
      </c>
      <c r="M30" s="4">
        <v>152.06230638177595</v>
      </c>
      <c r="N30" s="4">
        <v>5021.8462843954812</v>
      </c>
      <c r="P30" s="131"/>
      <c r="Q30" s="94" t="s">
        <v>32</v>
      </c>
      <c r="R30" s="87"/>
      <c r="S30" s="4">
        <f t="shared" si="1"/>
        <v>213.45464527894325</v>
      </c>
      <c r="T30" s="4">
        <f t="shared" si="2"/>
        <v>1031.3473132848303</v>
      </c>
      <c r="U30" s="4">
        <f t="shared" si="3"/>
        <v>11870.335550561655</v>
      </c>
      <c r="V30" s="4">
        <f t="shared" si="4"/>
        <v>259.34993324159768</v>
      </c>
      <c r="W30" s="4">
        <f t="shared" si="5"/>
        <v>1129.0107001180265</v>
      </c>
      <c r="X30" s="4">
        <f t="shared" si="6"/>
        <v>7230.6736403800078</v>
      </c>
      <c r="Y30" s="4">
        <f t="shared" si="7"/>
        <v>86.748355792148487</v>
      </c>
      <c r="Z30" s="4">
        <f t="shared" si="8"/>
        <v>74.455327379393609</v>
      </c>
      <c r="AA30" s="4">
        <f t="shared" si="9"/>
        <v>67.135676106744341</v>
      </c>
      <c r="AB30" s="35">
        <f t="shared" si="10"/>
        <v>2217.1506774372983</v>
      </c>
    </row>
    <row r="31" spans="1:30" x14ac:dyDescent="0.2">
      <c r="A31" s="129"/>
      <c r="B31" s="3" t="s">
        <v>33</v>
      </c>
      <c r="C31" s="10">
        <v>2.6850000000000001</v>
      </c>
      <c r="D31" s="16"/>
      <c r="E31" s="4">
        <v>603.078146956811</v>
      </c>
      <c r="F31" s="4">
        <v>2771.0783618750866</v>
      </c>
      <c r="G31" s="4">
        <v>32047.662857428793</v>
      </c>
      <c r="H31" s="4">
        <v>715.66230432426869</v>
      </c>
      <c r="I31" s="4">
        <v>3074.1495093932699</v>
      </c>
      <c r="J31" s="4">
        <v>19451.053317665752</v>
      </c>
      <c r="K31" s="4">
        <v>231.54631173913356</v>
      </c>
      <c r="L31" s="4">
        <v>201.14397647141712</v>
      </c>
      <c r="M31" s="4">
        <v>186.62481359491005</v>
      </c>
      <c r="N31" s="4">
        <v>5952.8642680058647</v>
      </c>
      <c r="P31" s="131"/>
      <c r="Q31" s="94" t="s">
        <v>33</v>
      </c>
      <c r="R31" s="87"/>
      <c r="S31" s="4">
        <f t="shared" si="1"/>
        <v>224.61011059843983</v>
      </c>
      <c r="T31" s="4">
        <f t="shared" si="2"/>
        <v>1032.0589802141849</v>
      </c>
      <c r="U31" s="4">
        <f t="shared" si="3"/>
        <v>11935.814844479997</v>
      </c>
      <c r="V31" s="4">
        <f t="shared" si="4"/>
        <v>266.54089546527695</v>
      </c>
      <c r="W31" s="4">
        <f t="shared" si="5"/>
        <v>1144.9346403699328</v>
      </c>
      <c r="X31" s="4">
        <f t="shared" si="6"/>
        <v>7244.3401555552146</v>
      </c>
      <c r="Y31" s="4">
        <f t="shared" si="7"/>
        <v>86.236987612340243</v>
      </c>
      <c r="Z31" s="4">
        <f t="shared" si="8"/>
        <v>74.913957717473792</v>
      </c>
      <c r="AA31" s="4">
        <f t="shared" si="9"/>
        <v>69.506448266260719</v>
      </c>
      <c r="AB31" s="35">
        <f t="shared" si="10"/>
        <v>2217.0816640617745</v>
      </c>
      <c r="AD31" s="2"/>
    </row>
    <row r="32" spans="1:30" x14ac:dyDescent="0.2">
      <c r="A32" s="129"/>
      <c r="B32" s="3" t="s">
        <v>34</v>
      </c>
      <c r="C32" s="10">
        <v>2.9550000000000001</v>
      </c>
      <c r="D32" s="16"/>
      <c r="E32" s="4">
        <v>666.35402559390218</v>
      </c>
      <c r="F32" s="4">
        <v>3145.3562102811243</v>
      </c>
      <c r="G32" s="4">
        <v>36874.19737811957</v>
      </c>
      <c r="H32" s="4">
        <v>787.71456907568904</v>
      </c>
      <c r="I32" s="4">
        <v>3529.9737999607432</v>
      </c>
      <c r="J32" s="4">
        <v>21937.869331710088</v>
      </c>
      <c r="K32" s="4">
        <v>259.13395874143072</v>
      </c>
      <c r="L32" s="4">
        <v>227.61466655160868</v>
      </c>
      <c r="M32" s="4">
        <v>205.52769815585606</v>
      </c>
      <c r="N32" s="4">
        <v>6632.1994754167163</v>
      </c>
      <c r="P32" s="131"/>
      <c r="Q32" s="94" t="s">
        <v>34</v>
      </c>
      <c r="R32" s="87"/>
      <c r="S32" s="4">
        <f t="shared" si="1"/>
        <v>225.5005162754322</v>
      </c>
      <c r="T32" s="4">
        <f t="shared" si="2"/>
        <v>1064.4183452728</v>
      </c>
      <c r="U32" s="4">
        <f t="shared" si="3"/>
        <v>12478.577792933864</v>
      </c>
      <c r="V32" s="4">
        <f t="shared" si="4"/>
        <v>266.570074137289</v>
      </c>
      <c r="W32" s="4">
        <f t="shared" si="5"/>
        <v>1194.576582051013</v>
      </c>
      <c r="X32" s="4">
        <f t="shared" si="6"/>
        <v>7423.9828533705877</v>
      </c>
      <c r="Y32" s="4">
        <f t="shared" si="7"/>
        <v>87.693387052937638</v>
      </c>
      <c r="Z32" s="4">
        <f t="shared" si="8"/>
        <v>77.026959915942015</v>
      </c>
      <c r="AA32" s="4">
        <f t="shared" si="9"/>
        <v>69.552520526516432</v>
      </c>
      <c r="AB32" s="35">
        <f t="shared" si="10"/>
        <v>2244.3991456570952</v>
      </c>
    </row>
    <row r="33" spans="1:28" ht="13.5" thickBot="1" x14ac:dyDescent="0.25">
      <c r="A33" s="120"/>
      <c r="B33" s="31" t="s">
        <v>35</v>
      </c>
      <c r="C33" s="27">
        <v>2.78</v>
      </c>
      <c r="D33" s="36"/>
      <c r="E33" s="32">
        <v>707.68641094522559</v>
      </c>
      <c r="F33" s="32">
        <v>3060.1360111462263</v>
      </c>
      <c r="G33" s="32">
        <v>35450.862294873186</v>
      </c>
      <c r="H33" s="32">
        <v>783.66011703462436</v>
      </c>
      <c r="I33" s="32">
        <v>3401.8464317892549</v>
      </c>
      <c r="J33" s="32">
        <v>21274.477339459445</v>
      </c>
      <c r="K33" s="32">
        <v>248.2507053113425</v>
      </c>
      <c r="L33" s="32">
        <v>216.43098378734729</v>
      </c>
      <c r="M33" s="32">
        <v>199.04994406301748</v>
      </c>
      <c r="N33" s="32">
        <v>6455.6720344190308</v>
      </c>
      <c r="P33" s="132"/>
      <c r="Q33" s="95" t="s">
        <v>35</v>
      </c>
      <c r="R33" s="88"/>
      <c r="S33" s="32">
        <f t="shared" si="1"/>
        <v>254.56345717454158</v>
      </c>
      <c r="T33" s="32">
        <f t="shared" si="2"/>
        <v>1100.7683493331749</v>
      </c>
      <c r="U33" s="32">
        <f t="shared" si="3"/>
        <v>12752.108739163017</v>
      </c>
      <c r="V33" s="32">
        <f t="shared" si="4"/>
        <v>281.89212842972103</v>
      </c>
      <c r="W33" s="32">
        <f t="shared" si="5"/>
        <v>1223.6857668306673</v>
      </c>
      <c r="X33" s="32">
        <f t="shared" si="6"/>
        <v>7652.6896904530386</v>
      </c>
      <c r="Y33" s="32">
        <f t="shared" si="7"/>
        <v>89.298814860195151</v>
      </c>
      <c r="Z33" s="32">
        <f t="shared" si="8"/>
        <v>77.852871865952267</v>
      </c>
      <c r="AA33" s="32">
        <f t="shared" si="9"/>
        <v>71.600699303243701</v>
      </c>
      <c r="AB33" s="37">
        <f t="shared" si="10"/>
        <v>2322.1841850428168</v>
      </c>
    </row>
    <row r="34" spans="1:28" ht="15" customHeight="1" x14ac:dyDescent="0.2">
      <c r="A34" s="119" t="s">
        <v>63</v>
      </c>
      <c r="B34" s="29" t="s">
        <v>37</v>
      </c>
      <c r="C34" s="24">
        <v>2.74</v>
      </c>
      <c r="D34" s="33"/>
      <c r="E34" s="30">
        <v>623.15454453694235</v>
      </c>
      <c r="F34" s="30">
        <v>2788.5785249682917</v>
      </c>
      <c r="G34" s="30">
        <v>30690.920615653882</v>
      </c>
      <c r="H34" s="30">
        <v>760.52495546401349</v>
      </c>
      <c r="I34" s="30">
        <v>3305.0571023085358</v>
      </c>
      <c r="J34" s="30">
        <v>19423.702101707771</v>
      </c>
      <c r="K34" s="30">
        <v>258.74741038081731</v>
      </c>
      <c r="L34" s="30">
        <v>226.71614135107595</v>
      </c>
      <c r="M34" s="30">
        <v>189.51939672860311</v>
      </c>
      <c r="N34" s="30">
        <v>5862.4030643660017</v>
      </c>
      <c r="P34" s="130" t="s">
        <v>86</v>
      </c>
      <c r="Q34" s="93" t="s">
        <v>37</v>
      </c>
      <c r="R34" s="89"/>
      <c r="S34" s="30">
        <f t="shared" si="1"/>
        <v>227.42866588939501</v>
      </c>
      <c r="T34" s="30">
        <f t="shared" si="2"/>
        <v>1017.7293886745589</v>
      </c>
      <c r="U34" s="30">
        <f t="shared" si="3"/>
        <v>11201.065918121854</v>
      </c>
      <c r="V34" s="30">
        <f t="shared" si="4"/>
        <v>277.56385235912899</v>
      </c>
      <c r="W34" s="30">
        <f t="shared" si="5"/>
        <v>1206.2252198206334</v>
      </c>
      <c r="X34" s="30">
        <f t="shared" si="6"/>
        <v>7088.9423728860475</v>
      </c>
      <c r="Y34" s="30">
        <f t="shared" si="7"/>
        <v>94.433361452853021</v>
      </c>
      <c r="Z34" s="30">
        <f t="shared" si="8"/>
        <v>82.74311728141457</v>
      </c>
      <c r="AA34" s="30">
        <f t="shared" si="9"/>
        <v>69.167663039636167</v>
      </c>
      <c r="AB34" s="34">
        <f t="shared" si="10"/>
        <v>2139.5631621773728</v>
      </c>
    </row>
    <row r="35" spans="1:28" x14ac:dyDescent="0.2">
      <c r="A35" s="129"/>
      <c r="B35" s="3" t="s">
        <v>26</v>
      </c>
      <c r="C35" s="10">
        <v>2.7650000000000001</v>
      </c>
      <c r="D35" s="16"/>
      <c r="E35" s="4">
        <v>654.55407819476545</v>
      </c>
      <c r="F35" s="4">
        <v>2792.643231575074</v>
      </c>
      <c r="G35" s="4">
        <v>31028.146073599488</v>
      </c>
      <c r="H35" s="4">
        <v>796.71658490373306</v>
      </c>
      <c r="I35" s="4">
        <v>3321.9862545590313</v>
      </c>
      <c r="J35" s="4">
        <v>19151.63143269443</v>
      </c>
      <c r="K35" s="4">
        <v>267.95183583224934</v>
      </c>
      <c r="L35" s="4">
        <v>236.35048892057347</v>
      </c>
      <c r="M35" s="4">
        <v>193.23996552869465</v>
      </c>
      <c r="N35" s="4">
        <v>5906.1340718418705</v>
      </c>
      <c r="P35" s="131"/>
      <c r="Q35" s="94" t="s">
        <v>26</v>
      </c>
      <c r="R35" s="87"/>
      <c r="S35" s="4">
        <f t="shared" si="1"/>
        <v>236.72841887694952</v>
      </c>
      <c r="T35" s="4">
        <f t="shared" si="2"/>
        <v>1009.9975521067175</v>
      </c>
      <c r="U35" s="4">
        <f t="shared" si="3"/>
        <v>11221.752648679741</v>
      </c>
      <c r="V35" s="4">
        <f t="shared" si="4"/>
        <v>288.14343034493055</v>
      </c>
      <c r="W35" s="4">
        <f t="shared" si="5"/>
        <v>1201.4416833848213</v>
      </c>
      <c r="X35" s="4">
        <f t="shared" si="6"/>
        <v>6926.4489810829764</v>
      </c>
      <c r="Y35" s="4">
        <f t="shared" si="7"/>
        <v>96.908439722332488</v>
      </c>
      <c r="Z35" s="4">
        <f t="shared" si="8"/>
        <v>85.479381164764362</v>
      </c>
      <c r="AA35" s="4">
        <f t="shared" si="9"/>
        <v>69.887871800612885</v>
      </c>
      <c r="AB35" s="35">
        <f t="shared" si="10"/>
        <v>2136.0340223659568</v>
      </c>
    </row>
    <row r="36" spans="1:28" x14ac:dyDescent="0.2">
      <c r="A36" s="129"/>
      <c r="B36" s="3" t="s">
        <v>38</v>
      </c>
      <c r="C36" s="10">
        <v>2.7650000000000001</v>
      </c>
      <c r="D36" s="16"/>
      <c r="E36" s="4">
        <v>649.67212105337012</v>
      </c>
      <c r="F36" s="4">
        <v>2743.2848634110974</v>
      </c>
      <c r="G36" s="4">
        <v>30402.218159500513</v>
      </c>
      <c r="H36" s="4">
        <v>794.861863851149</v>
      </c>
      <c r="I36" s="4">
        <v>3305.5503633236926</v>
      </c>
      <c r="J36" s="4">
        <v>24139.811945246394</v>
      </c>
      <c r="K36" s="4">
        <v>267.95808352694519</v>
      </c>
      <c r="L36" s="4">
        <v>239.94134950575454</v>
      </c>
      <c r="M36" s="4">
        <v>211.63352956864392</v>
      </c>
      <c r="N36" s="4">
        <v>5922.1401834163653</v>
      </c>
      <c r="P36" s="131"/>
      <c r="Q36" s="94" t="s">
        <v>38</v>
      </c>
      <c r="R36" s="87"/>
      <c r="S36" s="4">
        <f t="shared" si="1"/>
        <v>234.96279242436532</v>
      </c>
      <c r="T36" s="4">
        <f t="shared" si="2"/>
        <v>992.14642438014369</v>
      </c>
      <c r="U36" s="4">
        <f t="shared" si="3"/>
        <v>10995.377272875412</v>
      </c>
      <c r="V36" s="4">
        <f t="shared" si="4"/>
        <v>287.47264515412257</v>
      </c>
      <c r="W36" s="4">
        <f t="shared" si="5"/>
        <v>1195.4974189235777</v>
      </c>
      <c r="X36" s="4">
        <f t="shared" si="6"/>
        <v>8730.4925660927274</v>
      </c>
      <c r="Y36" s="4">
        <f t="shared" si="7"/>
        <v>96.910699286417781</v>
      </c>
      <c r="Z36" s="4">
        <f t="shared" si="8"/>
        <v>86.778064920706882</v>
      </c>
      <c r="AA36" s="4">
        <f t="shared" si="9"/>
        <v>76.540155359364888</v>
      </c>
      <c r="AB36" s="35">
        <f t="shared" si="10"/>
        <v>2141.8228511451593</v>
      </c>
    </row>
    <row r="37" spans="1:28" x14ac:dyDescent="0.2">
      <c r="A37" s="129"/>
      <c r="B37" s="3" t="s">
        <v>39</v>
      </c>
      <c r="C37" s="10">
        <v>2.65</v>
      </c>
      <c r="D37" s="16"/>
      <c r="E37" s="4">
        <v>640.72032554245095</v>
      </c>
      <c r="F37" s="4">
        <v>2757.3432741440361</v>
      </c>
      <c r="G37" s="4">
        <v>29833.024280638394</v>
      </c>
      <c r="H37" s="4">
        <v>763.26279519944353</v>
      </c>
      <c r="I37" s="4">
        <v>3187.7184509104786</v>
      </c>
      <c r="J37" s="4">
        <v>17990.665727344</v>
      </c>
      <c r="K37" s="4">
        <v>259.99597314245779</v>
      </c>
      <c r="L37" s="4">
        <v>230.58666827055822</v>
      </c>
      <c r="M37" s="4">
        <v>204.16548983729092</v>
      </c>
      <c r="N37" s="4">
        <v>5748.936769163085</v>
      </c>
      <c r="P37" s="131"/>
      <c r="Q37" s="94" t="s">
        <v>39</v>
      </c>
      <c r="R37" s="87"/>
      <c r="S37" s="4">
        <f t="shared" si="1"/>
        <v>241.78125492167962</v>
      </c>
      <c r="T37" s="4">
        <f t="shared" si="2"/>
        <v>1040.5068959034099</v>
      </c>
      <c r="U37" s="4">
        <f t="shared" si="3"/>
        <v>11257.745011561659</v>
      </c>
      <c r="V37" s="4">
        <f t="shared" si="4"/>
        <v>288.02369630167681</v>
      </c>
      <c r="W37" s="4">
        <f t="shared" si="5"/>
        <v>1202.9126229850863</v>
      </c>
      <c r="X37" s="4">
        <f t="shared" si="6"/>
        <v>6788.9304631486793</v>
      </c>
      <c r="Y37" s="4">
        <f t="shared" si="7"/>
        <v>98.111687978285957</v>
      </c>
      <c r="Z37" s="4">
        <f t="shared" si="8"/>
        <v>87.013837083229518</v>
      </c>
      <c r="AA37" s="4">
        <f t="shared" si="9"/>
        <v>77.043581070675828</v>
      </c>
      <c r="AB37" s="35">
        <f t="shared" si="10"/>
        <v>2169.4101015709757</v>
      </c>
    </row>
    <row r="38" spans="1:28" x14ac:dyDescent="0.2">
      <c r="A38" s="129"/>
      <c r="B38" s="3" t="s">
        <v>40</v>
      </c>
      <c r="C38" s="10">
        <v>2.605</v>
      </c>
      <c r="D38" s="16"/>
      <c r="E38" s="4">
        <v>612.09039526485958</v>
      </c>
      <c r="F38" s="4">
        <v>2640.0692967653581</v>
      </c>
      <c r="G38" s="4">
        <v>29164.092902951372</v>
      </c>
      <c r="H38" s="4">
        <v>757.19279535822443</v>
      </c>
      <c r="I38" s="4">
        <v>3197.2773526133042</v>
      </c>
      <c r="J38" s="4">
        <v>18399.795742294235</v>
      </c>
      <c r="K38" s="4">
        <v>255.72987642087108</v>
      </c>
      <c r="L38" s="4">
        <v>216.49516501451228</v>
      </c>
      <c r="M38" s="4">
        <v>210.30850837611374</v>
      </c>
      <c r="N38" s="4">
        <v>5757.2620719820015</v>
      </c>
      <c r="P38" s="131"/>
      <c r="Q38" s="94" t="s">
        <v>40</v>
      </c>
      <c r="R38" s="87"/>
      <c r="S38" s="4">
        <f>E38/C38</f>
        <v>234.9675221746102</v>
      </c>
      <c r="T38" s="4">
        <f t="shared" si="2"/>
        <v>1013.4623020212507</v>
      </c>
      <c r="U38" s="4">
        <f t="shared" si="3"/>
        <v>11195.429137409355</v>
      </c>
      <c r="V38" s="4">
        <f t="shared" si="4"/>
        <v>290.66901933137217</v>
      </c>
      <c r="W38" s="4">
        <f t="shared" si="5"/>
        <v>1227.3617476442626</v>
      </c>
      <c r="X38" s="4">
        <f t="shared" si="6"/>
        <v>7063.261321418132</v>
      </c>
      <c r="Y38" s="4">
        <f t="shared" si="7"/>
        <v>98.168858510891013</v>
      </c>
      <c r="Z38" s="4">
        <f t="shared" si="8"/>
        <v>83.107548949908747</v>
      </c>
      <c r="AA38" s="4">
        <f t="shared" si="9"/>
        <v>80.732632773940011</v>
      </c>
      <c r="AB38" s="35">
        <f t="shared" si="10"/>
        <v>2210.0814095900196</v>
      </c>
    </row>
    <row r="39" spans="1:28" ht="13.5" thickBot="1" x14ac:dyDescent="0.25">
      <c r="A39" s="120"/>
      <c r="B39" s="31" t="s">
        <v>41</v>
      </c>
      <c r="C39" s="27">
        <v>2.8050000000000002</v>
      </c>
      <c r="D39" s="36"/>
      <c r="E39" s="32">
        <v>872.38745917667052</v>
      </c>
      <c r="F39" s="32">
        <v>2825.5442872957251</v>
      </c>
      <c r="G39" s="32">
        <v>32593.354015130095</v>
      </c>
      <c r="H39" s="32">
        <v>983.15937439619881</v>
      </c>
      <c r="I39" s="32">
        <v>3382.8164174450435</v>
      </c>
      <c r="J39" s="32">
        <v>19208.22703895413</v>
      </c>
      <c r="K39" s="32">
        <v>278.55716000001092</v>
      </c>
      <c r="L39" s="32">
        <v>244.34988018251661</v>
      </c>
      <c r="M39" s="32">
        <v>222.09163212903891</v>
      </c>
      <c r="N39" s="32">
        <v>6204.9658449799417</v>
      </c>
      <c r="P39" s="132"/>
      <c r="Q39" s="95" t="s">
        <v>41</v>
      </c>
      <c r="R39" s="88"/>
      <c r="S39" s="32">
        <f t="shared" si="1"/>
        <v>311.01157189899124</v>
      </c>
      <c r="T39" s="32">
        <f t="shared" si="2"/>
        <v>1007.3241665938414</v>
      </c>
      <c r="U39" s="32">
        <f t="shared" si="3"/>
        <v>11619.734051739784</v>
      </c>
      <c r="V39" s="32">
        <f t="shared" si="4"/>
        <v>350.50245076513323</v>
      </c>
      <c r="W39" s="32">
        <f t="shared" si="5"/>
        <v>1205.9951577344184</v>
      </c>
      <c r="X39" s="32">
        <f t="shared" si="6"/>
        <v>6847.8527768107415</v>
      </c>
      <c r="Y39" s="32">
        <f t="shared" si="7"/>
        <v>99.307365418898726</v>
      </c>
      <c r="Z39" s="32">
        <f t="shared" si="8"/>
        <v>87.112256749560288</v>
      </c>
      <c r="AA39" s="32">
        <f t="shared" si="9"/>
        <v>79.177052452420284</v>
      </c>
      <c r="AB39" s="37">
        <f t="shared" si="10"/>
        <v>2212.1090356434729</v>
      </c>
    </row>
    <row r="40" spans="1:28" x14ac:dyDescent="0.2">
      <c r="B40" s="6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Q40" s="99" t="s">
        <v>90</v>
      </c>
      <c r="R40" s="90">
        <f t="shared" ref="R40:AB40" si="11">AVERAGE(R15:R39)</f>
        <v>67.492991091351641</v>
      </c>
      <c r="S40" s="38">
        <f t="shared" si="11"/>
        <v>221.34027872817973</v>
      </c>
      <c r="T40" s="38">
        <f t="shared" si="11"/>
        <v>981.17418849680575</v>
      </c>
      <c r="U40" s="38">
        <f t="shared" si="11"/>
        <v>11573.431397204393</v>
      </c>
      <c r="V40" s="38">
        <f t="shared" si="11"/>
        <v>264.3953817872578</v>
      </c>
      <c r="W40" s="38">
        <f t="shared" si="11"/>
        <v>1102.8498209972088</v>
      </c>
      <c r="X40" s="38">
        <f t="shared" si="11"/>
        <v>7080.2598302610986</v>
      </c>
      <c r="Y40" s="38">
        <f t="shared" si="11"/>
        <v>88.719985720462816</v>
      </c>
      <c r="Z40" s="38">
        <f t="shared" si="11"/>
        <v>73.521343520816515</v>
      </c>
      <c r="AA40" s="38">
        <f t="shared" si="11"/>
        <v>70.735393015124714</v>
      </c>
      <c r="AB40" s="38">
        <f t="shared" si="11"/>
        <v>2094.966611380999</v>
      </c>
    </row>
    <row r="41" spans="1:28" x14ac:dyDescent="0.2">
      <c r="B41" s="6"/>
      <c r="C41" s="13"/>
      <c r="D41" s="13"/>
      <c r="E41" s="13"/>
      <c r="F41" s="13"/>
      <c r="G41" s="13"/>
      <c r="L41" s="13"/>
      <c r="M41" s="13"/>
      <c r="N41" s="13"/>
      <c r="Q41" s="100" t="s">
        <v>91</v>
      </c>
      <c r="R41" s="91">
        <f t="shared" ref="R41:AB41" si="12">STDEV(R15:R39)</f>
        <v>9.837990842169285</v>
      </c>
      <c r="S41" s="12">
        <f t="shared" si="12"/>
        <v>27.843027605538531</v>
      </c>
      <c r="T41" s="12">
        <f t="shared" si="12"/>
        <v>59.669231450127121</v>
      </c>
      <c r="U41" s="12">
        <f t="shared" si="12"/>
        <v>810.77310745572493</v>
      </c>
      <c r="V41" s="12">
        <f t="shared" si="12"/>
        <v>27.285135692728225</v>
      </c>
      <c r="W41" s="12">
        <f t="shared" si="12"/>
        <v>154.48116976202229</v>
      </c>
      <c r="X41" s="12">
        <f t="shared" si="12"/>
        <v>589.24324606310165</v>
      </c>
      <c r="Y41" s="12">
        <f t="shared" si="12"/>
        <v>6.4472234070591119</v>
      </c>
      <c r="Z41" s="12">
        <f t="shared" si="12"/>
        <v>12.106368875976468</v>
      </c>
      <c r="AA41" s="12">
        <f t="shared" si="12"/>
        <v>6.1950443629259171</v>
      </c>
      <c r="AB41" s="12">
        <f t="shared" si="12"/>
        <v>405.35908238531738</v>
      </c>
    </row>
    <row r="42" spans="1:28" x14ac:dyDescent="0.2">
      <c r="Q42" s="100" t="s">
        <v>0</v>
      </c>
      <c r="R42" s="92">
        <f t="shared" ref="R42:AB42" si="13">R41/R40</f>
        <v>0.1457631478926987</v>
      </c>
      <c r="S42" s="11">
        <f t="shared" si="13"/>
        <v>0.12579286411639329</v>
      </c>
      <c r="T42" s="11">
        <f t="shared" si="13"/>
        <v>6.0814106353065132E-2</v>
      </c>
      <c r="U42" s="11">
        <f t="shared" si="13"/>
        <v>7.0054686430471289E-2</v>
      </c>
      <c r="V42" s="11">
        <f t="shared" si="13"/>
        <v>0.1031982310291745</v>
      </c>
      <c r="W42" s="11">
        <f t="shared" si="13"/>
        <v>0.14007452947885393</v>
      </c>
      <c r="X42" s="11">
        <f t="shared" si="13"/>
        <v>8.3223392952991693E-2</v>
      </c>
      <c r="Y42" s="11">
        <f t="shared" si="13"/>
        <v>7.2669346762215412E-2</v>
      </c>
      <c r="Z42" s="11">
        <f t="shared" si="13"/>
        <v>0.16466468505909068</v>
      </c>
      <c r="AA42" s="11">
        <f t="shared" si="13"/>
        <v>8.7580546298813761E-2</v>
      </c>
      <c r="AB42" s="11">
        <f t="shared" si="13"/>
        <v>0.19349190587725179</v>
      </c>
    </row>
    <row r="43" spans="1:28" s="5" customFormat="1" x14ac:dyDescent="0.2">
      <c r="Q43" s="6"/>
      <c r="R43" s="6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s="5" customFormat="1" x14ac:dyDescent="0.2">
      <c r="Q44" s="6"/>
      <c r="R44" s="6"/>
      <c r="S44" s="13"/>
      <c r="T44" s="13"/>
      <c r="U44" s="13"/>
      <c r="V44" s="13"/>
      <c r="W44" s="13"/>
      <c r="X44" s="13"/>
      <c r="Y44" s="13"/>
      <c r="Z44" s="13"/>
      <c r="AA44" s="13"/>
      <c r="AB44" s="13"/>
    </row>
  </sheetData>
  <mergeCells count="11">
    <mergeCell ref="P21:P26"/>
    <mergeCell ref="A27:A33"/>
    <mergeCell ref="P27:P33"/>
    <mergeCell ref="A34:A39"/>
    <mergeCell ref="P34:P39"/>
    <mergeCell ref="A21:A26"/>
    <mergeCell ref="A5:A6"/>
    <mergeCell ref="B5:C5"/>
    <mergeCell ref="A7:A8"/>
    <mergeCell ref="A15:A20"/>
    <mergeCell ref="P15:P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opLeftCell="A4" workbookViewId="0">
      <selection activeCell="C37" sqref="C37:C38"/>
    </sheetView>
  </sheetViews>
  <sheetFormatPr baseColWidth="10" defaultRowHeight="15" x14ac:dyDescent="0.25"/>
  <cols>
    <col min="1" max="1" width="15.85546875" customWidth="1"/>
  </cols>
  <sheetData>
    <row r="1" spans="1:14" ht="18" x14ac:dyDescent="0.25">
      <c r="A1" s="57" t="s">
        <v>47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x14ac:dyDescent="0.25">
      <c r="A2" s="17" t="s">
        <v>68</v>
      </c>
      <c r="B2" s="59" t="s">
        <v>24</v>
      </c>
      <c r="C2" s="59" t="s">
        <v>13</v>
      </c>
      <c r="D2" s="59" t="s">
        <v>14</v>
      </c>
      <c r="E2" s="59" t="s">
        <v>15</v>
      </c>
      <c r="F2" s="59" t="s">
        <v>17</v>
      </c>
      <c r="G2" s="59" t="s">
        <v>18</v>
      </c>
      <c r="H2" s="59" t="s">
        <v>19</v>
      </c>
      <c r="I2" s="59" t="s">
        <v>16</v>
      </c>
      <c r="J2" s="59" t="s">
        <v>20</v>
      </c>
      <c r="K2" s="59" t="s">
        <v>21</v>
      </c>
      <c r="L2" s="71" t="s">
        <v>22</v>
      </c>
      <c r="M2" s="59" t="s">
        <v>67</v>
      </c>
      <c r="N2" s="58"/>
    </row>
    <row r="3" spans="1:14" x14ac:dyDescent="0.25">
      <c r="A3" s="17" t="s">
        <v>48</v>
      </c>
      <c r="B3" s="60">
        <v>19.851502328534831</v>
      </c>
      <c r="C3" s="66">
        <v>19.014786807503555</v>
      </c>
      <c r="D3" s="60">
        <v>3.7903303005444129</v>
      </c>
      <c r="E3" s="65">
        <v>7.6722625265705906</v>
      </c>
      <c r="F3" s="72">
        <v>9.5139729641928259</v>
      </c>
      <c r="G3" s="60">
        <v>11.8233430361731</v>
      </c>
      <c r="H3" s="60">
        <v>7.7497901746579023</v>
      </c>
      <c r="I3" s="60"/>
      <c r="J3" s="72">
        <v>5.2767855732552018</v>
      </c>
      <c r="K3" s="66">
        <v>1.1772581009114984</v>
      </c>
      <c r="L3" s="72">
        <v>19.5</v>
      </c>
      <c r="M3" s="65"/>
      <c r="N3" s="58"/>
    </row>
    <row r="4" spans="1:14" x14ac:dyDescent="0.25">
      <c r="A4" s="17" t="s">
        <v>7</v>
      </c>
      <c r="B4" s="60">
        <v>13.8</v>
      </c>
      <c r="C4" s="66">
        <v>15.2</v>
      </c>
      <c r="D4" s="64">
        <v>7.981504449399078E-2</v>
      </c>
      <c r="E4" s="65">
        <v>0.8122370814119837</v>
      </c>
      <c r="F4" s="72">
        <v>2.4610238931260566</v>
      </c>
      <c r="G4" s="60">
        <v>10.093105151473623</v>
      </c>
      <c r="H4" s="60">
        <v>1.3651321375776639</v>
      </c>
      <c r="I4" s="60"/>
      <c r="J4" s="72">
        <v>6.7935237796332064</v>
      </c>
      <c r="K4" s="66">
        <v>2.800546664403547</v>
      </c>
      <c r="L4" s="72">
        <v>17.8</v>
      </c>
      <c r="M4" s="65"/>
      <c r="N4" s="58"/>
    </row>
    <row r="5" spans="1:14" x14ac:dyDescent="0.25">
      <c r="A5" s="17" t="s">
        <v>8</v>
      </c>
      <c r="B5" s="60">
        <v>18.808623487053271</v>
      </c>
      <c r="C5" s="66">
        <v>17.600000000000001</v>
      </c>
      <c r="D5" s="60">
        <v>1.9144546729121104</v>
      </c>
      <c r="E5" s="65">
        <v>6.6919685435869054</v>
      </c>
      <c r="F5" s="72">
        <v>4.7401433045142074</v>
      </c>
      <c r="G5" s="60">
        <v>12.7289925547915</v>
      </c>
      <c r="H5" s="60">
        <v>7.5675010086658396</v>
      </c>
      <c r="I5" s="60"/>
      <c r="J5" s="72">
        <v>12.212944562536284</v>
      </c>
      <c r="K5" s="66">
        <v>13.200774857643639</v>
      </c>
      <c r="L5" s="72">
        <v>18.899999999999999</v>
      </c>
      <c r="M5" s="65"/>
      <c r="N5" s="58"/>
    </row>
    <row r="6" spans="1:14" x14ac:dyDescent="0.25">
      <c r="A6" s="17" t="s">
        <v>9</v>
      </c>
      <c r="B6" s="60">
        <v>8.8067672019026535</v>
      </c>
      <c r="C6" s="66">
        <v>10.228060457053989</v>
      </c>
      <c r="D6" s="60">
        <v>2.0887028308551807</v>
      </c>
      <c r="E6" s="65">
        <v>7.2114710585272093</v>
      </c>
      <c r="F6" s="72">
        <v>12.764359199473562</v>
      </c>
      <c r="G6" s="60">
        <v>6.5165286925456076</v>
      </c>
      <c r="H6" s="60">
        <v>4.29400002035071</v>
      </c>
      <c r="I6" s="60"/>
      <c r="J6" s="72">
        <v>13.2</v>
      </c>
      <c r="K6" s="66">
        <v>9.3997417275573767</v>
      </c>
      <c r="L6" s="72">
        <v>4.0918529905239769</v>
      </c>
      <c r="M6" s="65"/>
      <c r="N6" s="58"/>
    </row>
    <row r="7" spans="1:14" x14ac:dyDescent="0.25">
      <c r="A7" s="17" t="s">
        <v>10</v>
      </c>
      <c r="B7" s="60">
        <v>15.196833540203757</v>
      </c>
      <c r="C7" s="66">
        <v>16.974339196096437</v>
      </c>
      <c r="D7" s="60">
        <v>1.7591592104291014</v>
      </c>
      <c r="E7" s="65">
        <v>2.1815891813203216</v>
      </c>
      <c r="F7" s="72">
        <v>9.2542535507289596</v>
      </c>
      <c r="G7" s="60">
        <v>5.5620345070858601</v>
      </c>
      <c r="H7" s="60">
        <v>12.56263090794889</v>
      </c>
      <c r="I7" s="60"/>
      <c r="J7" s="72">
        <v>6.8408507490019979</v>
      </c>
      <c r="K7" s="66">
        <v>2.5273749348807031</v>
      </c>
      <c r="L7" s="72">
        <v>11.438450248891099</v>
      </c>
      <c r="M7" s="65"/>
      <c r="N7" s="58"/>
    </row>
    <row r="8" spans="1:14" x14ac:dyDescent="0.25">
      <c r="A8" s="17" t="s">
        <v>11</v>
      </c>
      <c r="B8" s="60">
        <v>15.79228346631939</v>
      </c>
      <c r="C8" s="66">
        <v>20.8</v>
      </c>
      <c r="D8" s="60">
        <v>3.397451351241584</v>
      </c>
      <c r="E8" s="65">
        <v>7.1219452609002047</v>
      </c>
      <c r="F8" s="72">
        <v>7.4618665711634931</v>
      </c>
      <c r="G8" s="60">
        <v>3.2435496910305073</v>
      </c>
      <c r="H8" s="60">
        <v>12.52120847173979</v>
      </c>
      <c r="I8" s="60"/>
      <c r="J8" s="72">
        <v>15.987852208511969</v>
      </c>
      <c r="K8" s="66">
        <v>1.7906985222642768</v>
      </c>
      <c r="L8" s="72">
        <v>12.521354243674621</v>
      </c>
      <c r="M8" s="65"/>
      <c r="N8" s="58"/>
    </row>
    <row r="9" spans="1:14" x14ac:dyDescent="0.25">
      <c r="F9" s="73"/>
      <c r="J9" s="73"/>
      <c r="L9" s="73"/>
      <c r="N9" s="58"/>
    </row>
    <row r="10" spans="1:14" x14ac:dyDescent="0.25">
      <c r="F10" s="73"/>
      <c r="J10" s="73"/>
      <c r="L10" s="73"/>
      <c r="N10" s="58"/>
    </row>
    <row r="11" spans="1:14" ht="18" x14ac:dyDescent="0.25">
      <c r="A11" s="57" t="s">
        <v>45</v>
      </c>
      <c r="B11" s="58"/>
      <c r="C11" s="58"/>
      <c r="D11" s="58"/>
      <c r="E11" s="58"/>
      <c r="F11" s="74"/>
      <c r="G11" s="58"/>
      <c r="H11" s="58"/>
      <c r="I11" s="58"/>
      <c r="J11" s="74"/>
      <c r="K11" s="58"/>
      <c r="L11" s="74"/>
      <c r="M11" s="58"/>
      <c r="N11" s="58"/>
    </row>
    <row r="12" spans="1:14" x14ac:dyDescent="0.25">
      <c r="A12" s="17" t="s">
        <v>66</v>
      </c>
      <c r="B12" s="59" t="s">
        <v>24</v>
      </c>
      <c r="C12" s="59" t="s">
        <v>13</v>
      </c>
      <c r="D12" s="59" t="s">
        <v>14</v>
      </c>
      <c r="E12" s="59" t="s">
        <v>15</v>
      </c>
      <c r="F12" s="71" t="s">
        <v>17</v>
      </c>
      <c r="G12" s="59" t="s">
        <v>18</v>
      </c>
      <c r="H12" s="59" t="s">
        <v>19</v>
      </c>
      <c r="I12" s="59" t="s">
        <v>16</v>
      </c>
      <c r="J12" s="71" t="s">
        <v>20</v>
      </c>
      <c r="K12" s="59" t="s">
        <v>21</v>
      </c>
      <c r="L12" s="71" t="s">
        <v>22</v>
      </c>
      <c r="M12" s="59" t="s">
        <v>67</v>
      </c>
      <c r="N12" s="58"/>
    </row>
    <row r="13" spans="1:14" x14ac:dyDescent="0.25">
      <c r="A13" s="17" t="s">
        <v>12</v>
      </c>
      <c r="B13" s="60">
        <v>13</v>
      </c>
      <c r="C13" s="61">
        <v>14</v>
      </c>
      <c r="D13" s="62">
        <v>9</v>
      </c>
      <c r="E13" s="63">
        <v>8</v>
      </c>
      <c r="F13" s="75">
        <v>9</v>
      </c>
      <c r="G13" s="62">
        <v>7</v>
      </c>
      <c r="H13" s="62">
        <v>6</v>
      </c>
      <c r="I13" s="62">
        <v>8</v>
      </c>
      <c r="J13" s="75">
        <v>6</v>
      </c>
      <c r="K13" s="62">
        <v>10</v>
      </c>
      <c r="L13" s="75">
        <v>7</v>
      </c>
      <c r="M13" s="62">
        <v>17</v>
      </c>
      <c r="N13" s="58"/>
    </row>
    <row r="14" spans="1:14" x14ac:dyDescent="0.25">
      <c r="A14" s="17" t="s">
        <v>43</v>
      </c>
      <c r="B14" s="62">
        <v>9</v>
      </c>
      <c r="C14" s="61">
        <v>13</v>
      </c>
      <c r="D14" s="62">
        <v>7</v>
      </c>
      <c r="E14" s="63">
        <v>7</v>
      </c>
      <c r="F14" s="75">
        <v>9</v>
      </c>
      <c r="G14" s="62">
        <v>8</v>
      </c>
      <c r="H14" s="62">
        <v>7</v>
      </c>
      <c r="I14" s="62">
        <v>8</v>
      </c>
      <c r="J14" s="75">
        <v>5</v>
      </c>
      <c r="K14" s="62">
        <v>9</v>
      </c>
      <c r="L14" s="75">
        <v>8</v>
      </c>
      <c r="M14" s="62">
        <v>20</v>
      </c>
      <c r="N14" s="58"/>
    </row>
    <row r="15" spans="1:14" x14ac:dyDescent="0.25">
      <c r="A15" s="17" t="s">
        <v>44</v>
      </c>
      <c r="B15" s="62">
        <v>12</v>
      </c>
      <c r="C15" s="61">
        <v>14</v>
      </c>
      <c r="D15" s="62">
        <v>7</v>
      </c>
      <c r="E15" s="63">
        <v>8</v>
      </c>
      <c r="F15" s="75">
        <v>9</v>
      </c>
      <c r="G15" s="62">
        <v>7</v>
      </c>
      <c r="H15" s="62">
        <v>6</v>
      </c>
      <c r="I15" s="62">
        <v>7</v>
      </c>
      <c r="J15" s="75">
        <v>5</v>
      </c>
      <c r="K15" s="62">
        <v>9</v>
      </c>
      <c r="L15" s="75">
        <v>8</v>
      </c>
      <c r="M15" s="62">
        <v>20</v>
      </c>
      <c r="N15" s="58"/>
    </row>
    <row r="16" spans="1:14" x14ac:dyDescent="0.25">
      <c r="A16" s="17" t="s">
        <v>25</v>
      </c>
      <c r="B16" s="62">
        <v>11</v>
      </c>
      <c r="C16" s="61">
        <v>13</v>
      </c>
      <c r="D16" s="62">
        <v>8</v>
      </c>
      <c r="E16" s="63">
        <v>8</v>
      </c>
      <c r="F16" s="75">
        <v>9</v>
      </c>
      <c r="G16" s="62">
        <v>8</v>
      </c>
      <c r="H16" s="62">
        <v>7</v>
      </c>
      <c r="I16" s="62">
        <v>6</v>
      </c>
      <c r="J16" s="75">
        <v>5</v>
      </c>
      <c r="K16" s="62">
        <v>9</v>
      </c>
      <c r="L16" s="75">
        <v>7</v>
      </c>
      <c r="M16" s="62">
        <v>16</v>
      </c>
      <c r="N16" s="58"/>
    </row>
    <row r="17" spans="1:14" x14ac:dyDescent="0.25">
      <c r="A17" s="17" t="s">
        <v>27</v>
      </c>
      <c r="B17" s="62">
        <v>8</v>
      </c>
      <c r="C17" s="61">
        <v>12</v>
      </c>
      <c r="D17" s="62">
        <v>7</v>
      </c>
      <c r="E17" s="63">
        <v>9</v>
      </c>
      <c r="F17" s="75">
        <v>9</v>
      </c>
      <c r="G17" s="62">
        <v>7</v>
      </c>
      <c r="H17" s="62">
        <v>7</v>
      </c>
      <c r="I17" s="62">
        <v>10</v>
      </c>
      <c r="J17" s="75">
        <v>5</v>
      </c>
      <c r="K17" s="62">
        <v>8</v>
      </c>
      <c r="L17" s="75">
        <v>8</v>
      </c>
      <c r="M17" s="62">
        <v>20</v>
      </c>
      <c r="N17" s="58"/>
    </row>
    <row r="18" spans="1:14" x14ac:dyDescent="0.25">
      <c r="A18" s="17" t="s">
        <v>28</v>
      </c>
      <c r="B18" s="62">
        <v>9</v>
      </c>
      <c r="C18" s="61">
        <v>13</v>
      </c>
      <c r="D18" s="62">
        <v>8</v>
      </c>
      <c r="E18" s="63">
        <v>9</v>
      </c>
      <c r="F18" s="75">
        <v>9</v>
      </c>
      <c r="G18" s="62">
        <v>8</v>
      </c>
      <c r="H18" s="62">
        <v>7</v>
      </c>
      <c r="I18" s="62">
        <v>8</v>
      </c>
      <c r="J18" s="75">
        <v>6</v>
      </c>
      <c r="K18" s="62">
        <v>9</v>
      </c>
      <c r="L18" s="75">
        <v>7</v>
      </c>
      <c r="M18" s="62">
        <v>20</v>
      </c>
      <c r="N18" s="58"/>
    </row>
    <row r="19" spans="1:14" x14ac:dyDescent="0.25">
      <c r="A19" s="58"/>
      <c r="B19" s="58"/>
      <c r="C19" s="58"/>
      <c r="D19" s="58"/>
      <c r="E19" s="58"/>
      <c r="F19" s="74"/>
      <c r="G19" s="58"/>
      <c r="H19" s="58"/>
      <c r="I19" s="58"/>
      <c r="J19" s="74"/>
      <c r="K19" s="58"/>
      <c r="L19" s="74"/>
      <c r="M19" s="58"/>
      <c r="N19" s="58"/>
    </row>
    <row r="20" spans="1:14" ht="18" x14ac:dyDescent="0.25">
      <c r="A20" s="57" t="s">
        <v>46</v>
      </c>
      <c r="B20" s="58"/>
      <c r="C20" s="58"/>
      <c r="D20" s="58"/>
      <c r="E20" s="58"/>
      <c r="F20" s="74"/>
      <c r="G20" s="58"/>
      <c r="H20" s="58"/>
      <c r="I20" s="58"/>
      <c r="J20" s="74"/>
      <c r="K20" s="58"/>
      <c r="L20" s="74"/>
      <c r="M20" s="58"/>
      <c r="N20" s="58"/>
    </row>
    <row r="21" spans="1:14" x14ac:dyDescent="0.25">
      <c r="A21" s="17" t="s">
        <v>66</v>
      </c>
      <c r="B21" s="59" t="s">
        <v>24</v>
      </c>
      <c r="C21" s="59" t="s">
        <v>13</v>
      </c>
      <c r="D21" s="59" t="s">
        <v>14</v>
      </c>
      <c r="E21" s="59" t="s">
        <v>15</v>
      </c>
      <c r="F21" s="71" t="s">
        <v>17</v>
      </c>
      <c r="G21" s="59" t="s">
        <v>18</v>
      </c>
      <c r="H21" s="59" t="s">
        <v>19</v>
      </c>
      <c r="I21" s="59" t="s">
        <v>16</v>
      </c>
      <c r="J21" s="71" t="s">
        <v>20</v>
      </c>
      <c r="K21" s="59" t="s">
        <v>21</v>
      </c>
      <c r="L21" s="71" t="s">
        <v>22</v>
      </c>
      <c r="M21" s="59" t="s">
        <v>67</v>
      </c>
      <c r="N21" s="58"/>
    </row>
    <row r="22" spans="1:14" x14ac:dyDescent="0.25">
      <c r="A22" s="69" t="s">
        <v>69</v>
      </c>
      <c r="B22" s="67"/>
      <c r="C22" s="67">
        <v>14</v>
      </c>
      <c r="D22" s="67">
        <v>10</v>
      </c>
      <c r="E22" s="67">
        <v>11</v>
      </c>
      <c r="F22" s="76">
        <v>11</v>
      </c>
      <c r="G22" s="67">
        <v>21</v>
      </c>
      <c r="H22" s="67">
        <v>8</v>
      </c>
      <c r="I22" s="67">
        <v>5</v>
      </c>
      <c r="J22" s="76">
        <v>12</v>
      </c>
      <c r="K22" s="67">
        <v>11</v>
      </c>
      <c r="L22" s="76">
        <v>10</v>
      </c>
      <c r="M22" s="68"/>
      <c r="N22" s="58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A15" zoomScale="55" zoomScaleNormal="55" workbookViewId="0">
      <selection activeCell="AB62" sqref="AB62"/>
    </sheetView>
  </sheetViews>
  <sheetFormatPr baseColWidth="10" defaultRowHeight="15" x14ac:dyDescent="0.25"/>
  <cols>
    <col min="1" max="1" width="15.85546875" customWidth="1"/>
  </cols>
  <sheetData>
    <row r="1" spans="1:24" ht="23.25" x14ac:dyDescent="0.35">
      <c r="A1" s="70" t="s">
        <v>82</v>
      </c>
      <c r="B1" s="1"/>
      <c r="C1" s="1"/>
      <c r="D1" s="1"/>
      <c r="E1" s="1"/>
    </row>
    <row r="2" spans="1:24" ht="15" customHeight="1" thickBot="1" x14ac:dyDescent="0.3">
      <c r="A2" s="1"/>
      <c r="B2" s="7"/>
      <c r="C2" s="9" t="s">
        <v>24</v>
      </c>
      <c r="D2" s="9" t="s">
        <v>70</v>
      </c>
      <c r="E2" s="9" t="s">
        <v>13</v>
      </c>
      <c r="F2" s="9" t="s">
        <v>71</v>
      </c>
      <c r="G2" s="9" t="s">
        <v>14</v>
      </c>
      <c r="H2" s="9" t="s">
        <v>72</v>
      </c>
      <c r="I2" s="9" t="s">
        <v>15</v>
      </c>
      <c r="J2" s="9" t="s">
        <v>73</v>
      </c>
      <c r="K2" s="9" t="s">
        <v>17</v>
      </c>
      <c r="L2" s="9" t="s">
        <v>74</v>
      </c>
      <c r="M2" s="9" t="s">
        <v>18</v>
      </c>
      <c r="N2" s="9" t="s">
        <v>75</v>
      </c>
      <c r="O2" s="9" t="s">
        <v>19</v>
      </c>
      <c r="P2" s="9" t="s">
        <v>76</v>
      </c>
      <c r="Q2" s="9" t="s">
        <v>16</v>
      </c>
      <c r="R2" s="9" t="s">
        <v>77</v>
      </c>
      <c r="S2" s="9" t="s">
        <v>22</v>
      </c>
      <c r="T2" s="9" t="s">
        <v>78</v>
      </c>
      <c r="U2" s="9" t="s">
        <v>20</v>
      </c>
      <c r="V2" s="9" t="s">
        <v>79</v>
      </c>
      <c r="W2" s="9" t="s">
        <v>21</v>
      </c>
      <c r="X2" s="9" t="s">
        <v>80</v>
      </c>
    </row>
    <row r="3" spans="1:24" x14ac:dyDescent="0.25">
      <c r="A3" s="133" t="s">
        <v>83</v>
      </c>
      <c r="B3" s="39" t="s">
        <v>48</v>
      </c>
      <c r="C3" s="78">
        <v>57</v>
      </c>
      <c r="D3" s="30">
        <v>9.8820949468305077</v>
      </c>
      <c r="E3" s="78">
        <v>200.9</v>
      </c>
      <c r="F3" s="30">
        <v>33.666100736963052</v>
      </c>
      <c r="G3" s="30">
        <v>994.41346019404079</v>
      </c>
      <c r="H3" s="30">
        <v>37.691554694426884</v>
      </c>
      <c r="I3" s="30">
        <v>11871.953426431413</v>
      </c>
      <c r="J3" s="30">
        <v>910.84743390801054</v>
      </c>
      <c r="K3" s="30">
        <v>231.68466871292051</v>
      </c>
      <c r="L3" s="30">
        <v>22.042416743526974</v>
      </c>
      <c r="M3" s="30">
        <v>881</v>
      </c>
      <c r="N3" s="30">
        <v>96.119879369247641</v>
      </c>
      <c r="O3" s="30">
        <v>6875.451903867689</v>
      </c>
      <c r="P3" s="30">
        <v>532.8330961092679</v>
      </c>
      <c r="Q3" s="30"/>
      <c r="R3" s="30"/>
      <c r="S3" s="30">
        <v>64</v>
      </c>
      <c r="T3" s="30">
        <v>9.7921501253252199</v>
      </c>
      <c r="U3" s="30">
        <v>74.049586721296706</v>
      </c>
      <c r="V3" s="30">
        <v>3.907437909164484</v>
      </c>
      <c r="W3" s="30"/>
      <c r="X3" s="30"/>
    </row>
    <row r="4" spans="1:24" x14ac:dyDescent="0.25">
      <c r="A4" s="127"/>
      <c r="B4" s="40" t="s">
        <v>7</v>
      </c>
      <c r="C4" s="79">
        <v>68</v>
      </c>
      <c r="D4" s="4">
        <v>7.9212933434688901</v>
      </c>
      <c r="E4" s="79">
        <v>200</v>
      </c>
      <c r="F4" s="4">
        <v>24.931650054342537</v>
      </c>
      <c r="G4" s="4">
        <v>965.48742820549228</v>
      </c>
      <c r="H4" s="4">
        <v>0.77060422040610088</v>
      </c>
      <c r="I4" s="4">
        <v>12324.731581593747</v>
      </c>
      <c r="J4" s="4">
        <v>100.10604009019808</v>
      </c>
      <c r="K4" s="4">
        <v>236.52015408864273</v>
      </c>
      <c r="L4" s="4">
        <v>5.8208175041800629</v>
      </c>
      <c r="M4" s="4">
        <v>1032</v>
      </c>
      <c r="N4" s="4">
        <v>97.30179525677589</v>
      </c>
      <c r="O4" s="4">
        <v>6280.8464498159565</v>
      </c>
      <c r="P4" s="4">
        <v>85.741853398343395</v>
      </c>
      <c r="Q4" s="4"/>
      <c r="R4" s="4"/>
      <c r="S4" s="4">
        <v>74</v>
      </c>
      <c r="T4" s="4">
        <v>10.504740304337897</v>
      </c>
      <c r="U4" s="4">
        <v>72.646859250271604</v>
      </c>
      <c r="V4" s="4">
        <v>4.9352816583238672</v>
      </c>
      <c r="W4" s="4">
        <v>2042.5591592119436</v>
      </c>
      <c r="X4" s="4">
        <v>57.202822401779223</v>
      </c>
    </row>
    <row r="5" spans="1:24" x14ac:dyDescent="0.25">
      <c r="A5" s="127"/>
      <c r="B5" s="40" t="s">
        <v>8</v>
      </c>
      <c r="C5" s="79">
        <v>54</v>
      </c>
      <c r="D5" s="4">
        <v>8.8735954505754417</v>
      </c>
      <c r="E5" s="79">
        <v>190</v>
      </c>
      <c r="F5" s="4">
        <v>26.685040932300407</v>
      </c>
      <c r="G5" s="4">
        <v>930.44249434247661</v>
      </c>
      <c r="H5" s="4">
        <v>17.812899811699541</v>
      </c>
      <c r="I5" s="4">
        <v>11523.69056201445</v>
      </c>
      <c r="J5" s="4">
        <v>771.16174747030004</v>
      </c>
      <c r="K5" s="4">
        <v>260.83918778045177</v>
      </c>
      <c r="L5" s="4">
        <v>12.364151295124325</v>
      </c>
      <c r="M5" s="4">
        <v>826</v>
      </c>
      <c r="N5" s="4">
        <v>89.995919305093224</v>
      </c>
      <c r="O5" s="4">
        <v>5990</v>
      </c>
      <c r="P5" s="4">
        <v>430.25496207342383</v>
      </c>
      <c r="Q5" s="4"/>
      <c r="R5" s="4"/>
      <c r="S5" s="4">
        <v>67</v>
      </c>
      <c r="T5" s="4">
        <v>9.9504420638496001</v>
      </c>
      <c r="U5" s="4">
        <v>77.144117628178762</v>
      </c>
      <c r="V5" s="4">
        <v>9.4215683191872532</v>
      </c>
      <c r="W5" s="4">
        <v>2141.6342531948308</v>
      </c>
      <c r="X5" s="4">
        <v>282.71231603842733</v>
      </c>
    </row>
    <row r="6" spans="1:24" x14ac:dyDescent="0.25">
      <c r="A6" s="127"/>
      <c r="B6" s="40" t="s">
        <v>9</v>
      </c>
      <c r="C6" s="79">
        <v>51</v>
      </c>
      <c r="D6" s="4">
        <v>4.2428483898226839</v>
      </c>
      <c r="E6" s="79">
        <v>182</v>
      </c>
      <c r="F6" s="4">
        <v>17.37729276130386</v>
      </c>
      <c r="G6" s="79">
        <v>854</v>
      </c>
      <c r="H6" s="4">
        <v>17.575714079031226</v>
      </c>
      <c r="I6" s="4">
        <v>8676</v>
      </c>
      <c r="J6" s="4">
        <v>595.33003508364334</v>
      </c>
      <c r="K6" s="4">
        <v>269.80555503568917</v>
      </c>
      <c r="L6" s="4">
        <v>34.438950184888697</v>
      </c>
      <c r="M6" s="4">
        <v>930</v>
      </c>
      <c r="N6" s="4">
        <v>57.912709431369322</v>
      </c>
      <c r="O6" s="4">
        <v>7597.8405050913725</v>
      </c>
      <c r="P6" s="4">
        <v>326.25127283483801</v>
      </c>
      <c r="Q6" s="4"/>
      <c r="R6" s="4"/>
      <c r="S6" s="4"/>
      <c r="T6" s="4"/>
      <c r="U6" s="4">
        <v>82.248745996589221</v>
      </c>
      <c r="V6" s="4">
        <v>10.856834471549776</v>
      </c>
      <c r="W6" s="4">
        <v>2003.7746552309391</v>
      </c>
      <c r="X6" s="4">
        <v>188.34964239396155</v>
      </c>
    </row>
    <row r="7" spans="1:24" x14ac:dyDescent="0.25">
      <c r="A7" s="127"/>
      <c r="B7" s="40" t="s">
        <v>10</v>
      </c>
      <c r="C7" s="79">
        <v>59</v>
      </c>
      <c r="D7" s="4">
        <v>8.0706289107038014</v>
      </c>
      <c r="E7" s="79">
        <v>207</v>
      </c>
      <c r="F7" s="4">
        <v>31.21894374079552</v>
      </c>
      <c r="G7" s="4">
        <v>952.8569893431187</v>
      </c>
      <c r="H7" s="4">
        <v>16.762271490246913</v>
      </c>
      <c r="I7" s="4">
        <v>11652.742865404147</v>
      </c>
      <c r="J7" s="4">
        <v>254.21497767873251</v>
      </c>
      <c r="K7" s="4">
        <v>281.54312342172113</v>
      </c>
      <c r="L7" s="4">
        <v>26.054714496087843</v>
      </c>
      <c r="M7" s="4">
        <v>970</v>
      </c>
      <c r="N7" s="4">
        <v>51.693862683003097</v>
      </c>
      <c r="O7" s="4">
        <v>7687.1541117872866</v>
      </c>
      <c r="P7" s="4">
        <v>965.70879838905353</v>
      </c>
      <c r="Q7" s="4"/>
      <c r="R7" s="4"/>
      <c r="S7" s="4">
        <v>60</v>
      </c>
      <c r="T7" s="4">
        <v>5.9086960349807578</v>
      </c>
      <c r="U7" s="4">
        <v>76.477139091776024</v>
      </c>
      <c r="V7" s="4">
        <v>5.2316869423750596</v>
      </c>
      <c r="W7" s="4">
        <v>2191.1092556283429</v>
      </c>
      <c r="X7" s="4">
        <v>55.377546122601892</v>
      </c>
    </row>
    <row r="8" spans="1:24" ht="15" customHeight="1" thickBot="1" x14ac:dyDescent="0.3">
      <c r="A8" s="128"/>
      <c r="B8" s="41" t="s">
        <v>11</v>
      </c>
      <c r="C8" s="32">
        <v>78.811578023971435</v>
      </c>
      <c r="D8" s="32">
        <v>12.446147805825046</v>
      </c>
      <c r="E8" s="80">
        <v>195</v>
      </c>
      <c r="F8" s="32">
        <v>29.600241974610114</v>
      </c>
      <c r="G8" s="32">
        <v>911.81778976083433</v>
      </c>
      <c r="H8" s="32">
        <v>30.978565819090612</v>
      </c>
      <c r="I8" s="32">
        <v>11215.771691154287</v>
      </c>
      <c r="J8" s="32">
        <v>798.78112043154954</v>
      </c>
      <c r="K8" s="32">
        <v>223.67409202524465</v>
      </c>
      <c r="L8" s="32">
        <v>16.6902623011852</v>
      </c>
      <c r="M8" s="32">
        <v>620</v>
      </c>
      <c r="N8" s="32">
        <v>19.586158776030022</v>
      </c>
      <c r="O8" s="32">
        <v>8133.3489340798205</v>
      </c>
      <c r="P8" s="32">
        <v>1018.3935757701604</v>
      </c>
      <c r="Q8" s="32"/>
      <c r="R8" s="32"/>
      <c r="S8" s="32">
        <v>63</v>
      </c>
      <c r="T8" s="32">
        <v>7.2752078814272796</v>
      </c>
      <c r="U8" s="32">
        <v>70.868963287660463</v>
      </c>
      <c r="V8" s="32">
        <v>11.33042511213576</v>
      </c>
      <c r="W8" s="32">
        <v>2010.0620987844466</v>
      </c>
      <c r="X8" s="32">
        <v>35.994152299527393</v>
      </c>
    </row>
    <row r="9" spans="1:24" x14ac:dyDescent="0.25">
      <c r="A9" s="133" t="s">
        <v>84</v>
      </c>
      <c r="B9" s="42" t="s">
        <v>12</v>
      </c>
      <c r="C9" s="30">
        <v>79.016205445178258</v>
      </c>
      <c r="D9" s="30">
        <f>C9*'Estimation Incertitude'!B13/100</f>
        <v>10.272106707873174</v>
      </c>
      <c r="E9" s="30">
        <v>203.14034676869073</v>
      </c>
      <c r="F9" s="30">
        <f>E9*'Estimation Incertitude'!C13/100</f>
        <v>28.439648547616702</v>
      </c>
      <c r="G9" s="30">
        <v>950.62847564911829</v>
      </c>
      <c r="H9" s="30">
        <f>G9*'Estimation Incertitude'!D13/100</f>
        <v>85.556562808420637</v>
      </c>
      <c r="I9" s="30">
        <v>11507.032602604671</v>
      </c>
      <c r="J9" s="30">
        <f>I9*'Estimation Incertitude'!E13/100</f>
        <v>920.56260820837372</v>
      </c>
      <c r="K9" s="30">
        <v>248.73587002992826</v>
      </c>
      <c r="L9" s="30">
        <f>K9*'Estimation Incertitude'!F13/100</f>
        <v>22.386228302693542</v>
      </c>
      <c r="M9" s="30">
        <v>1272.2161429642122</v>
      </c>
      <c r="N9" s="30">
        <f>M9*'Estimation Incertitude'!G13/100</f>
        <v>89.055130007494839</v>
      </c>
      <c r="O9" s="30">
        <v>6912.4907361703845</v>
      </c>
      <c r="P9" s="30">
        <f>O9*'Estimation Incertitude'!H13/100</f>
        <v>414.74944417022306</v>
      </c>
      <c r="Q9" s="30">
        <v>86.438799661049686</v>
      </c>
      <c r="R9" s="30">
        <f>Q9*'Estimation Incertitude'!I13/100</f>
        <v>6.9151039728839745</v>
      </c>
      <c r="S9" s="30">
        <v>75.365725558720413</v>
      </c>
      <c r="T9" s="30">
        <f>S9*'Estimation Incertitude'!L13/100</f>
        <v>5.2756007891104284</v>
      </c>
      <c r="U9" s="30">
        <v>67.941583682499356</v>
      </c>
      <c r="V9" s="30">
        <f>U9*'Estimation Incertitude'!J13/100</f>
        <v>4.0764950209499613</v>
      </c>
      <c r="W9" s="30">
        <v>1680.1257608675039</v>
      </c>
      <c r="X9" s="30">
        <f>W9*'Estimation Incertitude'!K13/100</f>
        <v>168.01257608675039</v>
      </c>
    </row>
    <row r="10" spans="1:24" x14ac:dyDescent="0.25">
      <c r="A10" s="127"/>
      <c r="B10" s="43" t="s">
        <v>43</v>
      </c>
      <c r="C10" s="4">
        <v>76.420629926255046</v>
      </c>
      <c r="D10" s="4">
        <f>C10*'Estimation Incertitude'!B14/100</f>
        <v>6.8778566933629541</v>
      </c>
      <c r="E10" s="4">
        <v>267.44784549574797</v>
      </c>
      <c r="F10" s="4">
        <f>E10*'Estimation Incertitude'!C14/100</f>
        <v>34.768219914447236</v>
      </c>
      <c r="G10" s="4">
        <v>970.00389371137476</v>
      </c>
      <c r="H10" s="4">
        <f>G10*'Estimation Incertitude'!D14/100</f>
        <v>67.900272559796235</v>
      </c>
      <c r="I10" s="4">
        <v>11994.863620173774</v>
      </c>
      <c r="J10" s="4">
        <f>I10*'Estimation Incertitude'!E14/100</f>
        <v>839.64045341216422</v>
      </c>
      <c r="K10" s="4">
        <v>277.97401057627513</v>
      </c>
      <c r="L10" s="4">
        <f>K10*'Estimation Incertitude'!F14/100</f>
        <v>25.017660951864762</v>
      </c>
      <c r="M10" s="4">
        <v>1246.698285910812</v>
      </c>
      <c r="N10" s="4">
        <f>M10*'Estimation Incertitude'!G14/100</f>
        <v>99.735862872864971</v>
      </c>
      <c r="O10" s="4">
        <v>7023.3333344861676</v>
      </c>
      <c r="P10" s="4">
        <f>O10*'Estimation Incertitude'!H14/100</f>
        <v>491.63333341403171</v>
      </c>
      <c r="Q10" s="4">
        <v>83.672788305931334</v>
      </c>
      <c r="R10" s="4">
        <f>Q10*'Estimation Incertitude'!I14/100</f>
        <v>6.6938230644745067</v>
      </c>
      <c r="S10" s="4">
        <v>76.567026208219062</v>
      </c>
      <c r="T10" s="4">
        <f>S10*'Estimation Incertitude'!L14/100</f>
        <v>6.1253620966575246</v>
      </c>
      <c r="U10" s="4">
        <v>68.018507058729469</v>
      </c>
      <c r="V10" s="4">
        <f>U10*'Estimation Incertitude'!J14/100</f>
        <v>3.4009253529364738</v>
      </c>
      <c r="W10" s="4">
        <v>1751.512120000911</v>
      </c>
      <c r="X10" s="4">
        <f>W10*'Estimation Incertitude'!K14/100</f>
        <v>157.63609080008197</v>
      </c>
    </row>
    <row r="11" spans="1:24" x14ac:dyDescent="0.25">
      <c r="A11" s="127"/>
      <c r="B11" s="43" t="s">
        <v>44</v>
      </c>
      <c r="C11" s="4">
        <v>72.955717640103899</v>
      </c>
      <c r="D11" s="4">
        <f>C11*'Estimation Incertitude'!B15/100</f>
        <v>8.7546861168124686</v>
      </c>
      <c r="E11" s="4">
        <v>199.16814902746202</v>
      </c>
      <c r="F11" s="4">
        <f>E11*'Estimation Incertitude'!C15/100</f>
        <v>27.883540863844683</v>
      </c>
      <c r="G11" s="4">
        <v>889.2062961949606</v>
      </c>
      <c r="H11" s="4">
        <f>G11*'Estimation Incertitude'!D15/100</f>
        <v>62.244440733647245</v>
      </c>
      <c r="I11" s="4">
        <v>10918.408806707133</v>
      </c>
      <c r="J11" s="4">
        <f>I11*'Estimation Incertitude'!E15/100</f>
        <v>873.47270453657063</v>
      </c>
      <c r="K11" s="4">
        <v>235.00133086414013</v>
      </c>
      <c r="L11" s="4">
        <f>K11*'Estimation Incertitude'!F15/100</f>
        <v>21.150119777772613</v>
      </c>
      <c r="M11" s="4">
        <v>1104.3566927615593</v>
      </c>
      <c r="N11" s="4">
        <f>M11*'Estimation Incertitude'!G15/100</f>
        <v>77.304968493309147</v>
      </c>
      <c r="O11" s="4">
        <v>6238.7209168389409</v>
      </c>
      <c r="P11" s="4">
        <f>O11*'Estimation Incertitude'!H15/100</f>
        <v>374.32325501033642</v>
      </c>
      <c r="Q11" s="4">
        <v>81.74027283157524</v>
      </c>
      <c r="R11" s="4">
        <f>Q11*'Estimation Incertitude'!I15/100</f>
        <v>5.7218190982102666</v>
      </c>
      <c r="S11" s="4">
        <v>72.140237818006838</v>
      </c>
      <c r="T11" s="4">
        <f>S11*'Estimation Incertitude'!L15/100</f>
        <v>5.7712190254405469</v>
      </c>
      <c r="U11" s="4">
        <v>62.783603616826468</v>
      </c>
      <c r="V11" s="4">
        <f>U11*'Estimation Incertitude'!J15/100</f>
        <v>3.1391801808413233</v>
      </c>
      <c r="W11" s="4">
        <v>1538.9515289686501</v>
      </c>
      <c r="X11" s="4">
        <f>W11*'Estimation Incertitude'!K15/100</f>
        <v>138.5056376071785</v>
      </c>
    </row>
    <row r="12" spans="1:24" x14ac:dyDescent="0.25">
      <c r="A12" s="127"/>
      <c r="B12" s="43" t="s">
        <v>25</v>
      </c>
      <c r="C12" s="4">
        <v>68.71884266377333</v>
      </c>
      <c r="D12" s="4">
        <f>C12*'Estimation Incertitude'!B16/100</f>
        <v>7.5590726930150662</v>
      </c>
      <c r="E12" s="4">
        <v>227.29230963430973</v>
      </c>
      <c r="F12" s="4">
        <f>E12*'Estimation Incertitude'!C16/100</f>
        <v>29.548000252460266</v>
      </c>
      <c r="G12" s="4">
        <v>887.06391502283157</v>
      </c>
      <c r="H12" s="4">
        <f>G12*'Estimation Incertitude'!D16/100</f>
        <v>70.965113201826526</v>
      </c>
      <c r="I12" s="4">
        <v>11132.526326686522</v>
      </c>
      <c r="J12" s="4">
        <f>I12*'Estimation Incertitude'!E16/100</f>
        <v>890.60210613492177</v>
      </c>
      <c r="K12" s="4">
        <v>233.79554738947198</v>
      </c>
      <c r="L12" s="4">
        <f>K12*'Estimation Incertitude'!F16/100</f>
        <v>21.041599265052479</v>
      </c>
      <c r="M12" s="4">
        <v>1116.3124856072429</v>
      </c>
      <c r="N12" s="4">
        <f>M12*'Estimation Incertitude'!G16/100</f>
        <v>89.30499884857943</v>
      </c>
      <c r="O12" s="4">
        <v>6440.9539730269853</v>
      </c>
      <c r="P12" s="4">
        <f>O12*'Estimation Incertitude'!H16/100</f>
        <v>450.866778111889</v>
      </c>
      <c r="Q12" s="4">
        <v>80.06562743572654</v>
      </c>
      <c r="R12" s="4">
        <f>Q12*'Estimation Incertitude'!I16/100</f>
        <v>4.8039376461435923</v>
      </c>
      <c r="S12" s="4">
        <v>70.762351834747662</v>
      </c>
      <c r="T12" s="4">
        <f>S12*'Estimation Incertitude'!L16/100</f>
        <v>4.953364628432336</v>
      </c>
      <c r="U12" s="4">
        <v>63.636655400515622</v>
      </c>
      <c r="V12" s="4">
        <f>U12*'Estimation Incertitude'!J16/100</f>
        <v>3.1818327700257809</v>
      </c>
      <c r="W12" s="4">
        <v>1576.6096957225793</v>
      </c>
      <c r="X12" s="4">
        <f>W12*'Estimation Incertitude'!K16/100</f>
        <v>141.89487261503214</v>
      </c>
    </row>
    <row r="13" spans="1:24" x14ac:dyDescent="0.25">
      <c r="A13" s="127"/>
      <c r="B13" s="43" t="s">
        <v>27</v>
      </c>
      <c r="C13" s="4">
        <v>70.755021149347101</v>
      </c>
      <c r="D13" s="4">
        <f>C13*'Estimation Incertitude'!B17/100</f>
        <v>5.6604016919477678</v>
      </c>
      <c r="E13" s="4">
        <v>193.50977980505942</v>
      </c>
      <c r="F13" s="4">
        <f>E13*'Estimation Incertitude'!C17/100</f>
        <v>23.221173576607129</v>
      </c>
      <c r="G13" s="4">
        <v>941.81021472751547</v>
      </c>
      <c r="H13" s="4">
        <f>G13*'Estimation Incertitude'!D17/100</f>
        <v>65.926715030926076</v>
      </c>
      <c r="I13" s="4">
        <v>11374.161174930548</v>
      </c>
      <c r="J13" s="4">
        <f>I13*'Estimation Incertitude'!E17/100</f>
        <v>1023.6745057437494</v>
      </c>
      <c r="K13" s="4">
        <v>238.70297632960438</v>
      </c>
      <c r="L13" s="4">
        <f>K13*'Estimation Incertitude'!F17/100</f>
        <v>21.483267869664395</v>
      </c>
      <c r="M13" s="4">
        <v>1205.7099298029057</v>
      </c>
      <c r="N13" s="4">
        <f>M13*'Estimation Incertitude'!G17/100</f>
        <v>84.399695086203394</v>
      </c>
      <c r="O13" s="4">
        <v>6879.9591275473404</v>
      </c>
      <c r="P13" s="4">
        <f>O13*'Estimation Incertitude'!H17/100</f>
        <v>481.59713892831383</v>
      </c>
      <c r="Q13" s="4">
        <v>82.489651738013038</v>
      </c>
      <c r="R13" s="4">
        <f>Q13*'Estimation Incertitude'!I17/100</f>
        <v>8.2489651738013041</v>
      </c>
      <c r="S13" s="4">
        <v>74.863323156290491</v>
      </c>
      <c r="T13" s="4">
        <f>S13*'Estimation Incertitude'!L17/100</f>
        <v>5.9890658525032396</v>
      </c>
      <c r="U13" s="4">
        <v>67.598306497614743</v>
      </c>
      <c r="V13" s="4">
        <f>U13*'Estimation Incertitude'!J17/100</f>
        <v>3.3799153248807374</v>
      </c>
      <c r="W13" s="4">
        <v>1704.9078744526221</v>
      </c>
      <c r="X13" s="4">
        <f>W13*'Estimation Incertitude'!K17/100</f>
        <v>136.39262995620976</v>
      </c>
    </row>
    <row r="14" spans="1:24" ht="15" customHeight="1" thickBot="1" x14ac:dyDescent="0.3">
      <c r="A14" s="128"/>
      <c r="B14" s="44" t="s">
        <v>28</v>
      </c>
      <c r="C14" s="32">
        <v>74.237898247590536</v>
      </c>
      <c r="D14" s="32">
        <f>C14*'Estimation Incertitude'!B18/100</f>
        <v>6.6814108422831486</v>
      </c>
      <c r="E14" s="32">
        <v>214.28072412024545</v>
      </c>
      <c r="F14" s="32">
        <f>E14*'Estimation Incertitude'!C18/100</f>
        <v>27.856494135631909</v>
      </c>
      <c r="G14" s="32">
        <v>932.20240928059457</v>
      </c>
      <c r="H14" s="32">
        <f>G14*'Estimation Incertitude'!D18/100</f>
        <v>74.57619274244756</v>
      </c>
      <c r="I14" s="32">
        <v>11513.189673010795</v>
      </c>
      <c r="J14" s="32">
        <f>I14*'Estimation Incertitude'!E18/100</f>
        <v>1036.1870705709716</v>
      </c>
      <c r="K14" s="32">
        <v>238.49012331368138</v>
      </c>
      <c r="L14" s="32">
        <f>K14*'Estimation Incertitude'!F18/100</f>
        <v>21.464111098231324</v>
      </c>
      <c r="M14" s="32">
        <v>1177.4037212213079</v>
      </c>
      <c r="N14" s="32">
        <f>M14*'Estimation Incertitude'!G18/100</f>
        <v>94.192297697704632</v>
      </c>
      <c r="O14" s="32">
        <v>6714.7146356462781</v>
      </c>
      <c r="P14" s="32">
        <f>O14*'Estimation Incertitude'!H18/100</f>
        <v>470.0300244952395</v>
      </c>
      <c r="Q14" s="32">
        <v>85.406581024983126</v>
      </c>
      <c r="R14" s="32">
        <f>Q14*'Estimation Incertitude'!I18/100</f>
        <v>6.8325264819986504</v>
      </c>
      <c r="S14" s="32">
        <v>73.93062674064538</v>
      </c>
      <c r="T14" s="32">
        <f>S14*'Estimation Incertitude'!L18/100</f>
        <v>5.1751438718451768</v>
      </c>
      <c r="U14" s="32">
        <v>66.46747265900153</v>
      </c>
      <c r="V14" s="32">
        <f>U14*'Estimation Incertitude'!J18/100</f>
        <v>3.9880483595400915</v>
      </c>
      <c r="W14" s="32">
        <v>1673.7507752374252</v>
      </c>
      <c r="X14" s="32">
        <f>W14*'Estimation Incertitude'!K18/100</f>
        <v>150.63756977136828</v>
      </c>
    </row>
    <row r="15" spans="1:24" x14ac:dyDescent="0.25">
      <c r="A15" s="130" t="s">
        <v>85</v>
      </c>
      <c r="B15" s="39" t="s">
        <v>29</v>
      </c>
      <c r="C15" s="30"/>
      <c r="D15" s="30"/>
      <c r="E15" s="30">
        <v>222.04788843269665</v>
      </c>
      <c r="F15" s="30">
        <f>E15*'Estimation Incertitude'!$C$22/100</f>
        <v>31.08670438057753</v>
      </c>
      <c r="G15" s="30">
        <v>1030.7827131532242</v>
      </c>
      <c r="H15" s="30">
        <f>G15*'Estimation Incertitude'!$D$22/100</f>
        <v>103.07827131532241</v>
      </c>
      <c r="I15" s="30">
        <v>12459.399379627252</v>
      </c>
      <c r="J15" s="30">
        <f>I15*'Estimation Incertitude'!$E$22/100</f>
        <v>1370.5339317589978</v>
      </c>
      <c r="K15" s="30">
        <v>266.80704889148234</v>
      </c>
      <c r="L15" s="30">
        <f>K15*'Estimation Incertitude'!$F$22/100</f>
        <v>29.348775378063056</v>
      </c>
      <c r="M15" s="30">
        <v>1079.9974629809349</v>
      </c>
      <c r="N15" s="30">
        <f>M15*'Estimation Incertitude'!$G$22/100</f>
        <v>226.79946722599635</v>
      </c>
      <c r="O15" s="30">
        <v>7150.7960679187327</v>
      </c>
      <c r="P15" s="30">
        <f>O15*'Estimation Incertitude'!$H$22/100</f>
        <v>572.06368543349856</v>
      </c>
      <c r="Q15" s="30">
        <v>86.433842948320489</v>
      </c>
      <c r="R15" s="30">
        <f>Q15*'Estimation Incertitude'!$I$22/100</f>
        <v>4.3216921474160248</v>
      </c>
      <c r="S15" s="30">
        <v>75.854708691336171</v>
      </c>
      <c r="T15" s="30">
        <f>S15*'Estimation Incertitude'!$L$22/100</f>
        <v>7.5854708691336166</v>
      </c>
      <c r="U15" s="30">
        <v>61.360202033783303</v>
      </c>
      <c r="V15" s="30">
        <f>U15*'Estimation Incertitude'!$J$22/100</f>
        <v>7.3632242440539963</v>
      </c>
      <c r="W15" s="30">
        <v>2120.989249302359</v>
      </c>
      <c r="X15" s="30">
        <f>W15*'Estimation Incertitude'!$K$22/100</f>
        <v>233.30881742325948</v>
      </c>
    </row>
    <row r="16" spans="1:24" x14ac:dyDescent="0.25">
      <c r="A16" s="131"/>
      <c r="B16" s="40" t="s">
        <v>30</v>
      </c>
      <c r="C16" s="4"/>
      <c r="D16" s="4"/>
      <c r="E16" s="4">
        <v>219.2140352451178</v>
      </c>
      <c r="F16" s="4">
        <f>E16*'Estimation Incertitude'!$C$22/100</f>
        <v>30.689964934316489</v>
      </c>
      <c r="G16" s="4">
        <v>982.84761874681919</v>
      </c>
      <c r="H16" s="4">
        <f>G16*'Estimation Incertitude'!$D$22/100</f>
        <v>98.284761874681919</v>
      </c>
      <c r="I16" s="4">
        <v>12854.783925537518</v>
      </c>
      <c r="J16" s="4">
        <f>I16*'Estimation Incertitude'!$E$22/100</f>
        <v>1414.026231809127</v>
      </c>
      <c r="K16" s="4">
        <v>255.48370407817433</v>
      </c>
      <c r="L16" s="4">
        <f>K16*'Estimation Incertitude'!$F$22/100</f>
        <v>28.103207448599179</v>
      </c>
      <c r="M16" s="4">
        <v>1044.4018468729826</v>
      </c>
      <c r="N16" s="4">
        <f>M16*'Estimation Incertitude'!$G$22/100</f>
        <v>219.32438784332632</v>
      </c>
      <c r="O16" s="4">
        <v>6984.3327933019482</v>
      </c>
      <c r="P16" s="4">
        <f>O16*'Estimation Incertitude'!$H$22/100</f>
        <v>558.74662346415585</v>
      </c>
      <c r="Q16" s="4">
        <v>83.568983133229821</v>
      </c>
      <c r="R16" s="4">
        <f>Q16*'Estimation Incertitude'!$I$22/100</f>
        <v>4.1784491566614914</v>
      </c>
      <c r="S16" s="4">
        <v>74.012833932142257</v>
      </c>
      <c r="T16" s="4">
        <f>S16*'Estimation Incertitude'!$L$22/100</f>
        <v>7.4012833932142259</v>
      </c>
      <c r="U16" s="4">
        <v>69.839580574373102</v>
      </c>
      <c r="V16" s="4">
        <f>U16*'Estimation Incertitude'!$J$22/100</f>
        <v>8.3807496689247731</v>
      </c>
      <c r="W16" s="4">
        <v>2060.0342922598029</v>
      </c>
      <c r="X16" s="4">
        <f>W16*'Estimation Incertitude'!$K$22/100</f>
        <v>226.60377214857832</v>
      </c>
    </row>
    <row r="17" spans="1:24" x14ac:dyDescent="0.25">
      <c r="A17" s="131"/>
      <c r="B17" s="40" t="s">
        <v>31</v>
      </c>
      <c r="C17" s="4"/>
      <c r="D17" s="4"/>
      <c r="E17" s="4">
        <v>207.49693416181572</v>
      </c>
      <c r="F17" s="4">
        <f>E17*'Estimation Incertitude'!$C$22/100</f>
        <v>29.0495707826542</v>
      </c>
      <c r="G17" s="4">
        <v>1026.0312963028346</v>
      </c>
      <c r="H17" s="4">
        <f>G17*'Estimation Incertitude'!$D$22/100</f>
        <v>102.60312963028346</v>
      </c>
      <c r="I17" s="4">
        <v>11788.588326707168</v>
      </c>
      <c r="J17" s="4">
        <f>I17*'Estimation Incertitude'!$E$22/100</f>
        <v>1296.7447159377884</v>
      </c>
      <c r="K17" s="4">
        <v>254.09902661376717</v>
      </c>
      <c r="L17" s="4">
        <f>K17*'Estimation Incertitude'!$F$22/100</f>
        <v>27.950892927514388</v>
      </c>
      <c r="M17" s="4">
        <v>1133.5074169458246</v>
      </c>
      <c r="N17" s="4">
        <f>M17*'Estimation Incertitude'!$G$22/100</f>
        <v>238.03655755862317</v>
      </c>
      <c r="O17" s="4">
        <v>7098.93744575045</v>
      </c>
      <c r="P17" s="4">
        <f>O17*'Estimation Incertitude'!$H$22/100</f>
        <v>567.91499566003597</v>
      </c>
      <c r="Q17" s="4">
        <v>82.045223922663538</v>
      </c>
      <c r="R17" s="4">
        <f>Q17*'Estimation Incertitude'!$I$22/100</f>
        <v>4.1022611961331767</v>
      </c>
      <c r="S17" s="4">
        <v>73.053431051958768</v>
      </c>
      <c r="T17" s="4">
        <f>S17*'Estimation Incertitude'!$L$22/100</f>
        <v>7.3053431051958775</v>
      </c>
      <c r="U17" s="4">
        <v>56.95920117958628</v>
      </c>
      <c r="V17" s="4">
        <f>U17*'Estimation Incertitude'!$J$22/100</f>
        <v>6.835104141550354</v>
      </c>
      <c r="W17" s="4">
        <v>2171.3083109706722</v>
      </c>
      <c r="X17" s="4">
        <f>W17*'Estimation Incertitude'!$K$22/100</f>
        <v>238.84391420677395</v>
      </c>
    </row>
    <row r="18" spans="1:24" x14ac:dyDescent="0.25">
      <c r="A18" s="131"/>
      <c r="B18" s="40" t="s">
        <v>32</v>
      </c>
      <c r="C18" s="4"/>
      <c r="D18" s="4"/>
      <c r="E18" s="4">
        <v>213.45464527894325</v>
      </c>
      <c r="F18" s="4">
        <f>E18*'Estimation Incertitude'!$C$22/100</f>
        <v>29.883650339052057</v>
      </c>
      <c r="G18" s="4">
        <v>1031.3473132848303</v>
      </c>
      <c r="H18" s="4">
        <f>G18*'Estimation Incertitude'!$D$22/100</f>
        <v>103.13473132848303</v>
      </c>
      <c r="I18" s="4">
        <v>11870.335550561655</v>
      </c>
      <c r="J18" s="4">
        <f>I18*'Estimation Incertitude'!$E$22/100</f>
        <v>1305.736910561782</v>
      </c>
      <c r="K18" s="4">
        <v>259.34993324159768</v>
      </c>
      <c r="L18" s="4">
        <f>K18*'Estimation Incertitude'!$F$22/100</f>
        <v>28.528492656575747</v>
      </c>
      <c r="M18" s="4">
        <v>1129.0107001180265</v>
      </c>
      <c r="N18" s="4">
        <f>M18*'Estimation Incertitude'!$G$22/100</f>
        <v>237.09224702478556</v>
      </c>
      <c r="O18" s="4">
        <v>7230.6736403800078</v>
      </c>
      <c r="P18" s="4">
        <f>O18*'Estimation Incertitude'!$H$22/100</f>
        <v>578.45389123040059</v>
      </c>
      <c r="Q18" s="4">
        <v>86.748355792148487</v>
      </c>
      <c r="R18" s="4">
        <f>Q18*'Estimation Incertitude'!$I$22/100</f>
        <v>4.3374177896074242</v>
      </c>
      <c r="S18" s="4">
        <v>74.455327379393609</v>
      </c>
      <c r="T18" s="4">
        <f>S18*'Estimation Incertitude'!$L$22/100</f>
        <v>7.4455327379393612</v>
      </c>
      <c r="U18" s="4">
        <v>67.135676106744341</v>
      </c>
      <c r="V18" s="4">
        <f>U18*'Estimation Incertitude'!$J$22/100</f>
        <v>8.0562811328093211</v>
      </c>
      <c r="W18" s="4">
        <v>2217.1506774372983</v>
      </c>
      <c r="X18" s="4">
        <f>W18*'Estimation Incertitude'!$K$22/100</f>
        <v>243.88657451810283</v>
      </c>
    </row>
    <row r="19" spans="1:24" x14ac:dyDescent="0.25">
      <c r="A19" s="131"/>
      <c r="B19" s="40" t="s">
        <v>33</v>
      </c>
      <c r="C19" s="4"/>
      <c r="D19" s="4"/>
      <c r="E19" s="4">
        <v>224.61011059843983</v>
      </c>
      <c r="F19" s="4">
        <f>E19*'Estimation Incertitude'!$C$22/100</f>
        <v>31.445415483781577</v>
      </c>
      <c r="G19" s="4">
        <v>1032.0589802141849</v>
      </c>
      <c r="H19" s="4">
        <f>G19*'Estimation Incertitude'!$D$22/100</f>
        <v>103.20589802141849</v>
      </c>
      <c r="I19" s="4">
        <v>11935.814844479997</v>
      </c>
      <c r="J19" s="4">
        <f>I19*'Estimation Incertitude'!$E$22/100</f>
        <v>1312.9396328927996</v>
      </c>
      <c r="K19" s="4">
        <v>266.54089546527695</v>
      </c>
      <c r="L19" s="4">
        <f>K19*'Estimation Incertitude'!$F$22/100</f>
        <v>29.319498501180465</v>
      </c>
      <c r="M19" s="4">
        <v>1144.9346403699328</v>
      </c>
      <c r="N19" s="4">
        <f>M19*'Estimation Incertitude'!$G$22/100</f>
        <v>240.43627447768588</v>
      </c>
      <c r="O19" s="4">
        <v>7244.3401555552146</v>
      </c>
      <c r="P19" s="4">
        <f>O19*'Estimation Incertitude'!$H$22/100</f>
        <v>579.54721244441714</v>
      </c>
      <c r="Q19" s="4">
        <v>86.236987612340243</v>
      </c>
      <c r="R19" s="4">
        <f>Q19*'Estimation Incertitude'!$I$22/100</f>
        <v>4.3118493806170122</v>
      </c>
      <c r="S19" s="4">
        <v>74.913957717473792</v>
      </c>
      <c r="T19" s="4">
        <f>S19*'Estimation Incertitude'!$L$22/100</f>
        <v>7.4913957717473796</v>
      </c>
      <c r="U19" s="4">
        <v>69.506448266260719</v>
      </c>
      <c r="V19" s="4">
        <f>U19*'Estimation Incertitude'!$J$22/100</f>
        <v>8.3407737919512854</v>
      </c>
      <c r="W19" s="4">
        <v>2217.0816640617745</v>
      </c>
      <c r="X19" s="4">
        <f>W19*'Estimation Incertitude'!$K$22/100</f>
        <v>243.87898304679518</v>
      </c>
    </row>
    <row r="20" spans="1:24" x14ac:dyDescent="0.25">
      <c r="A20" s="131"/>
      <c r="B20" s="40" t="s">
        <v>34</v>
      </c>
      <c r="C20" s="4"/>
      <c r="D20" s="4"/>
      <c r="E20" s="4">
        <v>225.5005162754322</v>
      </c>
      <c r="F20" s="4">
        <f>E20*'Estimation Incertitude'!$C$22/100</f>
        <v>31.570072278560509</v>
      </c>
      <c r="G20" s="4">
        <v>1064.4183452728</v>
      </c>
      <c r="H20" s="4">
        <f>G20*'Estimation Incertitude'!$D$22/100</f>
        <v>106.44183452728001</v>
      </c>
      <c r="I20" s="4">
        <v>12478.577792933864</v>
      </c>
      <c r="J20" s="4">
        <f>I20*'Estimation Incertitude'!$E$22/100</f>
        <v>1372.6435572227251</v>
      </c>
      <c r="K20" s="4">
        <v>266.570074137289</v>
      </c>
      <c r="L20" s="4">
        <f>K20*'Estimation Incertitude'!$F$22/100</f>
        <v>29.32270815510179</v>
      </c>
      <c r="M20" s="4">
        <v>1194.576582051013</v>
      </c>
      <c r="N20" s="4">
        <f>M20*'Estimation Incertitude'!$G$22/100</f>
        <v>250.86108223071275</v>
      </c>
      <c r="O20" s="4">
        <v>7423.9828533705877</v>
      </c>
      <c r="P20" s="4">
        <f>O20*'Estimation Incertitude'!$H$22/100</f>
        <v>593.918628269647</v>
      </c>
      <c r="Q20" s="4">
        <v>87.693387052937638</v>
      </c>
      <c r="R20" s="4">
        <f>Q20*'Estimation Incertitude'!$I$22/100</f>
        <v>4.3846693526468821</v>
      </c>
      <c r="S20" s="4">
        <v>77.026959915942015</v>
      </c>
      <c r="T20" s="4">
        <f>S20*'Estimation Incertitude'!$L$22/100</f>
        <v>7.7026959915942017</v>
      </c>
      <c r="U20" s="4">
        <v>69.552520526516432</v>
      </c>
      <c r="V20" s="4">
        <f>U20*'Estimation Incertitude'!$J$22/100</f>
        <v>8.3463024631819707</v>
      </c>
      <c r="W20" s="4">
        <v>2244.3991456570952</v>
      </c>
      <c r="X20" s="4">
        <f>W20*'Estimation Incertitude'!$K$22/100</f>
        <v>246.88390602228046</v>
      </c>
    </row>
    <row r="21" spans="1:24" ht="15" customHeight="1" thickBot="1" x14ac:dyDescent="0.3">
      <c r="A21" s="132"/>
      <c r="B21" s="41" t="s">
        <v>35</v>
      </c>
      <c r="C21" s="32"/>
      <c r="D21" s="32"/>
      <c r="E21" s="32">
        <v>254.56345717454158</v>
      </c>
      <c r="F21" s="32">
        <f>E21*'Estimation Incertitude'!$C$22/100</f>
        <v>35.638884004435823</v>
      </c>
      <c r="G21" s="32">
        <v>1100.7683493331749</v>
      </c>
      <c r="H21" s="32">
        <f>G21*'Estimation Incertitude'!$D$22/100</f>
        <v>110.0768349333175</v>
      </c>
      <c r="I21" s="32">
        <v>12752.108739163017</v>
      </c>
      <c r="J21" s="32">
        <f>I21*'Estimation Incertitude'!$E$22/100</f>
        <v>1402.7319613079319</v>
      </c>
      <c r="K21" s="32">
        <v>281.89212842972103</v>
      </c>
      <c r="L21" s="32">
        <f>K21*'Estimation Incertitude'!$F$22/100</f>
        <v>31.008134127269315</v>
      </c>
      <c r="M21" s="32">
        <v>1223.6857668306673</v>
      </c>
      <c r="N21" s="32">
        <f>M21*'Estimation Incertitude'!$G$22/100</f>
        <v>256.97401103444014</v>
      </c>
      <c r="O21" s="32">
        <v>7652.6896904530386</v>
      </c>
      <c r="P21" s="32">
        <f>O21*'Estimation Incertitude'!$H$22/100</f>
        <v>612.21517523624311</v>
      </c>
      <c r="Q21" s="32">
        <v>89.298814860195151</v>
      </c>
      <c r="R21" s="32">
        <f>Q21*'Estimation Incertitude'!$I$22/100</f>
        <v>4.4649407430097572</v>
      </c>
      <c r="S21" s="32">
        <v>77.852871865952267</v>
      </c>
      <c r="T21" s="32">
        <f>S21*'Estimation Incertitude'!$L$22/100</f>
        <v>7.7852871865952258</v>
      </c>
      <c r="U21" s="32">
        <v>71.600699303243701</v>
      </c>
      <c r="V21" s="32">
        <f>U21*'Estimation Incertitude'!$J$22/100</f>
        <v>8.5920839163892442</v>
      </c>
      <c r="W21" s="32">
        <v>2322.1841850428168</v>
      </c>
      <c r="X21" s="32">
        <f>W21*'Estimation Incertitude'!$K$22/100</f>
        <v>255.44026035470986</v>
      </c>
    </row>
    <row r="22" spans="1:24" x14ac:dyDescent="0.25">
      <c r="A22" s="130" t="s">
        <v>86</v>
      </c>
      <c r="B22" s="39" t="s">
        <v>37</v>
      </c>
      <c r="C22" s="30"/>
      <c r="D22" s="30"/>
      <c r="E22" s="30">
        <v>227.42866588939501</v>
      </c>
      <c r="F22" s="30">
        <f>E22*'Estimation Incertitude'!$C$22/100</f>
        <v>31.8400132245153</v>
      </c>
      <c r="G22" s="30">
        <v>1017.7293886745589</v>
      </c>
      <c r="H22" s="30">
        <f>G22*'Estimation Incertitude'!$D$22/100</f>
        <v>101.77293886745589</v>
      </c>
      <c r="I22" s="30">
        <v>11201.065918121854</v>
      </c>
      <c r="J22" s="30">
        <f>I22*'Estimation Incertitude'!$E$22/100</f>
        <v>1232.117250993404</v>
      </c>
      <c r="K22" s="30">
        <v>277.56385235912899</v>
      </c>
      <c r="L22" s="30">
        <f>K22*'Estimation Incertitude'!$F$22/100</f>
        <v>30.532023759504192</v>
      </c>
      <c r="M22" s="30">
        <v>1206.2252198206334</v>
      </c>
      <c r="N22" s="30">
        <f>M22*'Estimation Incertitude'!$G$22/100</f>
        <v>253.30729616233302</v>
      </c>
      <c r="O22" s="30">
        <v>7088.9423728860475</v>
      </c>
      <c r="P22" s="30">
        <f>O22*'Estimation Incertitude'!$H$22/100</f>
        <v>567.11538983088383</v>
      </c>
      <c r="Q22" s="30">
        <v>94.433361452853021</v>
      </c>
      <c r="R22" s="30">
        <f>Q22*'Estimation Incertitude'!$I$22/100</f>
        <v>4.7216680726426512</v>
      </c>
      <c r="S22" s="30">
        <v>82.74311728141457</v>
      </c>
      <c r="T22" s="30">
        <f>S22*'Estimation Incertitude'!$L$22/100</f>
        <v>8.2743117281414573</v>
      </c>
      <c r="U22" s="30">
        <v>69.167663039636167</v>
      </c>
      <c r="V22" s="30">
        <f>U22*'Estimation Incertitude'!$J$22/100</f>
        <v>8.3001195647563399</v>
      </c>
      <c r="W22" s="30">
        <v>2139.5631621773728</v>
      </c>
      <c r="X22" s="30">
        <f>W22*'Estimation Incertitude'!$K$22/100</f>
        <v>235.35194783951101</v>
      </c>
    </row>
    <row r="23" spans="1:24" x14ac:dyDescent="0.25">
      <c r="A23" s="131"/>
      <c r="B23" s="40" t="s">
        <v>26</v>
      </c>
      <c r="C23" s="4"/>
      <c r="D23" s="4"/>
      <c r="E23" s="4">
        <v>236.72841887694952</v>
      </c>
      <c r="F23" s="4">
        <f>E23*'Estimation Incertitude'!$C$22/100</f>
        <v>33.141978642772933</v>
      </c>
      <c r="G23" s="4">
        <v>1009.9975521067175</v>
      </c>
      <c r="H23" s="4">
        <f>G23*'Estimation Incertitude'!$D$22/100</f>
        <v>100.99975521067175</v>
      </c>
      <c r="I23" s="4">
        <v>11221.752648679741</v>
      </c>
      <c r="J23" s="4">
        <f>I23*'Estimation Incertitude'!$E$22/100</f>
        <v>1234.3927913547716</v>
      </c>
      <c r="K23" s="4">
        <v>288.14343034493055</v>
      </c>
      <c r="L23" s="4">
        <f>K23*'Estimation Incertitude'!$F$22/100</f>
        <v>31.69577733794236</v>
      </c>
      <c r="M23" s="4">
        <v>1201.4416833848213</v>
      </c>
      <c r="N23" s="4">
        <f>M23*'Estimation Incertitude'!$G$22/100</f>
        <v>252.30275351081247</v>
      </c>
      <c r="O23" s="4">
        <v>6926.4489810829764</v>
      </c>
      <c r="P23" s="4">
        <f>O23*'Estimation Incertitude'!$H$22/100</f>
        <v>554.11591848663807</v>
      </c>
      <c r="Q23" s="4">
        <v>96.908439722332488</v>
      </c>
      <c r="R23" s="4">
        <f>Q23*'Estimation Incertitude'!$I$22/100</f>
        <v>4.8454219861166248</v>
      </c>
      <c r="S23" s="4">
        <v>85.479381164764362</v>
      </c>
      <c r="T23" s="4">
        <f>S23*'Estimation Incertitude'!$L$22/100</f>
        <v>8.5479381164764376</v>
      </c>
      <c r="U23" s="4">
        <v>69.887871800612885</v>
      </c>
      <c r="V23" s="4">
        <f>U23*'Estimation Incertitude'!$J$22/100</f>
        <v>8.3865446160735466</v>
      </c>
      <c r="W23" s="4">
        <v>2136.0340223659568</v>
      </c>
      <c r="X23" s="4">
        <f>W23*'Estimation Incertitude'!$K$22/100</f>
        <v>234.96374246025525</v>
      </c>
    </row>
    <row r="24" spans="1:24" x14ac:dyDescent="0.25">
      <c r="A24" s="131"/>
      <c r="B24" s="40" t="s">
        <v>38</v>
      </c>
      <c r="C24" s="4"/>
      <c r="D24" s="4"/>
      <c r="E24" s="4">
        <v>234.96279242436532</v>
      </c>
      <c r="F24" s="4">
        <f>E24*'Estimation Incertitude'!$C$22/100</f>
        <v>32.894790939411145</v>
      </c>
      <c r="G24" s="4">
        <v>992.14642438014369</v>
      </c>
      <c r="H24" s="4">
        <f>G24*'Estimation Incertitude'!$D$22/100</f>
        <v>99.214642438014366</v>
      </c>
      <c r="I24" s="4">
        <v>10995.377272875412</v>
      </c>
      <c r="J24" s="4">
        <f>I24*'Estimation Incertitude'!$E$22/100</f>
        <v>1209.4915000162953</v>
      </c>
      <c r="K24" s="4">
        <v>287.47264515412257</v>
      </c>
      <c r="L24" s="4">
        <f>K24*'Estimation Incertitude'!$F$22/100</f>
        <v>31.621990966953479</v>
      </c>
      <c r="M24" s="4">
        <v>1195.4974189235777</v>
      </c>
      <c r="N24" s="4">
        <f>M24*'Estimation Incertitude'!$G$22/100</f>
        <v>251.05445797395132</v>
      </c>
      <c r="O24" s="4">
        <v>8730.4925660927274</v>
      </c>
      <c r="P24" s="4">
        <f>O24*'Estimation Incertitude'!$H$22/100</f>
        <v>698.43940528741814</v>
      </c>
      <c r="Q24" s="4">
        <v>96.910699286417781</v>
      </c>
      <c r="R24" s="4">
        <f>Q24*'Estimation Incertitude'!$I$22/100</f>
        <v>4.8455349643208887</v>
      </c>
      <c r="S24" s="4">
        <v>86.778064920706882</v>
      </c>
      <c r="T24" s="4">
        <f>S24*'Estimation Incertitude'!$L$22/100</f>
        <v>8.6778064920706885</v>
      </c>
      <c r="U24" s="4">
        <v>76.540155359364888</v>
      </c>
      <c r="V24" s="4">
        <f>U24*'Estimation Incertitude'!$J$22/100</f>
        <v>9.184818643123787</v>
      </c>
      <c r="W24" s="4">
        <v>2141.8228511451593</v>
      </c>
      <c r="X24" s="4">
        <f>W24*'Estimation Incertitude'!$K$22/100</f>
        <v>235.60051362596755</v>
      </c>
    </row>
    <row r="25" spans="1:24" x14ac:dyDescent="0.25">
      <c r="A25" s="131"/>
      <c r="B25" s="40" t="s">
        <v>39</v>
      </c>
      <c r="C25" s="4"/>
      <c r="D25" s="4"/>
      <c r="E25" s="4">
        <v>241.78125492167962</v>
      </c>
      <c r="F25" s="4">
        <f>E25*'Estimation Incertitude'!$C$22/100</f>
        <v>33.849375689035149</v>
      </c>
      <c r="G25" s="4">
        <v>1040.5068959034099</v>
      </c>
      <c r="H25" s="4">
        <f>G25*'Estimation Incertitude'!$D$22/100</f>
        <v>104.05068959034099</v>
      </c>
      <c r="I25" s="4">
        <v>11257.745011561659</v>
      </c>
      <c r="J25" s="4">
        <f>I25*'Estimation Incertitude'!$E$22/100</f>
        <v>1238.3519512717824</v>
      </c>
      <c r="K25" s="4">
        <v>288.02369630167681</v>
      </c>
      <c r="L25" s="4">
        <f>K25*'Estimation Incertitude'!$F$22/100</f>
        <v>31.682606593184449</v>
      </c>
      <c r="M25" s="4">
        <v>1202.9126229850863</v>
      </c>
      <c r="N25" s="4">
        <f>M25*'Estimation Incertitude'!$G$22/100</f>
        <v>252.61165082686813</v>
      </c>
      <c r="O25" s="4">
        <v>6788.9304631486793</v>
      </c>
      <c r="P25" s="4">
        <f>O25*'Estimation Incertitude'!$H$22/100</f>
        <v>543.11443705189436</v>
      </c>
      <c r="Q25" s="4">
        <v>98.111687978285957</v>
      </c>
      <c r="R25" s="4">
        <f>Q25*'Estimation Incertitude'!$I$22/100</f>
        <v>4.9055843989142973</v>
      </c>
      <c r="S25" s="4">
        <v>87.013837083229518</v>
      </c>
      <c r="T25" s="4">
        <f>S25*'Estimation Incertitude'!$L$22/100</f>
        <v>8.7013837083229522</v>
      </c>
      <c r="U25" s="4">
        <v>77.043581070675828</v>
      </c>
      <c r="V25" s="4">
        <f>U25*'Estimation Incertitude'!$J$22/100</f>
        <v>9.2452297284810996</v>
      </c>
      <c r="W25" s="4">
        <v>2169.4101015709757</v>
      </c>
      <c r="X25" s="4">
        <f>W25*'Estimation Incertitude'!$K$22/100</f>
        <v>238.63511117280734</v>
      </c>
    </row>
    <row r="26" spans="1:24" x14ac:dyDescent="0.25">
      <c r="A26" s="131"/>
      <c r="B26" s="40" t="s">
        <v>40</v>
      </c>
      <c r="C26" s="4"/>
      <c r="D26" s="4"/>
      <c r="E26" s="4">
        <v>234.9675221746102</v>
      </c>
      <c r="F26" s="4">
        <f>E26*'Estimation Incertitude'!$C$22/100</f>
        <v>32.89545310444543</v>
      </c>
      <c r="G26" s="4">
        <v>1013.4623020212507</v>
      </c>
      <c r="H26" s="4">
        <f>G26*'Estimation Incertitude'!$D$22/100</f>
        <v>101.34623020212508</v>
      </c>
      <c r="I26" s="4">
        <v>11195.429137409355</v>
      </c>
      <c r="J26" s="4">
        <f>I26*'Estimation Incertitude'!$E$22/100</f>
        <v>1231.4972051150291</v>
      </c>
      <c r="K26" s="4">
        <v>290.66901933137217</v>
      </c>
      <c r="L26" s="4">
        <f>K26*'Estimation Incertitude'!$F$22/100</f>
        <v>31.973592126450939</v>
      </c>
      <c r="M26" s="4">
        <v>1227.3617476442626</v>
      </c>
      <c r="N26" s="4">
        <f>M26*'Estimation Incertitude'!$G$22/100</f>
        <v>257.74596700529514</v>
      </c>
      <c r="O26" s="4">
        <v>7063.261321418132</v>
      </c>
      <c r="P26" s="4">
        <f>O26*'Estimation Incertitude'!$H$22/100</f>
        <v>565.06090571345055</v>
      </c>
      <c r="Q26" s="4">
        <v>98.168858510891013</v>
      </c>
      <c r="R26" s="4">
        <f>Q26*'Estimation Incertitude'!$I$22/100</f>
        <v>4.9084429255445512</v>
      </c>
      <c r="S26" s="4">
        <v>83.107548949908747</v>
      </c>
      <c r="T26" s="4">
        <f>S26*'Estimation Incertitude'!$L$22/100</f>
        <v>8.3107548949908736</v>
      </c>
      <c r="U26" s="4">
        <v>80.732632773940011</v>
      </c>
      <c r="V26" s="4">
        <f>U26*'Estimation Incertitude'!$J$22/100</f>
        <v>9.6879159328728015</v>
      </c>
      <c r="W26" s="4">
        <v>2210.0814095900196</v>
      </c>
      <c r="X26" s="4">
        <f>W26*'Estimation Incertitude'!$K$22/100</f>
        <v>243.10895505490214</v>
      </c>
    </row>
    <row r="27" spans="1:24" ht="15.75" thickBot="1" x14ac:dyDescent="0.3">
      <c r="A27" s="132"/>
      <c r="B27" s="41" t="s">
        <v>41</v>
      </c>
      <c r="C27" s="32"/>
      <c r="D27" s="32"/>
      <c r="E27" s="32">
        <v>311.01157189899124</v>
      </c>
      <c r="F27" s="32">
        <f>E27*'Estimation Incertitude'!$C$22/100</f>
        <v>43.541620065858773</v>
      </c>
      <c r="G27" s="32">
        <v>1007.3241665938414</v>
      </c>
      <c r="H27" s="32">
        <f>G27*'Estimation Incertitude'!$D$22/100</f>
        <v>100.73241665938414</v>
      </c>
      <c r="I27" s="32">
        <v>11619.734051739784</v>
      </c>
      <c r="J27" s="32">
        <f>I27*'Estimation Incertitude'!$E$22/100</f>
        <v>1278.1707456913762</v>
      </c>
      <c r="K27" s="32">
        <v>350.50245076513323</v>
      </c>
      <c r="L27" s="32">
        <f>K27*'Estimation Incertitude'!$F$22/100</f>
        <v>38.555269584164655</v>
      </c>
      <c r="M27" s="32">
        <v>1205.9951577344184</v>
      </c>
      <c r="N27" s="32">
        <f>M27*'Estimation Incertitude'!$G$22/100</f>
        <v>253.25898312422785</v>
      </c>
      <c r="O27" s="32">
        <v>6847.8527768107415</v>
      </c>
      <c r="P27" s="32">
        <f>O27*'Estimation Incertitude'!$H$22/100</f>
        <v>547.8282221448593</v>
      </c>
      <c r="Q27" s="32">
        <v>99.307365418898726</v>
      </c>
      <c r="R27" s="32">
        <f>Q27*'Estimation Incertitude'!$I$22/100</f>
        <v>4.9653682709449365</v>
      </c>
      <c r="S27" s="32">
        <v>87.112256749560288</v>
      </c>
      <c r="T27" s="32">
        <f>S27*'Estimation Incertitude'!$L$22/100</f>
        <v>8.7112256749560295</v>
      </c>
      <c r="U27" s="32">
        <v>79.177052452420284</v>
      </c>
      <c r="V27" s="32">
        <f>U27*'Estimation Incertitude'!$J$22/100</f>
        <v>9.5012462942904339</v>
      </c>
      <c r="W27" s="32">
        <v>2212.1090356434729</v>
      </c>
      <c r="X27" s="32">
        <f>W27*'Estimation Incertitude'!$K$22/100</f>
        <v>243.331993920782</v>
      </c>
    </row>
  </sheetData>
  <mergeCells count="4">
    <mergeCell ref="A3:A8"/>
    <mergeCell ref="A9:A14"/>
    <mergeCell ref="A15:A21"/>
    <mergeCell ref="A22:A27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opLeftCell="M31" zoomScale="85" zoomScaleNormal="85" workbookViewId="0">
      <selection activeCell="R62" sqref="R62"/>
    </sheetView>
  </sheetViews>
  <sheetFormatPr baseColWidth="10" defaultRowHeight="15" x14ac:dyDescent="0.25"/>
  <sheetData>
    <row r="1" spans="1:6" ht="18" x14ac:dyDescent="0.25">
      <c r="A1" s="57" t="s">
        <v>81</v>
      </c>
      <c r="B1" s="57"/>
      <c r="C1" s="57"/>
      <c r="D1" s="57"/>
      <c r="E1" s="57"/>
      <c r="F1" s="57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28" workbookViewId="0">
      <selection activeCell="E23" sqref="E23"/>
    </sheetView>
  </sheetViews>
  <sheetFormatPr baseColWidth="10" defaultRowHeight="15" x14ac:dyDescent="0.25"/>
  <sheetData>
    <row r="1" spans="1:12" ht="23.25" x14ac:dyDescent="0.35">
      <c r="A1" s="70" t="s">
        <v>82</v>
      </c>
      <c r="B1" s="1"/>
      <c r="C1" s="1"/>
      <c r="D1" s="1"/>
      <c r="E1" s="1"/>
    </row>
    <row r="2" spans="1:12" ht="15.75" thickBot="1" x14ac:dyDescent="0.3">
      <c r="A2" s="1"/>
      <c r="B2" s="7"/>
      <c r="C2" s="9" t="s">
        <v>24</v>
      </c>
      <c r="D2" s="9" t="s">
        <v>70</v>
      </c>
      <c r="E2" s="9" t="s">
        <v>13</v>
      </c>
      <c r="F2" s="9" t="s">
        <v>71</v>
      </c>
      <c r="G2" s="9" t="s">
        <v>14</v>
      </c>
      <c r="H2" s="9" t="s">
        <v>72</v>
      </c>
      <c r="I2" s="9" t="s">
        <v>15</v>
      </c>
      <c r="J2" s="9" t="s">
        <v>73</v>
      </c>
      <c r="K2" s="9" t="s">
        <v>17</v>
      </c>
      <c r="L2" s="9" t="s">
        <v>74</v>
      </c>
    </row>
    <row r="3" spans="1:12" ht="15" customHeight="1" x14ac:dyDescent="0.25">
      <c r="A3" s="133" t="s">
        <v>83</v>
      </c>
      <c r="B3" s="39" t="s">
        <v>48</v>
      </c>
      <c r="C3" s="81">
        <v>57</v>
      </c>
      <c r="D3" s="81">
        <v>9.8820949468305077</v>
      </c>
      <c r="E3" s="81">
        <v>200.9</v>
      </c>
      <c r="F3" s="81">
        <v>33.666100736963052</v>
      </c>
      <c r="G3" s="81">
        <v>994.41346019404079</v>
      </c>
      <c r="H3" s="81">
        <v>37.691554694426884</v>
      </c>
      <c r="I3" s="81">
        <v>11871.953426431413</v>
      </c>
      <c r="J3" s="30">
        <v>910.84743390801054</v>
      </c>
      <c r="K3" s="30">
        <v>231.68466871292051</v>
      </c>
      <c r="L3" s="30">
        <v>22.042416743526974</v>
      </c>
    </row>
    <row r="4" spans="1:12" x14ac:dyDescent="0.25">
      <c r="A4" s="127"/>
      <c r="B4" s="40" t="s">
        <v>7</v>
      </c>
      <c r="C4" s="82">
        <v>68</v>
      </c>
      <c r="D4" s="82">
        <v>7.9212933434688901</v>
      </c>
      <c r="E4" s="82">
        <v>200</v>
      </c>
      <c r="F4" s="82">
        <v>24.931650054342537</v>
      </c>
      <c r="G4" s="82">
        <v>965.48742820549228</v>
      </c>
      <c r="H4" s="82">
        <v>0.77060422040610088</v>
      </c>
      <c r="I4" s="82">
        <v>12324.731581593747</v>
      </c>
      <c r="J4" s="4">
        <v>100.10604009019808</v>
      </c>
      <c r="K4" s="4">
        <v>236.52015408864273</v>
      </c>
      <c r="L4" s="4">
        <v>5.8208175041800629</v>
      </c>
    </row>
    <row r="5" spans="1:12" x14ac:dyDescent="0.25">
      <c r="A5" s="127"/>
      <c r="B5" s="40" t="s">
        <v>8</v>
      </c>
      <c r="C5" s="82">
        <v>54</v>
      </c>
      <c r="D5" s="82">
        <v>8.8735954505754417</v>
      </c>
      <c r="E5" s="82">
        <v>190</v>
      </c>
      <c r="F5" s="82">
        <v>26.685040932300407</v>
      </c>
      <c r="G5" s="82">
        <v>930.44249434247661</v>
      </c>
      <c r="H5" s="82">
        <v>17.812899811699541</v>
      </c>
      <c r="I5" s="82">
        <v>11523.69056201445</v>
      </c>
      <c r="J5" s="4">
        <v>771.16174747030004</v>
      </c>
      <c r="K5" s="4">
        <v>260.83918778045177</v>
      </c>
      <c r="L5" s="4">
        <v>12.364151295124325</v>
      </c>
    </row>
    <row r="6" spans="1:12" x14ac:dyDescent="0.25">
      <c r="A6" s="127"/>
      <c r="B6" s="40" t="s">
        <v>9</v>
      </c>
      <c r="C6" s="82">
        <v>51</v>
      </c>
      <c r="D6" s="82">
        <v>4.2428483898226839</v>
      </c>
      <c r="E6" s="82">
        <v>182</v>
      </c>
      <c r="F6" s="82">
        <v>17.37729276130386</v>
      </c>
      <c r="G6" s="82">
        <v>854</v>
      </c>
      <c r="H6" s="82">
        <v>17.575714079031226</v>
      </c>
      <c r="I6" s="82">
        <v>8676</v>
      </c>
      <c r="J6" s="4">
        <v>595.33003508364334</v>
      </c>
      <c r="K6" s="4">
        <v>269.80555503568917</v>
      </c>
      <c r="L6" s="4">
        <v>34.438950184888697</v>
      </c>
    </row>
    <row r="7" spans="1:12" x14ac:dyDescent="0.25">
      <c r="A7" s="127"/>
      <c r="B7" s="40" t="s">
        <v>10</v>
      </c>
      <c r="C7" s="82">
        <v>59</v>
      </c>
      <c r="D7" s="82">
        <v>8.0706289107038014</v>
      </c>
      <c r="E7" s="82">
        <v>207</v>
      </c>
      <c r="F7" s="82">
        <v>31.21894374079552</v>
      </c>
      <c r="G7" s="82">
        <v>952.8569893431187</v>
      </c>
      <c r="H7" s="82">
        <v>16.762271490246913</v>
      </c>
      <c r="I7" s="82">
        <v>11652.742865404147</v>
      </c>
      <c r="J7" s="4">
        <v>254.21497767873251</v>
      </c>
      <c r="K7" s="4">
        <v>281.54312342172113</v>
      </c>
      <c r="L7" s="4">
        <v>26.054714496087843</v>
      </c>
    </row>
    <row r="8" spans="1:12" ht="15.75" thickBot="1" x14ac:dyDescent="0.3">
      <c r="A8" s="128"/>
      <c r="B8" s="41" t="s">
        <v>11</v>
      </c>
      <c r="C8" s="83">
        <v>78.811578023971435</v>
      </c>
      <c r="D8" s="83">
        <v>12.446147805825046</v>
      </c>
      <c r="E8" s="83">
        <v>195</v>
      </c>
      <c r="F8" s="83">
        <v>29.600241974610114</v>
      </c>
      <c r="G8" s="83">
        <v>911.81778976083433</v>
      </c>
      <c r="H8" s="83">
        <v>30.978565819090612</v>
      </c>
      <c r="I8" s="83">
        <v>11215.771691154287</v>
      </c>
      <c r="J8" s="32">
        <v>798.78112043154954</v>
      </c>
      <c r="K8" s="32">
        <v>223.67409202524465</v>
      </c>
      <c r="L8" s="32">
        <v>16.6902623011852</v>
      </c>
    </row>
    <row r="9" spans="1:12" ht="15" customHeight="1" x14ac:dyDescent="0.25">
      <c r="A9" s="133" t="s">
        <v>84</v>
      </c>
      <c r="B9" s="42" t="s">
        <v>12</v>
      </c>
      <c r="C9" s="81">
        <v>79.016205445178258</v>
      </c>
      <c r="D9" s="81">
        <f>C9*'Estimation Incertitude'!B13/100</f>
        <v>10.272106707873174</v>
      </c>
      <c r="E9" s="81">
        <v>203.14034676869073</v>
      </c>
      <c r="F9" s="81">
        <f>E9*'Estimation Incertitude'!C13/100</f>
        <v>28.439648547616702</v>
      </c>
      <c r="G9" s="81">
        <v>950.62847564911829</v>
      </c>
      <c r="H9" s="81">
        <f>G9*'Estimation Incertitude'!D13/100</f>
        <v>85.556562808420637</v>
      </c>
      <c r="I9" s="81">
        <v>11507.032602604671</v>
      </c>
      <c r="J9" s="30">
        <f>I9*'Estimation Incertitude'!E13/100</f>
        <v>920.56260820837372</v>
      </c>
      <c r="K9" s="30">
        <v>248.73587002992826</v>
      </c>
      <c r="L9" s="30">
        <f>K9*'Estimation Incertitude'!F13/100</f>
        <v>22.386228302693542</v>
      </c>
    </row>
    <row r="10" spans="1:12" x14ac:dyDescent="0.25">
      <c r="A10" s="127"/>
      <c r="B10" s="43" t="s">
        <v>43</v>
      </c>
      <c r="C10" s="82">
        <v>76.420629926255046</v>
      </c>
      <c r="D10" s="82">
        <f>C10*'Estimation Incertitude'!B14/100</f>
        <v>6.8778566933629541</v>
      </c>
      <c r="E10" s="82">
        <v>267.44784549574797</v>
      </c>
      <c r="F10" s="82">
        <f>E10*'Estimation Incertitude'!C14/100</f>
        <v>34.768219914447236</v>
      </c>
      <c r="G10" s="82">
        <v>970.00389371137476</v>
      </c>
      <c r="H10" s="82">
        <f>G10*'Estimation Incertitude'!D14/100</f>
        <v>67.900272559796235</v>
      </c>
      <c r="I10" s="82">
        <v>11994.863620173774</v>
      </c>
      <c r="J10" s="4">
        <f>I10*'Estimation Incertitude'!E14/100</f>
        <v>839.64045341216422</v>
      </c>
      <c r="K10" s="4">
        <v>277.97401057627513</v>
      </c>
      <c r="L10" s="4">
        <f>K10*'Estimation Incertitude'!F14/100</f>
        <v>25.017660951864762</v>
      </c>
    </row>
    <row r="11" spans="1:12" x14ac:dyDescent="0.25">
      <c r="A11" s="127"/>
      <c r="B11" s="43" t="s">
        <v>44</v>
      </c>
      <c r="C11" s="82">
        <v>72.955717640103899</v>
      </c>
      <c r="D11" s="82">
        <f>C11*'Estimation Incertitude'!B15/100</f>
        <v>8.7546861168124686</v>
      </c>
      <c r="E11" s="82">
        <v>199.16814902746202</v>
      </c>
      <c r="F11" s="82">
        <f>E11*'Estimation Incertitude'!C15/100</f>
        <v>27.883540863844683</v>
      </c>
      <c r="G11" s="82">
        <v>889.2062961949606</v>
      </c>
      <c r="H11" s="82">
        <f>G11*'Estimation Incertitude'!D15/100</f>
        <v>62.244440733647245</v>
      </c>
      <c r="I11" s="82">
        <v>10918.408806707133</v>
      </c>
      <c r="J11" s="4">
        <f>I11*'Estimation Incertitude'!E15/100</f>
        <v>873.47270453657063</v>
      </c>
      <c r="K11" s="4">
        <v>235.00133086414013</v>
      </c>
      <c r="L11" s="4">
        <f>K11*'Estimation Incertitude'!F15/100</f>
        <v>21.150119777772613</v>
      </c>
    </row>
    <row r="12" spans="1:12" x14ac:dyDescent="0.25">
      <c r="A12" s="127"/>
      <c r="B12" s="43" t="s">
        <v>25</v>
      </c>
      <c r="C12" s="82">
        <v>68.71884266377333</v>
      </c>
      <c r="D12" s="82">
        <f>C12*'Estimation Incertitude'!B16/100</f>
        <v>7.5590726930150662</v>
      </c>
      <c r="E12" s="82">
        <v>227.29230963430973</v>
      </c>
      <c r="F12" s="82">
        <f>E12*'Estimation Incertitude'!C16/100</f>
        <v>29.548000252460266</v>
      </c>
      <c r="G12" s="82">
        <v>887.06391502283157</v>
      </c>
      <c r="H12" s="82">
        <f>G12*'Estimation Incertitude'!D16/100</f>
        <v>70.965113201826526</v>
      </c>
      <c r="I12" s="82">
        <v>11132.526326686522</v>
      </c>
      <c r="J12" s="4">
        <f>I12*'Estimation Incertitude'!E16/100</f>
        <v>890.60210613492177</v>
      </c>
      <c r="K12" s="4">
        <v>233.79554738947198</v>
      </c>
      <c r="L12" s="4">
        <f>K12*'Estimation Incertitude'!F16/100</f>
        <v>21.041599265052479</v>
      </c>
    </row>
    <row r="13" spans="1:12" x14ac:dyDescent="0.25">
      <c r="A13" s="127"/>
      <c r="B13" s="43" t="s">
        <v>27</v>
      </c>
      <c r="C13" s="82">
        <v>70.755021149347101</v>
      </c>
      <c r="D13" s="82">
        <f>C13*'Estimation Incertitude'!B17/100</f>
        <v>5.6604016919477678</v>
      </c>
      <c r="E13" s="82">
        <v>193.50977980505942</v>
      </c>
      <c r="F13" s="82">
        <f>E13*'Estimation Incertitude'!C17/100</f>
        <v>23.221173576607129</v>
      </c>
      <c r="G13" s="82">
        <v>941.81021472751547</v>
      </c>
      <c r="H13" s="82">
        <f>G13*'Estimation Incertitude'!D17/100</f>
        <v>65.926715030926076</v>
      </c>
      <c r="I13" s="82">
        <v>11374.161174930548</v>
      </c>
      <c r="J13" s="4">
        <f>I13*'Estimation Incertitude'!E17/100</f>
        <v>1023.6745057437494</v>
      </c>
      <c r="K13" s="4">
        <v>238.70297632960438</v>
      </c>
      <c r="L13" s="4">
        <f>K13*'Estimation Incertitude'!F17/100</f>
        <v>21.483267869664395</v>
      </c>
    </row>
    <row r="14" spans="1:12" ht="15.75" thickBot="1" x14ac:dyDescent="0.3">
      <c r="A14" s="128"/>
      <c r="B14" s="44" t="s">
        <v>28</v>
      </c>
      <c r="C14" s="32">
        <v>74.237898247590536</v>
      </c>
      <c r="D14" s="32">
        <f>C14*'Estimation Incertitude'!B18/100</f>
        <v>6.6814108422831486</v>
      </c>
      <c r="E14" s="32">
        <v>214.28072412024545</v>
      </c>
      <c r="F14" s="32">
        <f>E14*'Estimation Incertitude'!C18/100</f>
        <v>27.856494135631909</v>
      </c>
      <c r="G14" s="32">
        <v>932.20240928059457</v>
      </c>
      <c r="H14" s="32">
        <f>G14*'Estimation Incertitude'!D18/100</f>
        <v>74.57619274244756</v>
      </c>
      <c r="I14" s="32">
        <v>11513.189673010795</v>
      </c>
      <c r="J14" s="32">
        <f>I14*'Estimation Incertitude'!E18/100</f>
        <v>1036.1870705709716</v>
      </c>
      <c r="K14" s="32">
        <v>238.49012331368138</v>
      </c>
      <c r="L14" s="32">
        <f>K14*'Estimation Incertitude'!F18/100</f>
        <v>21.464111098231324</v>
      </c>
    </row>
    <row r="15" spans="1:12" ht="15" customHeight="1" x14ac:dyDescent="0.25">
      <c r="A15" s="130" t="s">
        <v>85</v>
      </c>
      <c r="B15" s="39" t="s">
        <v>29</v>
      </c>
      <c r="C15" s="30"/>
      <c r="D15" s="30"/>
      <c r="E15" s="30">
        <v>222.04788843269665</v>
      </c>
      <c r="F15" s="30">
        <f>E15*'Estimation Incertitude'!$C$22/100</f>
        <v>31.08670438057753</v>
      </c>
      <c r="G15" s="30">
        <v>1030.7827131532242</v>
      </c>
      <c r="H15" s="30">
        <f>G15*'Estimation Incertitude'!$D$22/100</f>
        <v>103.07827131532241</v>
      </c>
      <c r="I15" s="30">
        <v>12459.399379627252</v>
      </c>
      <c r="J15" s="30">
        <f>I15*'Estimation Incertitude'!$E$22/100</f>
        <v>1370.5339317589978</v>
      </c>
      <c r="K15" s="30">
        <v>266.80704889148234</v>
      </c>
      <c r="L15" s="30">
        <f>K15*'Estimation Incertitude'!$F$22/100</f>
        <v>29.348775378063056</v>
      </c>
    </row>
    <row r="16" spans="1:12" x14ac:dyDescent="0.25">
      <c r="A16" s="131"/>
      <c r="B16" s="40" t="s">
        <v>30</v>
      </c>
      <c r="C16" s="4"/>
      <c r="D16" s="4"/>
      <c r="E16" s="4">
        <v>219.2140352451178</v>
      </c>
      <c r="F16" s="4">
        <f>E16*'Estimation Incertitude'!$C$22/100</f>
        <v>30.689964934316489</v>
      </c>
      <c r="G16" s="4">
        <v>982.84761874681919</v>
      </c>
      <c r="H16" s="4">
        <f>G16*'Estimation Incertitude'!$D$22/100</f>
        <v>98.284761874681919</v>
      </c>
      <c r="I16" s="4">
        <v>12854.783925537518</v>
      </c>
      <c r="J16" s="4">
        <f>I16*'Estimation Incertitude'!$E$22/100</f>
        <v>1414.026231809127</v>
      </c>
      <c r="K16" s="4">
        <v>255.48370407817433</v>
      </c>
      <c r="L16" s="4">
        <f>K16*'Estimation Incertitude'!$F$22/100</f>
        <v>28.103207448599179</v>
      </c>
    </row>
    <row r="17" spans="1:14" x14ac:dyDescent="0.25">
      <c r="A17" s="131"/>
      <c r="B17" s="40" t="s">
        <v>31</v>
      </c>
      <c r="C17" s="4"/>
      <c r="D17" s="4"/>
      <c r="E17" s="4">
        <v>207.49693416181572</v>
      </c>
      <c r="F17" s="4">
        <f>E17*'Estimation Incertitude'!$C$22/100</f>
        <v>29.0495707826542</v>
      </c>
      <c r="G17" s="4">
        <v>1026.0312963028346</v>
      </c>
      <c r="H17" s="4">
        <f>G17*'Estimation Incertitude'!$D$22/100</f>
        <v>102.60312963028346</v>
      </c>
      <c r="I17" s="4">
        <v>11788.588326707168</v>
      </c>
      <c r="J17" s="4">
        <f>I17*'Estimation Incertitude'!$E$22/100</f>
        <v>1296.7447159377884</v>
      </c>
      <c r="K17" s="4">
        <v>254.09902661376717</v>
      </c>
      <c r="L17" s="4">
        <f>K17*'Estimation Incertitude'!$F$22/100</f>
        <v>27.950892927514388</v>
      </c>
    </row>
    <row r="18" spans="1:14" x14ac:dyDescent="0.25">
      <c r="A18" s="131"/>
      <c r="B18" s="40" t="s">
        <v>32</v>
      </c>
      <c r="C18" s="4"/>
      <c r="D18" s="4"/>
      <c r="E18" s="4">
        <v>213.45464527894325</v>
      </c>
      <c r="F18" s="4">
        <f>E18*'Estimation Incertitude'!$C$22/100</f>
        <v>29.883650339052057</v>
      </c>
      <c r="G18" s="4">
        <v>1031.3473132848303</v>
      </c>
      <c r="H18" s="4">
        <f>G18*'Estimation Incertitude'!$D$22/100</f>
        <v>103.13473132848303</v>
      </c>
      <c r="I18" s="4">
        <v>11870.335550561655</v>
      </c>
      <c r="J18" s="4">
        <f>I18*'Estimation Incertitude'!$E$22/100</f>
        <v>1305.736910561782</v>
      </c>
      <c r="K18" s="4">
        <v>259.34993324159768</v>
      </c>
      <c r="L18" s="4">
        <f>K18*'Estimation Incertitude'!$F$22/100</f>
        <v>28.528492656575747</v>
      </c>
    </row>
    <row r="19" spans="1:14" x14ac:dyDescent="0.25">
      <c r="A19" s="131"/>
      <c r="B19" s="40" t="s">
        <v>33</v>
      </c>
      <c r="C19" s="4"/>
      <c r="D19" s="4"/>
      <c r="E19" s="4">
        <v>224.61011059843983</v>
      </c>
      <c r="F19" s="4">
        <f>E19*'Estimation Incertitude'!$C$22/100</f>
        <v>31.445415483781577</v>
      </c>
      <c r="G19" s="4">
        <v>1032.0589802141849</v>
      </c>
      <c r="H19" s="4">
        <f>G19*'Estimation Incertitude'!$D$22/100</f>
        <v>103.20589802141849</v>
      </c>
      <c r="I19" s="4">
        <v>11935.814844479997</v>
      </c>
      <c r="J19" s="4">
        <f>I19*'Estimation Incertitude'!$E$22/100</f>
        <v>1312.9396328927996</v>
      </c>
      <c r="K19" s="4">
        <v>266.54089546527695</v>
      </c>
      <c r="L19" s="4">
        <f>K19*'Estimation Incertitude'!$F$22/100</f>
        <v>29.319498501180465</v>
      </c>
    </row>
    <row r="20" spans="1:14" x14ac:dyDescent="0.25">
      <c r="A20" s="131"/>
      <c r="B20" s="40" t="s">
        <v>34</v>
      </c>
      <c r="C20" s="4"/>
      <c r="D20" s="4"/>
      <c r="E20" s="4">
        <v>225.5005162754322</v>
      </c>
      <c r="F20" s="4">
        <f>E20*'Estimation Incertitude'!$C$22/100</f>
        <v>31.570072278560509</v>
      </c>
      <c r="G20" s="4">
        <v>1064.4183452728</v>
      </c>
      <c r="H20" s="4">
        <f>G20*'Estimation Incertitude'!$D$22/100</f>
        <v>106.44183452728001</v>
      </c>
      <c r="I20" s="4">
        <v>12478.577792933864</v>
      </c>
      <c r="J20" s="4">
        <f>I20*'Estimation Incertitude'!$E$22/100</f>
        <v>1372.6435572227251</v>
      </c>
      <c r="K20" s="4">
        <v>266.570074137289</v>
      </c>
      <c r="L20" s="4">
        <f>K20*'Estimation Incertitude'!$F$22/100</f>
        <v>29.32270815510179</v>
      </c>
    </row>
    <row r="21" spans="1:14" ht="15.75" thickBot="1" x14ac:dyDescent="0.3">
      <c r="A21" s="132"/>
      <c r="B21" s="41" t="s">
        <v>35</v>
      </c>
      <c r="C21" s="32"/>
      <c r="D21" s="32"/>
      <c r="E21" s="32">
        <v>254.56345717454158</v>
      </c>
      <c r="F21" s="32">
        <f>E21*'Estimation Incertitude'!$C$22/100</f>
        <v>35.638884004435823</v>
      </c>
      <c r="G21" s="32">
        <v>1100.7683493331749</v>
      </c>
      <c r="H21" s="32">
        <f>G21*'Estimation Incertitude'!$D$22/100</f>
        <v>110.0768349333175</v>
      </c>
      <c r="I21" s="32">
        <v>12752.108739163017</v>
      </c>
      <c r="J21" s="32">
        <f>I21*'Estimation Incertitude'!$E$22/100</f>
        <v>1402.7319613079319</v>
      </c>
      <c r="K21" s="32">
        <v>281.89212842972103</v>
      </c>
      <c r="L21" s="32">
        <f>K21*'Estimation Incertitude'!$F$22/100</f>
        <v>31.008134127269315</v>
      </c>
    </row>
    <row r="22" spans="1:14" ht="15" customHeight="1" x14ac:dyDescent="0.25">
      <c r="A22" s="130" t="s">
        <v>86</v>
      </c>
      <c r="B22" s="39" t="s">
        <v>37</v>
      </c>
      <c r="C22" s="30"/>
      <c r="D22" s="30"/>
      <c r="E22" s="30">
        <v>227.42866588939501</v>
      </c>
      <c r="F22" s="30">
        <f>E22*'Estimation Incertitude'!$C$22/100</f>
        <v>31.8400132245153</v>
      </c>
      <c r="G22" s="30">
        <v>1017.7293886745589</v>
      </c>
      <c r="H22" s="30">
        <f>G22*'Estimation Incertitude'!$D$22/100</f>
        <v>101.77293886745589</v>
      </c>
      <c r="I22" s="30">
        <v>11201.065918121854</v>
      </c>
      <c r="J22" s="30">
        <f>I22*'Estimation Incertitude'!$E$22/100</f>
        <v>1232.117250993404</v>
      </c>
      <c r="K22" s="30">
        <v>277.56385235912899</v>
      </c>
      <c r="L22" s="30">
        <f>K22*'Estimation Incertitude'!$F$22/100</f>
        <v>30.532023759504192</v>
      </c>
    </row>
    <row r="23" spans="1:14" x14ac:dyDescent="0.25">
      <c r="A23" s="131"/>
      <c r="B23" s="40" t="s">
        <v>26</v>
      </c>
      <c r="C23" s="4"/>
      <c r="D23" s="4"/>
      <c r="E23" s="4">
        <v>236.72841887694952</v>
      </c>
      <c r="F23" s="4">
        <f>E23*'Estimation Incertitude'!$C$22/100</f>
        <v>33.141978642772933</v>
      </c>
      <c r="G23" s="4">
        <v>1009.9975521067175</v>
      </c>
      <c r="H23" s="4">
        <f>G23*'Estimation Incertitude'!$D$22/100</f>
        <v>100.99975521067175</v>
      </c>
      <c r="I23" s="4">
        <v>11221.752648679741</v>
      </c>
      <c r="J23" s="4">
        <f>I23*'Estimation Incertitude'!$E$22/100</f>
        <v>1234.3927913547716</v>
      </c>
      <c r="K23" s="4">
        <v>288.14343034493055</v>
      </c>
      <c r="L23" s="4">
        <f>K23*'Estimation Incertitude'!$F$22/100</f>
        <v>31.69577733794236</v>
      </c>
    </row>
    <row r="24" spans="1:14" x14ac:dyDescent="0.25">
      <c r="A24" s="131"/>
      <c r="B24" s="40" t="s">
        <v>38</v>
      </c>
      <c r="C24" s="4"/>
      <c r="D24" s="4"/>
      <c r="E24" s="4">
        <v>234.96279242436532</v>
      </c>
      <c r="F24" s="4">
        <f>E24*'Estimation Incertitude'!$C$22/100</f>
        <v>32.894790939411145</v>
      </c>
      <c r="G24" s="4">
        <v>992.14642438014369</v>
      </c>
      <c r="H24" s="4">
        <f>G24*'Estimation Incertitude'!$D$22/100</f>
        <v>99.214642438014366</v>
      </c>
      <c r="I24" s="4">
        <v>10995.377272875412</v>
      </c>
      <c r="J24" s="4">
        <f>I24*'Estimation Incertitude'!$E$22/100</f>
        <v>1209.4915000162953</v>
      </c>
      <c r="K24" s="4">
        <v>287.47264515412257</v>
      </c>
      <c r="L24" s="4">
        <f>K24*'Estimation Incertitude'!$F$22/100</f>
        <v>31.621990966953479</v>
      </c>
    </row>
    <row r="25" spans="1:14" x14ac:dyDescent="0.25">
      <c r="A25" s="131"/>
      <c r="B25" s="40" t="s">
        <v>39</v>
      </c>
      <c r="C25" s="4"/>
      <c r="D25" s="4"/>
      <c r="E25" s="4">
        <v>241.78125492167999</v>
      </c>
      <c r="F25" s="4">
        <f>E25*'Estimation Incertitude'!$C$22/100</f>
        <v>33.849375689035199</v>
      </c>
      <c r="G25" s="4">
        <v>1040.5068959034099</v>
      </c>
      <c r="H25" s="4">
        <f>G25*'Estimation Incertitude'!$D$22/100</f>
        <v>104.05068959034099</v>
      </c>
      <c r="I25" s="4">
        <v>11257.745011561659</v>
      </c>
      <c r="J25" s="4">
        <f>I25*'Estimation Incertitude'!$E$22/100</f>
        <v>1238.3519512717824</v>
      </c>
      <c r="K25" s="4">
        <v>288.02369630167681</v>
      </c>
      <c r="L25" s="4">
        <f>K25*'Estimation Incertitude'!$F$22/100</f>
        <v>31.682606593184449</v>
      </c>
    </row>
    <row r="26" spans="1:14" x14ac:dyDescent="0.25">
      <c r="A26" s="131"/>
      <c r="B26" s="40" t="s">
        <v>40</v>
      </c>
      <c r="C26" s="4"/>
      <c r="D26" s="4"/>
      <c r="E26" s="4">
        <v>234.9675221746102</v>
      </c>
      <c r="F26" s="4">
        <f>E26*'Estimation Incertitude'!$C$22/100</f>
        <v>32.89545310444543</v>
      </c>
      <c r="G26" s="4">
        <v>1013.4623020212507</v>
      </c>
      <c r="H26" s="4">
        <f>G26*'Estimation Incertitude'!$D$22/100</f>
        <v>101.34623020212508</v>
      </c>
      <c r="I26" s="4">
        <v>11195.429137409355</v>
      </c>
      <c r="J26" s="4">
        <f>I26*'Estimation Incertitude'!$E$22/100</f>
        <v>1231.4972051150291</v>
      </c>
      <c r="K26" s="4">
        <v>290.66901933137217</v>
      </c>
      <c r="L26" s="4">
        <f>K26*'Estimation Incertitude'!$F$22/100</f>
        <v>31.973592126450939</v>
      </c>
    </row>
    <row r="27" spans="1:14" ht="15.75" thickBot="1" x14ac:dyDescent="0.3">
      <c r="A27" s="132"/>
      <c r="B27" s="41" t="s">
        <v>41</v>
      </c>
      <c r="C27" s="32"/>
      <c r="D27" s="32"/>
      <c r="E27" s="32">
        <v>311.01157189899124</v>
      </c>
      <c r="F27" s="32">
        <f>E27*'Estimation Incertitude'!$C$22/100</f>
        <v>43.541620065858773</v>
      </c>
      <c r="G27" s="32">
        <v>1007.3241665938414</v>
      </c>
      <c r="H27" s="32">
        <f>G27*'Estimation Incertitude'!$D$22/100</f>
        <v>100.73241665938414</v>
      </c>
      <c r="I27" s="32">
        <v>11619.734051739784</v>
      </c>
      <c r="J27" s="32">
        <f>I27*'Estimation Incertitude'!$E$22/100</f>
        <v>1278.1707456913762</v>
      </c>
      <c r="K27" s="32">
        <v>350.50245076513323</v>
      </c>
      <c r="L27" s="32">
        <f>K27*'Estimation Incertitude'!$F$22/100</f>
        <v>38.555269584164655</v>
      </c>
    </row>
    <row r="28" spans="1:14" ht="15.75" customHeight="1" thickBot="1" x14ac:dyDescent="0.3">
      <c r="C28" s="9" t="s">
        <v>18</v>
      </c>
      <c r="D28" s="9" t="s">
        <v>75</v>
      </c>
      <c r="E28" s="9" t="s">
        <v>19</v>
      </c>
      <c r="F28" s="9" t="s">
        <v>76</v>
      </c>
      <c r="G28" s="9" t="s">
        <v>16</v>
      </c>
      <c r="H28" s="9" t="s">
        <v>77</v>
      </c>
      <c r="I28" s="9" t="s">
        <v>22</v>
      </c>
      <c r="J28" s="9" t="s">
        <v>78</v>
      </c>
      <c r="K28" s="9" t="s">
        <v>20</v>
      </c>
      <c r="L28" s="9" t="s">
        <v>79</v>
      </c>
      <c r="M28" s="9" t="s">
        <v>21</v>
      </c>
      <c r="N28" s="9" t="s">
        <v>80</v>
      </c>
    </row>
    <row r="29" spans="1:14" x14ac:dyDescent="0.25">
      <c r="A29" s="133" t="s">
        <v>83</v>
      </c>
      <c r="B29" s="39" t="s">
        <v>48</v>
      </c>
      <c r="C29" s="30">
        <v>881</v>
      </c>
      <c r="D29" s="30">
        <v>96.119879369247641</v>
      </c>
      <c r="E29" s="30">
        <v>6875.451903867689</v>
      </c>
      <c r="F29" s="30">
        <v>532.8330961092679</v>
      </c>
      <c r="G29" s="30"/>
      <c r="H29" s="30"/>
      <c r="I29" s="30">
        <v>64</v>
      </c>
      <c r="J29" s="30">
        <v>9.7921501253252199</v>
      </c>
      <c r="K29" s="30">
        <v>74.049586721296706</v>
      </c>
      <c r="L29" s="30">
        <v>3.907437909164484</v>
      </c>
      <c r="M29" s="30">
        <v>3697</v>
      </c>
      <c r="N29" s="30">
        <v>43.879118896910803</v>
      </c>
    </row>
    <row r="30" spans="1:14" x14ac:dyDescent="0.25">
      <c r="A30" s="127"/>
      <c r="B30" s="40" t="s">
        <v>7</v>
      </c>
      <c r="C30" s="4">
        <v>1032</v>
      </c>
      <c r="D30" s="4">
        <v>97.30179525677589</v>
      </c>
      <c r="E30" s="4">
        <v>6280.8464498159565</v>
      </c>
      <c r="F30" s="4">
        <v>85.741853398343395</v>
      </c>
      <c r="G30" s="4"/>
      <c r="H30" s="4"/>
      <c r="I30" s="4">
        <v>74</v>
      </c>
      <c r="J30" s="4">
        <v>10.504740304337897</v>
      </c>
      <c r="K30" s="4">
        <v>72.646859250271604</v>
      </c>
      <c r="L30" s="4">
        <v>4.9352816583238672</v>
      </c>
      <c r="M30" s="4">
        <v>2042.5591592119436</v>
      </c>
      <c r="N30" s="4">
        <v>57.202822401779223</v>
      </c>
    </row>
    <row r="31" spans="1:14" x14ac:dyDescent="0.25">
      <c r="A31" s="127"/>
      <c r="B31" s="40" t="s">
        <v>8</v>
      </c>
      <c r="C31" s="4">
        <v>826</v>
      </c>
      <c r="D31" s="4">
        <v>89.995919305093224</v>
      </c>
      <c r="E31" s="4">
        <v>5990</v>
      </c>
      <c r="F31" s="4">
        <v>430.25496207342383</v>
      </c>
      <c r="G31" s="4"/>
      <c r="H31" s="4"/>
      <c r="I31" s="4">
        <v>67</v>
      </c>
      <c r="J31" s="4">
        <v>9.9504420638496001</v>
      </c>
      <c r="K31" s="4">
        <v>77.144117628178762</v>
      </c>
      <c r="L31" s="4">
        <v>9.4215683191872532</v>
      </c>
      <c r="M31" s="4">
        <v>2141.6342531948308</v>
      </c>
      <c r="N31" s="4">
        <v>282.71231603842733</v>
      </c>
    </row>
    <row r="32" spans="1:14" x14ac:dyDescent="0.25">
      <c r="A32" s="127"/>
      <c r="B32" s="40" t="s">
        <v>9</v>
      </c>
      <c r="C32" s="4">
        <v>930</v>
      </c>
      <c r="D32" s="4">
        <v>57.912709431369322</v>
      </c>
      <c r="E32" s="4">
        <v>7597.8405050913725</v>
      </c>
      <c r="F32" s="4">
        <v>326.25127283483801</v>
      </c>
      <c r="G32" s="4"/>
      <c r="H32" s="4"/>
      <c r="I32" s="4">
        <v>27</v>
      </c>
      <c r="J32" s="4">
        <v>1.0707417688859295</v>
      </c>
      <c r="K32" s="4">
        <v>82.248745996589221</v>
      </c>
      <c r="L32" s="4">
        <v>10.856834471549776</v>
      </c>
      <c r="M32" s="4">
        <v>2003.7746552309391</v>
      </c>
      <c r="N32" s="4">
        <v>188.34964239396155</v>
      </c>
    </row>
    <row r="33" spans="1:14" x14ac:dyDescent="0.25">
      <c r="A33" s="127"/>
      <c r="B33" s="40" t="s">
        <v>10</v>
      </c>
      <c r="C33" s="4">
        <v>970</v>
      </c>
      <c r="D33" s="4">
        <v>51.693862683003097</v>
      </c>
      <c r="E33" s="4">
        <v>7687.1541117872866</v>
      </c>
      <c r="F33" s="4">
        <v>965.70879838905353</v>
      </c>
      <c r="G33" s="4"/>
      <c r="H33" s="4"/>
      <c r="I33" s="4">
        <v>60</v>
      </c>
      <c r="J33" s="4">
        <v>5.9086960349807578</v>
      </c>
      <c r="K33" s="4">
        <v>76.477139091776024</v>
      </c>
      <c r="L33" s="4">
        <v>5.2316869423750596</v>
      </c>
      <c r="M33" s="4">
        <v>2191.1092556283429</v>
      </c>
      <c r="N33" s="4">
        <v>55.377546122601892</v>
      </c>
    </row>
    <row r="34" spans="1:14" ht="15.75" customHeight="1" thickBot="1" x14ac:dyDescent="0.3">
      <c r="A34" s="128"/>
      <c r="B34" s="41" t="s">
        <v>11</v>
      </c>
      <c r="C34" s="32">
        <v>620</v>
      </c>
      <c r="D34" s="32">
        <v>19.586158776030022</v>
      </c>
      <c r="E34" s="32">
        <v>8133.3489340798205</v>
      </c>
      <c r="F34" s="32">
        <v>1018.3935757701604</v>
      </c>
      <c r="G34" s="32"/>
      <c r="H34" s="32"/>
      <c r="I34" s="32">
        <v>63</v>
      </c>
      <c r="J34" s="32">
        <v>7.2752078814272796</v>
      </c>
      <c r="K34" s="32">
        <v>70.868963287660463</v>
      </c>
      <c r="L34" s="32">
        <v>11.33042511213576</v>
      </c>
      <c r="M34" s="32">
        <v>2010.0620987844466</v>
      </c>
      <c r="N34" s="32">
        <v>35.994152299527393</v>
      </c>
    </row>
    <row r="35" spans="1:14" x14ac:dyDescent="0.25">
      <c r="A35" s="133" t="s">
        <v>84</v>
      </c>
      <c r="B35" s="42" t="s">
        <v>12</v>
      </c>
      <c r="C35" s="30">
        <v>1272.2161429642122</v>
      </c>
      <c r="D35" s="30">
        <f>C35*'Estimation Incertitude'!G13/100</f>
        <v>89.055130007494839</v>
      </c>
      <c r="E35" s="30">
        <v>6912.4907361703845</v>
      </c>
      <c r="F35" s="30">
        <f>E35*'Estimation Incertitude'!H13/100</f>
        <v>414.74944417022306</v>
      </c>
      <c r="G35" s="30">
        <v>86.438799661049686</v>
      </c>
      <c r="H35" s="30">
        <f>G35*'Estimation Incertitude'!I13/100</f>
        <v>6.9151039728839745</v>
      </c>
      <c r="I35" s="30">
        <v>75.365725558720413</v>
      </c>
      <c r="J35" s="30">
        <f>I35*'Estimation Incertitude'!L13/100</f>
        <v>5.2756007891104284</v>
      </c>
      <c r="K35" s="30">
        <v>67.941583682499356</v>
      </c>
      <c r="L35" s="30">
        <f>K35*'Estimation Incertitude'!J13/100</f>
        <v>4.0764950209499613</v>
      </c>
      <c r="M35" s="30">
        <v>1680.1257608675039</v>
      </c>
      <c r="N35" s="30">
        <f>M35*'Estimation Incertitude'!K13/100</f>
        <v>168.01257608675039</v>
      </c>
    </row>
    <row r="36" spans="1:14" x14ac:dyDescent="0.25">
      <c r="A36" s="127"/>
      <c r="B36" s="43" t="s">
        <v>43</v>
      </c>
      <c r="C36" s="4">
        <v>1246.698285910812</v>
      </c>
      <c r="D36" s="4">
        <f>C36*'Estimation Incertitude'!G14/100</f>
        <v>99.735862872864971</v>
      </c>
      <c r="E36" s="4">
        <v>7023.3333344861676</v>
      </c>
      <c r="F36" s="4">
        <f>E36*'Estimation Incertitude'!H14/100</f>
        <v>491.63333341403171</v>
      </c>
      <c r="G36" s="4">
        <v>83.672788305931334</v>
      </c>
      <c r="H36" s="4">
        <f>G36*'Estimation Incertitude'!I14/100</f>
        <v>6.6938230644745067</v>
      </c>
      <c r="I36" s="4">
        <v>76.567026208219062</v>
      </c>
      <c r="J36" s="4">
        <f>I36*'Estimation Incertitude'!L14/100</f>
        <v>6.1253620966575246</v>
      </c>
      <c r="K36" s="4">
        <v>68.018507058729469</v>
      </c>
      <c r="L36" s="4">
        <f>K36*'Estimation Incertitude'!J14/100</f>
        <v>3.4009253529364738</v>
      </c>
      <c r="M36" s="4">
        <v>1751.512120000911</v>
      </c>
      <c r="N36" s="4">
        <f>M36*'Estimation Incertitude'!K14/100</f>
        <v>157.63609080008197</v>
      </c>
    </row>
    <row r="37" spans="1:14" x14ac:dyDescent="0.25">
      <c r="A37" s="127"/>
      <c r="B37" s="43" t="s">
        <v>44</v>
      </c>
      <c r="C37" s="4">
        <v>1104.3566927615593</v>
      </c>
      <c r="D37" s="4">
        <f>C37*'Estimation Incertitude'!G15/100</f>
        <v>77.304968493309147</v>
      </c>
      <c r="E37" s="4">
        <v>6238.7209168389409</v>
      </c>
      <c r="F37" s="4">
        <f>E37*'Estimation Incertitude'!H15/100</f>
        <v>374.32325501033642</v>
      </c>
      <c r="G37" s="4">
        <v>81.74027283157524</v>
      </c>
      <c r="H37" s="4">
        <f>G37*'Estimation Incertitude'!I15/100</f>
        <v>5.7218190982102666</v>
      </c>
      <c r="I37" s="4">
        <v>72.140237818006838</v>
      </c>
      <c r="J37" s="4">
        <f>I37*'Estimation Incertitude'!L15/100</f>
        <v>5.7712190254405469</v>
      </c>
      <c r="K37" s="4">
        <v>62.783603616826468</v>
      </c>
      <c r="L37" s="4">
        <f>K37*'Estimation Incertitude'!J15/100</f>
        <v>3.1391801808413233</v>
      </c>
      <c r="M37" s="4">
        <v>1538.9515289686501</v>
      </c>
      <c r="N37" s="4">
        <f>M37*'Estimation Incertitude'!K15/100</f>
        <v>138.5056376071785</v>
      </c>
    </row>
    <row r="38" spans="1:14" x14ac:dyDescent="0.25">
      <c r="A38" s="127"/>
      <c r="B38" s="43" t="s">
        <v>25</v>
      </c>
      <c r="C38" s="4">
        <v>1116.3124856072429</v>
      </c>
      <c r="D38" s="4">
        <f>C38*'Estimation Incertitude'!G16/100</f>
        <v>89.30499884857943</v>
      </c>
      <c r="E38" s="4">
        <v>6440.9539730269853</v>
      </c>
      <c r="F38" s="4">
        <f>E38*'Estimation Incertitude'!H16/100</f>
        <v>450.866778111889</v>
      </c>
      <c r="G38" s="4">
        <v>80.06562743572654</v>
      </c>
      <c r="H38" s="4">
        <f>G38*'Estimation Incertitude'!I16/100</f>
        <v>4.8039376461435923</v>
      </c>
      <c r="I38" s="4">
        <v>70.762351834747662</v>
      </c>
      <c r="J38" s="4">
        <f>I38*'Estimation Incertitude'!L16/100</f>
        <v>4.953364628432336</v>
      </c>
      <c r="K38" s="4">
        <v>63.636655400515622</v>
      </c>
      <c r="L38" s="4">
        <f>K38*'Estimation Incertitude'!J16/100</f>
        <v>3.1818327700257809</v>
      </c>
      <c r="M38" s="4">
        <v>1576.6096957225793</v>
      </c>
      <c r="N38" s="4">
        <f>M38*'Estimation Incertitude'!K16/100</f>
        <v>141.89487261503214</v>
      </c>
    </row>
    <row r="39" spans="1:14" x14ac:dyDescent="0.25">
      <c r="A39" s="127"/>
      <c r="B39" s="43" t="s">
        <v>27</v>
      </c>
      <c r="C39" s="4">
        <v>1205.7099298029057</v>
      </c>
      <c r="D39" s="4">
        <f>C39*'Estimation Incertitude'!G17/100</f>
        <v>84.399695086203394</v>
      </c>
      <c r="E39" s="4">
        <v>6879.9591275473404</v>
      </c>
      <c r="F39" s="4">
        <f>E39*'Estimation Incertitude'!H17/100</f>
        <v>481.59713892831383</v>
      </c>
      <c r="G39" s="4">
        <v>82.489651738013038</v>
      </c>
      <c r="H39" s="4">
        <f>G39*'Estimation Incertitude'!I17/100</f>
        <v>8.2489651738013041</v>
      </c>
      <c r="I39" s="4">
        <v>74.863323156290491</v>
      </c>
      <c r="J39" s="4">
        <f>I39*'Estimation Incertitude'!L17/100</f>
        <v>5.9890658525032396</v>
      </c>
      <c r="K39" s="4">
        <v>67.598306497614743</v>
      </c>
      <c r="L39" s="4">
        <f>K39*'Estimation Incertitude'!J17/100</f>
        <v>3.3799153248807374</v>
      </c>
      <c r="M39" s="4">
        <v>1704.9078744526221</v>
      </c>
      <c r="N39" s="4">
        <f>M39*'Estimation Incertitude'!K17/100</f>
        <v>136.39262995620976</v>
      </c>
    </row>
    <row r="40" spans="1:14" ht="15.75" customHeight="1" thickBot="1" x14ac:dyDescent="0.3">
      <c r="A40" s="128"/>
      <c r="B40" s="44" t="s">
        <v>28</v>
      </c>
      <c r="C40" s="32">
        <v>1177.4037212213079</v>
      </c>
      <c r="D40" s="32">
        <f>C40*'Estimation Incertitude'!G18/100</f>
        <v>94.192297697704632</v>
      </c>
      <c r="E40" s="32">
        <v>6714.7146356462781</v>
      </c>
      <c r="F40" s="32">
        <f>E40*'Estimation Incertitude'!H18/100</f>
        <v>470.0300244952395</v>
      </c>
      <c r="G40" s="32">
        <v>85.406581024983126</v>
      </c>
      <c r="H40" s="32">
        <f>G40*'Estimation Incertitude'!I18/100</f>
        <v>6.8325264819986504</v>
      </c>
      <c r="I40" s="32">
        <v>73.93062674064538</v>
      </c>
      <c r="J40" s="32">
        <f>I40*'Estimation Incertitude'!L18/100</f>
        <v>5.1751438718451768</v>
      </c>
      <c r="K40" s="32">
        <v>66.46747265900153</v>
      </c>
      <c r="L40" s="32">
        <f>K40*'Estimation Incertitude'!J18/100</f>
        <v>3.9880483595400915</v>
      </c>
      <c r="M40" s="32">
        <v>1673.7507752374252</v>
      </c>
      <c r="N40" s="32">
        <f>M40*'Estimation Incertitude'!K18/100</f>
        <v>150.63756977136828</v>
      </c>
    </row>
    <row r="41" spans="1:14" x14ac:dyDescent="0.25">
      <c r="A41" s="130" t="s">
        <v>85</v>
      </c>
      <c r="B41" s="39" t="s">
        <v>29</v>
      </c>
      <c r="C41" s="30">
        <v>1079.9974629809349</v>
      </c>
      <c r="D41" s="30">
        <f>C41*'Estimation Incertitude'!$G$22/100</f>
        <v>226.79946722599635</v>
      </c>
      <c r="E41" s="30">
        <v>7150.7960679187327</v>
      </c>
      <c r="F41" s="30">
        <f>E41*'Estimation Incertitude'!$H$22/100</f>
        <v>572.06368543349856</v>
      </c>
      <c r="G41" s="30">
        <v>86.433842948320489</v>
      </c>
      <c r="H41" s="30">
        <f>G41*'Estimation Incertitude'!$I$22/100</f>
        <v>4.3216921474160248</v>
      </c>
      <c r="I41" s="30">
        <v>75.854708691336171</v>
      </c>
      <c r="J41" s="30">
        <f>I41*'Estimation Incertitude'!$L$22/100</f>
        <v>7.5854708691336166</v>
      </c>
      <c r="K41" s="30">
        <v>61.360202033783303</v>
      </c>
      <c r="L41" s="30">
        <f>K41*'Estimation Incertitude'!$J$22/100</f>
        <v>7.3632242440539963</v>
      </c>
      <c r="M41" s="30">
        <v>2120.989249302359</v>
      </c>
      <c r="N41" s="30">
        <f>M41*'Estimation Incertitude'!$K$22/100</f>
        <v>233.30881742325948</v>
      </c>
    </row>
    <row r="42" spans="1:14" x14ac:dyDescent="0.25">
      <c r="A42" s="131"/>
      <c r="B42" s="40" t="s">
        <v>30</v>
      </c>
      <c r="C42" s="4">
        <v>1044.4018468729826</v>
      </c>
      <c r="D42" s="4">
        <f>C42*'Estimation Incertitude'!$G$22/100</f>
        <v>219.32438784332632</v>
      </c>
      <c r="E42" s="4">
        <v>6984.3327933019482</v>
      </c>
      <c r="F42" s="4">
        <f>E42*'Estimation Incertitude'!$H$22/100</f>
        <v>558.74662346415585</v>
      </c>
      <c r="G42" s="4">
        <v>83.568983133229821</v>
      </c>
      <c r="H42" s="4">
        <f>G42*'Estimation Incertitude'!$I$22/100</f>
        <v>4.1784491566614914</v>
      </c>
      <c r="I42" s="4">
        <v>74.012833932142257</v>
      </c>
      <c r="J42" s="4">
        <f>I42*'Estimation Incertitude'!$L$22/100</f>
        <v>7.4012833932142259</v>
      </c>
      <c r="K42" s="4">
        <v>69.839580574373102</v>
      </c>
      <c r="L42" s="4">
        <f>K42*'Estimation Incertitude'!$J$22/100</f>
        <v>8.3807496689247731</v>
      </c>
      <c r="M42" s="4">
        <v>2060.0342922598029</v>
      </c>
      <c r="N42" s="4">
        <f>M42*'Estimation Incertitude'!$K$22/100</f>
        <v>226.60377214857832</v>
      </c>
    </row>
    <row r="43" spans="1:14" x14ac:dyDescent="0.25">
      <c r="A43" s="131"/>
      <c r="B43" s="40" t="s">
        <v>31</v>
      </c>
      <c r="C43" s="4">
        <v>1133.5074169458246</v>
      </c>
      <c r="D43" s="4">
        <f>C43*'Estimation Incertitude'!$G$22/100</f>
        <v>238.03655755862317</v>
      </c>
      <c r="E43" s="4">
        <v>7098.93744575045</v>
      </c>
      <c r="F43" s="4">
        <f>E43*'Estimation Incertitude'!$H$22/100</f>
        <v>567.91499566003597</v>
      </c>
      <c r="G43" s="4">
        <v>82.045223922663538</v>
      </c>
      <c r="H43" s="4">
        <f>G43*'Estimation Incertitude'!$I$22/100</f>
        <v>4.1022611961331767</v>
      </c>
      <c r="I43" s="4">
        <v>73.053431051958768</v>
      </c>
      <c r="J43" s="4">
        <f>I43*'Estimation Incertitude'!$L$22/100</f>
        <v>7.3053431051958775</v>
      </c>
      <c r="K43" s="4">
        <v>56.95920117958628</v>
      </c>
      <c r="L43" s="4">
        <f>K43*'Estimation Incertitude'!$J$22/100</f>
        <v>6.835104141550354</v>
      </c>
      <c r="M43" s="4">
        <v>2171.3083109706722</v>
      </c>
      <c r="N43" s="4">
        <f>M43*'Estimation Incertitude'!$K$22/100</f>
        <v>238.84391420677395</v>
      </c>
    </row>
    <row r="44" spans="1:14" x14ac:dyDescent="0.25">
      <c r="A44" s="131"/>
      <c r="B44" s="40" t="s">
        <v>32</v>
      </c>
      <c r="C44" s="4">
        <v>1129.0107001180265</v>
      </c>
      <c r="D44" s="4">
        <f>C44*'Estimation Incertitude'!$G$22/100</f>
        <v>237.09224702478556</v>
      </c>
      <c r="E44" s="4">
        <v>7230.6736403800078</v>
      </c>
      <c r="F44" s="4">
        <f>E44*'Estimation Incertitude'!$H$22/100</f>
        <v>578.45389123040059</v>
      </c>
      <c r="G44" s="4">
        <v>86.748355792148487</v>
      </c>
      <c r="H44" s="4">
        <f>G44*'Estimation Incertitude'!$I$22/100</f>
        <v>4.3374177896074242</v>
      </c>
      <c r="I44" s="4">
        <v>74.455327379393609</v>
      </c>
      <c r="J44" s="4">
        <f>I44*'Estimation Incertitude'!$L$22/100</f>
        <v>7.4455327379393612</v>
      </c>
      <c r="K44" s="4">
        <v>67.135676106744341</v>
      </c>
      <c r="L44" s="4">
        <f>K44*'Estimation Incertitude'!$J$22/100</f>
        <v>8.0562811328093211</v>
      </c>
      <c r="M44" s="4">
        <v>2217.1506774372983</v>
      </c>
      <c r="N44" s="4">
        <f>M44*'Estimation Incertitude'!$K$22/100</f>
        <v>243.88657451810283</v>
      </c>
    </row>
    <row r="45" spans="1:14" x14ac:dyDescent="0.25">
      <c r="A45" s="131"/>
      <c r="B45" s="40" t="s">
        <v>33</v>
      </c>
      <c r="C45" s="4">
        <v>1144.9346403699328</v>
      </c>
      <c r="D45" s="4">
        <f>C45*'Estimation Incertitude'!$G$22/100</f>
        <v>240.43627447768588</v>
      </c>
      <c r="E45" s="4">
        <v>7244.3401555552146</v>
      </c>
      <c r="F45" s="4">
        <f>E45*'Estimation Incertitude'!$H$22/100</f>
        <v>579.54721244441714</v>
      </c>
      <c r="G45" s="4">
        <v>86.236987612340243</v>
      </c>
      <c r="H45" s="4">
        <f>G45*'Estimation Incertitude'!$I$22/100</f>
        <v>4.3118493806170122</v>
      </c>
      <c r="I45" s="4">
        <v>74.913957717473792</v>
      </c>
      <c r="J45" s="4">
        <f>I45*'Estimation Incertitude'!$L$22/100</f>
        <v>7.4913957717473796</v>
      </c>
      <c r="K45" s="4">
        <v>69.506448266260719</v>
      </c>
      <c r="L45" s="4">
        <f>K45*'Estimation Incertitude'!$J$22/100</f>
        <v>8.3407737919512854</v>
      </c>
      <c r="M45" s="4">
        <v>2217.0816640617745</v>
      </c>
      <c r="N45" s="4">
        <f>M45*'Estimation Incertitude'!$K$22/100</f>
        <v>243.87898304679518</v>
      </c>
    </row>
    <row r="46" spans="1:14" x14ac:dyDescent="0.25">
      <c r="A46" s="131"/>
      <c r="B46" s="40" t="s">
        <v>34</v>
      </c>
      <c r="C46" s="4">
        <v>1194.576582051013</v>
      </c>
      <c r="D46" s="4">
        <f>C46*'Estimation Incertitude'!$G$22/100</f>
        <v>250.86108223071275</v>
      </c>
      <c r="E46" s="4">
        <v>7423.9828533705877</v>
      </c>
      <c r="F46" s="4">
        <f>E46*'Estimation Incertitude'!$H$22/100</f>
        <v>593.918628269647</v>
      </c>
      <c r="G46" s="4">
        <v>87.693387052937638</v>
      </c>
      <c r="H46" s="4">
        <f>G46*'Estimation Incertitude'!$I$22/100</f>
        <v>4.3846693526468821</v>
      </c>
      <c r="I46" s="4">
        <v>77.026959915942015</v>
      </c>
      <c r="J46" s="4">
        <f>I46*'Estimation Incertitude'!$L$22/100</f>
        <v>7.7026959915942017</v>
      </c>
      <c r="K46" s="4">
        <v>69.552520526516432</v>
      </c>
      <c r="L46" s="4">
        <f>K46*'Estimation Incertitude'!$J$22/100</f>
        <v>8.3463024631819707</v>
      </c>
      <c r="M46" s="4">
        <v>2244.3991456570952</v>
      </c>
      <c r="N46" s="4">
        <f>M46*'Estimation Incertitude'!$K$22/100</f>
        <v>246.88390602228046</v>
      </c>
    </row>
    <row r="47" spans="1:14" ht="15.75" customHeight="1" thickBot="1" x14ac:dyDescent="0.3">
      <c r="A47" s="132"/>
      <c r="B47" s="41" t="s">
        <v>35</v>
      </c>
      <c r="C47" s="32">
        <v>1223.6857668306673</v>
      </c>
      <c r="D47" s="32">
        <f>C47*'Estimation Incertitude'!$G$22/100</f>
        <v>256.97401103444014</v>
      </c>
      <c r="E47" s="32">
        <v>7652.6896904530386</v>
      </c>
      <c r="F47" s="32">
        <f>E47*'Estimation Incertitude'!$H$22/100</f>
        <v>612.21517523624311</v>
      </c>
      <c r="G47" s="32">
        <v>89.298814860195151</v>
      </c>
      <c r="H47" s="32">
        <f>G47*'Estimation Incertitude'!$I$22/100</f>
        <v>4.4649407430097572</v>
      </c>
      <c r="I47" s="32">
        <v>77.852871865952267</v>
      </c>
      <c r="J47" s="32">
        <f>I47*'Estimation Incertitude'!$L$22/100</f>
        <v>7.7852871865952258</v>
      </c>
      <c r="K47" s="32">
        <v>71.600699303243701</v>
      </c>
      <c r="L47" s="32">
        <f>K47*'Estimation Incertitude'!$J$22/100</f>
        <v>8.5920839163892442</v>
      </c>
      <c r="M47" s="32">
        <v>2322.1841850428168</v>
      </c>
      <c r="N47" s="32">
        <f>M47*'Estimation Incertitude'!$K$22/100</f>
        <v>255.44026035470986</v>
      </c>
    </row>
    <row r="48" spans="1:14" x14ac:dyDescent="0.25">
      <c r="A48" s="130" t="s">
        <v>86</v>
      </c>
      <c r="B48" s="39" t="s">
        <v>37</v>
      </c>
      <c r="C48" s="30">
        <v>1206.2252198206334</v>
      </c>
      <c r="D48" s="30">
        <f>C48*'Estimation Incertitude'!$G$22/100</f>
        <v>253.30729616233302</v>
      </c>
      <c r="E48" s="30">
        <v>7088.9423728860475</v>
      </c>
      <c r="F48" s="30">
        <f>E48*'Estimation Incertitude'!$H$22/100</f>
        <v>567.11538983088383</v>
      </c>
      <c r="G48" s="30">
        <v>94.433361452853021</v>
      </c>
      <c r="H48" s="30">
        <f>G48*'Estimation Incertitude'!$I$22/100</f>
        <v>4.7216680726426512</v>
      </c>
      <c r="I48" s="30">
        <v>82.74311728141457</v>
      </c>
      <c r="J48" s="30">
        <f>I48*'Estimation Incertitude'!$L$22/100</f>
        <v>8.2743117281414573</v>
      </c>
      <c r="K48" s="30">
        <v>69.167663039636167</v>
      </c>
      <c r="L48" s="30">
        <f>K48*'Estimation Incertitude'!$J$22/100</f>
        <v>8.3001195647563399</v>
      </c>
      <c r="M48" s="30">
        <v>2139.5631621773728</v>
      </c>
      <c r="N48" s="30">
        <f>M48*'Estimation Incertitude'!$K$22/100</f>
        <v>235.35194783951101</v>
      </c>
    </row>
    <row r="49" spans="1:14" x14ac:dyDescent="0.25">
      <c r="A49" s="131"/>
      <c r="B49" s="40" t="s">
        <v>26</v>
      </c>
      <c r="C49" s="4">
        <v>1201.4416833848213</v>
      </c>
      <c r="D49" s="4">
        <f>C49*'Estimation Incertitude'!$G$22/100</f>
        <v>252.30275351081247</v>
      </c>
      <c r="E49" s="4">
        <v>6926.4489810829764</v>
      </c>
      <c r="F49" s="4">
        <f>E49*'Estimation Incertitude'!$H$22/100</f>
        <v>554.11591848663807</v>
      </c>
      <c r="G49" s="4">
        <v>96.908439722332488</v>
      </c>
      <c r="H49" s="4">
        <f>G49*'Estimation Incertitude'!$I$22/100</f>
        <v>4.8454219861166248</v>
      </c>
      <c r="I49" s="4">
        <v>85.479381164764362</v>
      </c>
      <c r="J49" s="4">
        <f>I49*'Estimation Incertitude'!$L$22/100</f>
        <v>8.5479381164764376</v>
      </c>
      <c r="K49" s="4">
        <v>69.887871800612885</v>
      </c>
      <c r="L49" s="4">
        <f>K49*'Estimation Incertitude'!$J$22/100</f>
        <v>8.3865446160735466</v>
      </c>
      <c r="M49" s="4">
        <v>2136.0340223659568</v>
      </c>
      <c r="N49" s="4">
        <f>M49*'Estimation Incertitude'!$K$22/100</f>
        <v>234.96374246025525</v>
      </c>
    </row>
    <row r="50" spans="1:14" x14ac:dyDescent="0.25">
      <c r="A50" s="131"/>
      <c r="B50" s="40" t="s">
        <v>38</v>
      </c>
      <c r="C50" s="4">
        <v>1195.4974189235777</v>
      </c>
      <c r="D50" s="4">
        <f>C50*'Estimation Incertitude'!$G$22/100</f>
        <v>251.05445797395132</v>
      </c>
      <c r="E50" s="4">
        <v>8730.4925660927274</v>
      </c>
      <c r="F50" s="4">
        <f>E50*'Estimation Incertitude'!$H$22/100</f>
        <v>698.43940528741814</v>
      </c>
      <c r="G50" s="4">
        <v>96.910699286417781</v>
      </c>
      <c r="H50" s="4">
        <f>G50*'Estimation Incertitude'!$I$22/100</f>
        <v>4.8455349643208887</v>
      </c>
      <c r="I50" s="4">
        <v>86.778064920706882</v>
      </c>
      <c r="J50" s="4">
        <f>I50*'Estimation Incertitude'!$L$22/100</f>
        <v>8.6778064920706885</v>
      </c>
      <c r="K50" s="4">
        <v>76.540155359364888</v>
      </c>
      <c r="L50" s="4">
        <f>K50*'Estimation Incertitude'!$J$22/100</f>
        <v>9.184818643123787</v>
      </c>
      <c r="M50" s="4">
        <v>2141.8228511451593</v>
      </c>
      <c r="N50" s="4">
        <f>M50*'Estimation Incertitude'!$K$22/100</f>
        <v>235.60051362596755</v>
      </c>
    </row>
    <row r="51" spans="1:14" x14ac:dyDescent="0.25">
      <c r="A51" s="131"/>
      <c r="B51" s="40" t="s">
        <v>39</v>
      </c>
      <c r="C51" s="4">
        <v>1202.9126229850863</v>
      </c>
      <c r="D51" s="4">
        <f>C51*'Estimation Incertitude'!$G$22/100</f>
        <v>252.61165082686813</v>
      </c>
      <c r="E51" s="4">
        <v>6788.9304631486793</v>
      </c>
      <c r="F51" s="4">
        <f>E51*'Estimation Incertitude'!$H$22/100</f>
        <v>543.11443705189436</v>
      </c>
      <c r="G51" s="4">
        <v>98.111687978285957</v>
      </c>
      <c r="H51" s="4">
        <f>G51*'Estimation Incertitude'!$I$22/100</f>
        <v>4.9055843989142973</v>
      </c>
      <c r="I51" s="4">
        <v>87.013837083229518</v>
      </c>
      <c r="J51" s="4">
        <f>I51*'Estimation Incertitude'!$L$22/100</f>
        <v>8.7013837083229522</v>
      </c>
      <c r="K51" s="4">
        <v>77.043581070675828</v>
      </c>
      <c r="L51" s="4">
        <f>K51*'Estimation Incertitude'!$J$22/100</f>
        <v>9.2452297284810996</v>
      </c>
      <c r="M51" s="4">
        <v>2169.4101015709757</v>
      </c>
      <c r="N51" s="4">
        <f>M51*'Estimation Incertitude'!$K$22/100</f>
        <v>238.63511117280734</v>
      </c>
    </row>
    <row r="52" spans="1:14" x14ac:dyDescent="0.25">
      <c r="A52" s="131"/>
      <c r="B52" s="40" t="s">
        <v>40</v>
      </c>
      <c r="C52" s="4">
        <v>1227.3617476442626</v>
      </c>
      <c r="D52" s="4">
        <f>C52*'Estimation Incertitude'!$G$22/100</f>
        <v>257.74596700529514</v>
      </c>
      <c r="E52" s="4">
        <v>7063.261321418132</v>
      </c>
      <c r="F52" s="4">
        <f>E52*'Estimation Incertitude'!$H$22/100</f>
        <v>565.06090571345055</v>
      </c>
      <c r="G52" s="4">
        <v>98.168858510891013</v>
      </c>
      <c r="H52" s="4">
        <f>G52*'Estimation Incertitude'!$I$22/100</f>
        <v>4.9084429255445512</v>
      </c>
      <c r="I52" s="4">
        <v>83.107548949908747</v>
      </c>
      <c r="J52" s="4">
        <f>I52*'Estimation Incertitude'!$L$22/100</f>
        <v>8.3107548949908736</v>
      </c>
      <c r="K52" s="4">
        <v>80.732632773940011</v>
      </c>
      <c r="L52" s="4">
        <f>K52*'Estimation Incertitude'!$J$22/100</f>
        <v>9.6879159328728015</v>
      </c>
      <c r="M52" s="4">
        <v>2210.0814095900196</v>
      </c>
      <c r="N52" s="4">
        <f>M52*'Estimation Incertitude'!$K$22/100</f>
        <v>243.10895505490214</v>
      </c>
    </row>
    <row r="53" spans="1:14" ht="15.75" thickBot="1" x14ac:dyDescent="0.3">
      <c r="A53" s="132"/>
      <c r="B53" s="41" t="s">
        <v>41</v>
      </c>
      <c r="C53" s="32">
        <v>1205.9951577344184</v>
      </c>
      <c r="D53" s="32">
        <f>C53*'Estimation Incertitude'!$G$22/100</f>
        <v>253.25898312422785</v>
      </c>
      <c r="E53" s="32">
        <v>6847.8527768107415</v>
      </c>
      <c r="F53" s="32">
        <f>E53*'Estimation Incertitude'!$H$22/100</f>
        <v>547.8282221448593</v>
      </c>
      <c r="G53" s="32">
        <v>99.307365418898726</v>
      </c>
      <c r="H53" s="32">
        <f>G53*'Estimation Incertitude'!$I$22/100</f>
        <v>4.9653682709449365</v>
      </c>
      <c r="I53" s="32">
        <v>87.112256749560288</v>
      </c>
      <c r="J53" s="32">
        <f>I53*'Estimation Incertitude'!$L$22/100</f>
        <v>8.7112256749560295</v>
      </c>
      <c r="K53" s="32">
        <v>79.177052452420284</v>
      </c>
      <c r="L53" s="32">
        <f>K53*'Estimation Incertitude'!$J$22/100</f>
        <v>9.5012462942904339</v>
      </c>
      <c r="M53" s="32">
        <v>2212.1090356434729</v>
      </c>
      <c r="N53" s="32">
        <f>M53*'Estimation Incertitude'!$K$22/100</f>
        <v>243.331993920782</v>
      </c>
    </row>
  </sheetData>
  <mergeCells count="8">
    <mergeCell ref="A29:A34"/>
    <mergeCell ref="A35:A40"/>
    <mergeCell ref="A41:A47"/>
    <mergeCell ref="A48:A53"/>
    <mergeCell ref="A3:A8"/>
    <mergeCell ref="A9:A14"/>
    <mergeCell ref="A15:A21"/>
    <mergeCell ref="A22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masse deposees</vt:lpstr>
      <vt:lpstr>RESULTATS</vt:lpstr>
      <vt:lpstr>Estimation Incertitude</vt:lpstr>
      <vt:lpstr>GRAPHIQUE</vt:lpstr>
      <vt:lpstr>GRAPH_sur Filtre_ds Matériau</vt:lpstr>
      <vt:lpstr>Feuil1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DRC865J</dc:creator>
  <cp:lastModifiedBy>BESCOND Alexandre</cp:lastModifiedBy>
  <cp:lastPrinted>2020-08-13T10:12:01Z</cp:lastPrinted>
  <dcterms:created xsi:type="dcterms:W3CDTF">2019-12-04T08:42:56Z</dcterms:created>
  <dcterms:modified xsi:type="dcterms:W3CDTF">2021-01-04T15:49:15Z</dcterms:modified>
</cp:coreProperties>
</file>