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ml.chartshapes+xml"/>
  <Override PartName="/xl/charts/chart13.xml" ContentType="application/vnd.openxmlformats-officedocument.drawingml.chart+xml"/>
  <Override PartName="/xl/drawings/drawing4.xml" ContentType="application/vnd.openxmlformats-officedocument.drawingml.chartshapes+xml"/>
  <Override PartName="/xl/charts/chart14.xml" ContentType="application/vnd.openxmlformats-officedocument.drawingml.chart+xml"/>
  <Override PartName="/xl/drawings/drawing5.xml" ContentType="application/vnd.openxmlformats-officedocument.drawingml.chartshapes+xml"/>
  <Override PartName="/xl/charts/chart15.xml" ContentType="application/vnd.openxmlformats-officedocument.drawingml.chart+xml"/>
  <Override PartName="/xl/drawings/drawing6.xml" ContentType="application/vnd.openxmlformats-officedocument.drawingml.chartshapes+xml"/>
  <Override PartName="/xl/charts/chart16.xml" ContentType="application/vnd.openxmlformats-officedocument.drawingml.chart+xml"/>
  <Override PartName="/xl/drawings/drawing7.xml" ContentType="application/vnd.openxmlformats-officedocument.drawingml.chartshapes+xml"/>
  <Override PartName="/xl/charts/chart17.xml" ContentType="application/vnd.openxmlformats-officedocument.drawingml.chart+xml"/>
  <Override PartName="/xl/drawings/drawing8.xml" ContentType="application/vnd.openxmlformats-officedocument.drawingml.chartshapes+xml"/>
  <Override PartName="/xl/charts/chart18.xml" ContentType="application/vnd.openxmlformats-officedocument.drawingml.chart+xml"/>
  <Override PartName="/xl/drawings/drawing9.xml" ContentType="application/vnd.openxmlformats-officedocument.drawingml.chartshapes+xml"/>
  <Override PartName="/xl/charts/chart19.xml" ContentType="application/vnd.openxmlformats-officedocument.drawingml.chart+xml"/>
  <Override PartName="/xl/drawings/drawing10.xml" ContentType="application/vnd.openxmlformats-officedocument.drawingml.chartshapes+xml"/>
  <Override PartName="/xl/charts/chart20.xml" ContentType="application/vnd.openxmlformats-officedocument.drawingml.chart+xml"/>
  <Override PartName="/xl/drawings/drawing11.xml" ContentType="application/vnd.openxmlformats-officedocument.drawingml.chartshapes+xml"/>
  <Override PartName="/xl/charts/chart21.xml" ContentType="application/vnd.openxmlformats-officedocument.drawingml.chart+xml"/>
  <Override PartName="/xl/drawings/drawing12.xml" ContentType="application/vnd.openxmlformats-officedocument.drawingml.chartshapes+xml"/>
  <Override PartName="/xl/charts/chart2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371\Nano\JRP-PRT-SRT\01_Call Environnement 2016\JRP_AEROMET\Article\Atmosphere\Soumission\"/>
    </mc:Choice>
  </mc:AlternateContent>
  <bookViews>
    <workbookView xWindow="0" yWindow="0" windowWidth="21570" windowHeight="8055" activeTab="2"/>
  </bookViews>
  <sheets>
    <sheet name="PM10" sheetId="1" r:id="rId1"/>
    <sheet name="PM25" sheetId="2" r:id="rId2"/>
    <sheet name="comparaison PM10-PM25" sheetId="4" r:id="rId3"/>
    <sheet name="NTUA" sheetId="5" r:id="rId4"/>
    <sheet name="Feuil1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6" l="1"/>
  <c r="I37" i="6"/>
  <c r="I36" i="6"/>
  <c r="I35" i="6"/>
  <c r="I34" i="6"/>
  <c r="I33" i="6"/>
  <c r="I32" i="6"/>
  <c r="I31" i="6"/>
  <c r="I30" i="6"/>
  <c r="I29" i="6"/>
  <c r="I28" i="6"/>
  <c r="E30" i="6"/>
  <c r="E38" i="6"/>
  <c r="E37" i="6"/>
  <c r="E36" i="6"/>
  <c r="E35" i="6"/>
  <c r="E34" i="6"/>
  <c r="E33" i="6"/>
  <c r="E32" i="6"/>
  <c r="E31" i="6"/>
  <c r="E29" i="6"/>
  <c r="E28" i="6"/>
  <c r="D36" i="6" l="1"/>
  <c r="C36" i="6"/>
  <c r="B36" i="6"/>
  <c r="H38" i="6"/>
  <c r="G38" i="6"/>
  <c r="F38" i="6"/>
  <c r="D38" i="6"/>
  <c r="C38" i="6"/>
  <c r="B38" i="6"/>
  <c r="S5" i="4"/>
  <c r="S4" i="4"/>
  <c r="T5" i="4"/>
  <c r="X4" i="4"/>
  <c r="X5" i="4"/>
  <c r="W4" i="4"/>
  <c r="W5" i="4"/>
  <c r="D4" i="4"/>
  <c r="M23" i="6"/>
  <c r="M25" i="6" s="1"/>
  <c r="M24" i="6"/>
  <c r="Y64" i="2"/>
  <c r="AB29" i="6"/>
  <c r="Y29" i="6"/>
  <c r="X29" i="6"/>
  <c r="X30" i="6" s="1"/>
  <c r="U29" i="6"/>
  <c r="T29" i="6"/>
  <c r="T30" i="6" s="1"/>
  <c r="AB28" i="6"/>
  <c r="AA29" i="6"/>
  <c r="Z28" i="6"/>
  <c r="Y28" i="6"/>
  <c r="X28" i="6"/>
  <c r="W29" i="6"/>
  <c r="V28" i="6"/>
  <c r="U28" i="6"/>
  <c r="T28" i="6"/>
  <c r="S29" i="6"/>
  <c r="R28" i="6"/>
  <c r="AB30" i="6" l="1"/>
  <c r="U30" i="6"/>
  <c r="Y30" i="6"/>
  <c r="W28" i="6"/>
  <c r="W30" i="6" s="1"/>
  <c r="R29" i="6"/>
  <c r="R30" i="6" s="1"/>
  <c r="V29" i="6"/>
  <c r="V30" i="6" s="1"/>
  <c r="Z29" i="6"/>
  <c r="Z30" i="6" s="1"/>
  <c r="S28" i="6"/>
  <c r="S30" i="6" s="1"/>
  <c r="AA28" i="6"/>
  <c r="AA30" i="6" s="1"/>
  <c r="H34" i="6"/>
  <c r="G34" i="6"/>
  <c r="F34" i="6"/>
  <c r="I25" i="6"/>
  <c r="I24" i="6"/>
  <c r="I23" i="6"/>
  <c r="Q64" i="2" l="1"/>
  <c r="H23" i="6"/>
  <c r="F23" i="6"/>
  <c r="I64" i="2"/>
  <c r="K64" i="2"/>
  <c r="G23" i="6"/>
  <c r="F24" i="6"/>
  <c r="G64" i="2"/>
  <c r="E64" i="2"/>
  <c r="E23" i="6"/>
  <c r="D24" i="6"/>
  <c r="D23" i="6"/>
  <c r="C24" i="6"/>
  <c r="C64" i="2"/>
  <c r="C23" i="6"/>
  <c r="C66" i="2"/>
  <c r="G24" i="6"/>
  <c r="H24" i="6"/>
  <c r="C51" i="2"/>
  <c r="C25" i="6" l="1"/>
  <c r="F25" i="6"/>
  <c r="E24" i="6"/>
  <c r="E25" i="6" s="1"/>
  <c r="G25" i="6"/>
  <c r="H25" i="6"/>
  <c r="D25" i="6"/>
  <c r="C65" i="2" l="1"/>
  <c r="Q54" i="2"/>
  <c r="X11" i="4" l="1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X10" i="4"/>
  <c r="V10" i="4"/>
  <c r="T10" i="4"/>
  <c r="R10" i="4"/>
  <c r="P10" i="4"/>
  <c r="N10" i="4"/>
  <c r="L10" i="4"/>
  <c r="J10" i="4"/>
  <c r="H10" i="4"/>
  <c r="F10" i="4"/>
  <c r="D10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X8" i="4"/>
  <c r="V8" i="4"/>
  <c r="T8" i="4"/>
  <c r="R8" i="4"/>
  <c r="P8" i="4"/>
  <c r="N8" i="4"/>
  <c r="L8" i="4"/>
  <c r="J8" i="4"/>
  <c r="H8" i="4"/>
  <c r="F8" i="4"/>
  <c r="D8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X6" i="4"/>
  <c r="V6" i="4"/>
  <c r="T6" i="4"/>
  <c r="R6" i="4"/>
  <c r="P6" i="4"/>
  <c r="N6" i="4"/>
  <c r="L6" i="4"/>
  <c r="J6" i="4"/>
  <c r="H6" i="4"/>
  <c r="F6" i="4"/>
  <c r="D6" i="4"/>
  <c r="V5" i="4"/>
  <c r="U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T4" i="4"/>
  <c r="R4" i="4"/>
  <c r="Q4" i="4"/>
  <c r="P4" i="4"/>
  <c r="N4" i="4"/>
  <c r="M4" i="4"/>
  <c r="L4" i="4"/>
  <c r="K4" i="4"/>
  <c r="J4" i="4"/>
  <c r="I4" i="4"/>
  <c r="H4" i="4"/>
  <c r="G4" i="4"/>
  <c r="F4" i="4"/>
  <c r="E4" i="4"/>
  <c r="C4" i="4"/>
  <c r="Y63" i="2"/>
  <c r="W63" i="2"/>
  <c r="U63" i="2"/>
  <c r="S63" i="2"/>
  <c r="Q63" i="2"/>
  <c r="M63" i="2"/>
  <c r="K63" i="2"/>
  <c r="I63" i="2"/>
  <c r="G63" i="2"/>
  <c r="E63" i="2"/>
  <c r="C63" i="2"/>
  <c r="Y62" i="2"/>
  <c r="W62" i="2"/>
  <c r="U62" i="2"/>
  <c r="S62" i="2"/>
  <c r="Q62" i="2"/>
  <c r="M62" i="2"/>
  <c r="K62" i="2"/>
  <c r="I62" i="2"/>
  <c r="G62" i="2"/>
  <c r="E62" i="2"/>
  <c r="C62" i="2"/>
  <c r="Y61" i="2"/>
  <c r="W61" i="2"/>
  <c r="U61" i="2"/>
  <c r="S61" i="2"/>
  <c r="Q61" i="2"/>
  <c r="M61" i="2"/>
  <c r="K61" i="2"/>
  <c r="I61" i="2"/>
  <c r="G61" i="2"/>
  <c r="E61" i="2"/>
  <c r="C61" i="2"/>
  <c r="Y60" i="2"/>
  <c r="W60" i="2"/>
  <c r="U60" i="2"/>
  <c r="S60" i="2"/>
  <c r="Q60" i="2"/>
  <c r="M60" i="2"/>
  <c r="K60" i="2"/>
  <c r="I60" i="2"/>
  <c r="G60" i="2"/>
  <c r="E60" i="2"/>
  <c r="E10" i="4" s="1"/>
  <c r="C60" i="2"/>
  <c r="Y59" i="2"/>
  <c r="W10" i="4" s="1"/>
  <c r="W59" i="2"/>
  <c r="U59" i="2"/>
  <c r="S59" i="2"/>
  <c r="Q59" i="2"/>
  <c r="O10" i="4" s="1"/>
  <c r="M59" i="2"/>
  <c r="K59" i="2"/>
  <c r="I59" i="2"/>
  <c r="G59" i="2"/>
  <c r="G10" i="4" s="1"/>
  <c r="E59" i="2"/>
  <c r="C59" i="2"/>
  <c r="Y58" i="2"/>
  <c r="W58" i="2"/>
  <c r="U58" i="2"/>
  <c r="S58" i="2"/>
  <c r="Q58" i="2"/>
  <c r="M58" i="2"/>
  <c r="K58" i="2"/>
  <c r="I58" i="2"/>
  <c r="G58" i="2"/>
  <c r="E58" i="2"/>
  <c r="C58" i="2"/>
  <c r="Y57" i="2"/>
  <c r="W57" i="2"/>
  <c r="U57" i="2"/>
  <c r="S57" i="2"/>
  <c r="Q57" i="2"/>
  <c r="M57" i="2"/>
  <c r="K57" i="2"/>
  <c r="I57" i="2"/>
  <c r="G57" i="2"/>
  <c r="E57" i="2"/>
  <c r="C57" i="2"/>
  <c r="Y56" i="2"/>
  <c r="W56" i="2"/>
  <c r="U56" i="2"/>
  <c r="S56" i="2"/>
  <c r="Q56" i="2"/>
  <c r="M56" i="2"/>
  <c r="K56" i="2"/>
  <c r="I56" i="2"/>
  <c r="G56" i="2"/>
  <c r="E56" i="2"/>
  <c r="C56" i="2"/>
  <c r="Y55" i="2"/>
  <c r="W55" i="2"/>
  <c r="U55" i="2"/>
  <c r="S55" i="2"/>
  <c r="Q55" i="2"/>
  <c r="M55" i="2"/>
  <c r="K55" i="2"/>
  <c r="I55" i="2"/>
  <c r="G55" i="2"/>
  <c r="E55" i="2"/>
  <c r="C55" i="2"/>
  <c r="Y54" i="2"/>
  <c r="W54" i="2"/>
  <c r="U8" i="4" s="1"/>
  <c r="U54" i="2"/>
  <c r="S54" i="2"/>
  <c r="M54" i="2"/>
  <c r="M8" i="4" s="1"/>
  <c r="K54" i="2"/>
  <c r="I54" i="2"/>
  <c r="G54" i="2"/>
  <c r="E54" i="2"/>
  <c r="E8" i="4" s="1"/>
  <c r="C54" i="2"/>
  <c r="Y53" i="2"/>
  <c r="W53" i="2"/>
  <c r="U53" i="2"/>
  <c r="S53" i="2"/>
  <c r="Q53" i="2"/>
  <c r="M53" i="2"/>
  <c r="K53" i="2"/>
  <c r="I53" i="2"/>
  <c r="G53" i="2"/>
  <c r="E53" i="2"/>
  <c r="C53" i="2"/>
  <c r="Y52" i="2"/>
  <c r="W52" i="2"/>
  <c r="U52" i="2"/>
  <c r="S52" i="2"/>
  <c r="Q52" i="2"/>
  <c r="M52" i="2"/>
  <c r="K52" i="2"/>
  <c r="I52" i="2"/>
  <c r="G52" i="2"/>
  <c r="E52" i="2"/>
  <c r="C52" i="2"/>
  <c r="Y51" i="2"/>
  <c r="W51" i="2"/>
  <c r="U51" i="2"/>
  <c r="S51" i="2"/>
  <c r="Q51" i="2"/>
  <c r="M51" i="2"/>
  <c r="K51" i="2"/>
  <c r="I51" i="2"/>
  <c r="G51" i="2"/>
  <c r="E51" i="2"/>
  <c r="Y50" i="2"/>
  <c r="W50" i="2"/>
  <c r="U50" i="2"/>
  <c r="S50" i="2"/>
  <c r="Q50" i="2"/>
  <c r="M50" i="2"/>
  <c r="K50" i="2"/>
  <c r="I50" i="2"/>
  <c r="G50" i="2"/>
  <c r="E50" i="2"/>
  <c r="C50" i="2"/>
  <c r="Y49" i="2"/>
  <c r="W49" i="2"/>
  <c r="U49" i="2"/>
  <c r="U64" i="2" s="1"/>
  <c r="S49" i="2"/>
  <c r="Q49" i="2"/>
  <c r="M49" i="2"/>
  <c r="K49" i="2"/>
  <c r="I49" i="2"/>
  <c r="G49" i="2"/>
  <c r="E49" i="2"/>
  <c r="C49" i="2"/>
  <c r="T10" i="1"/>
  <c r="M65" i="2" l="1"/>
  <c r="W65" i="2"/>
  <c r="E65" i="2"/>
  <c r="E66" i="2" s="1"/>
  <c r="Q65" i="2"/>
  <c r="C6" i="4"/>
  <c r="K6" i="4"/>
  <c r="S6" i="4"/>
  <c r="M64" i="2"/>
  <c r="W64" i="2"/>
  <c r="I8" i="4"/>
  <c r="Q8" i="4"/>
  <c r="C8" i="4"/>
  <c r="K8" i="4"/>
  <c r="S8" i="4"/>
  <c r="G8" i="4"/>
  <c r="O8" i="4"/>
  <c r="W8" i="4"/>
  <c r="C10" i="4"/>
  <c r="K10" i="4"/>
  <c r="S10" i="4"/>
  <c r="M10" i="4"/>
  <c r="U10" i="4"/>
  <c r="I10" i="4"/>
  <c r="Q10" i="4"/>
  <c r="I6" i="4"/>
  <c r="S65" i="2"/>
  <c r="S66" i="2" s="1"/>
  <c r="Y65" i="2"/>
  <c r="Y66" i="2" s="1"/>
  <c r="G6" i="4"/>
  <c r="O6" i="4"/>
  <c r="Q66" i="2"/>
  <c r="I65" i="2"/>
  <c r="S64" i="2"/>
  <c r="K65" i="2"/>
  <c r="K66" i="2" s="1"/>
  <c r="U65" i="2"/>
  <c r="U66" i="2" s="1"/>
  <c r="E6" i="4"/>
  <c r="M6" i="4"/>
  <c r="Q6" i="4"/>
  <c r="U6" i="4"/>
  <c r="G65" i="2"/>
  <c r="W6" i="4"/>
  <c r="I66" i="2" l="1"/>
  <c r="W66" i="2"/>
  <c r="G66" i="2"/>
  <c r="M66" i="2"/>
</calcChain>
</file>

<file path=xl/sharedStrings.xml><?xml version="1.0" encoding="utf-8"?>
<sst xmlns="http://schemas.openxmlformats.org/spreadsheetml/2006/main" count="469" uniqueCount="132">
  <si>
    <t>BLANK OF FILTER</t>
  </si>
  <si>
    <t>ng of anayte on filter</t>
  </si>
  <si>
    <t>BlK1</t>
  </si>
  <si>
    <t>BlK2</t>
  </si>
  <si>
    <t>V</t>
  </si>
  <si>
    <t>Cr</t>
  </si>
  <si>
    <t>Mn</t>
  </si>
  <si>
    <t>Fe</t>
  </si>
  <si>
    <t>Ni</t>
  </si>
  <si>
    <t>Cu</t>
  </si>
  <si>
    <t>Zn</t>
  </si>
  <si>
    <t>Cd</t>
  </si>
  <si>
    <t>Pb</t>
  </si>
  <si>
    <t>As</t>
  </si>
  <si>
    <t>Co</t>
  </si>
  <si>
    <t>Se</t>
  </si>
  <si>
    <r>
      <rPr>
        <b/>
        <sz val="12"/>
        <color theme="1"/>
        <rFont val="Arial"/>
        <family val="2"/>
      </rPr>
      <t>NPL</t>
    </r>
    <r>
      <rPr>
        <sz val="11"/>
        <color theme="1"/>
        <rFont val="Arial"/>
        <family val="2"/>
      </rPr>
      <t xml:space="preserve"> digestion HNO3 +H2O2</t>
    </r>
  </si>
  <si>
    <r>
      <rPr>
        <b/>
        <sz val="12"/>
        <color theme="1"/>
        <rFont val="Arial"/>
        <family val="2"/>
      </rPr>
      <t>NTUA</t>
    </r>
    <r>
      <rPr>
        <sz val="11"/>
        <color theme="1"/>
        <rFont val="Arial"/>
        <family val="2"/>
      </rPr>
      <t xml:space="preserve"> digestion HNO3 +H2O2</t>
    </r>
  </si>
  <si>
    <t>BlK</t>
  </si>
  <si>
    <t>STD</t>
  </si>
  <si>
    <r>
      <rPr>
        <b/>
        <sz val="12"/>
        <color theme="1"/>
        <rFont val="Arial"/>
        <family val="2"/>
      </rPr>
      <t>LNE</t>
    </r>
    <r>
      <rPr>
        <sz val="11"/>
        <color theme="1"/>
        <rFont val="Arial"/>
        <family val="2"/>
      </rPr>
      <t xml:space="preserve"> digestion HNO3+HF+H2O2</t>
    </r>
  </si>
  <si>
    <r>
      <rPr>
        <b/>
        <sz val="12"/>
        <color theme="1"/>
        <rFont val="Arial"/>
        <family val="2"/>
      </rPr>
      <t>LNE</t>
    </r>
    <r>
      <rPr>
        <sz val="11"/>
        <color theme="1"/>
        <rFont val="Arial"/>
        <family val="2"/>
      </rPr>
      <t xml:space="preserve"> digestion HNO3+H2O2</t>
    </r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</si>
  <si>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</si>
  <si>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</si>
  <si>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</si>
  <si>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</si>
  <si>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</si>
  <si>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</si>
  <si>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</si>
  <si>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</si>
  <si>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</si>
  <si>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</si>
  <si>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</si>
  <si>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</si>
  <si>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</si>
  <si>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</si>
  <si>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</si>
  <si>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</si>
  <si>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</si>
  <si>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</si>
  <si>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</si>
  <si>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</si>
  <si>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</si>
  <si>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</si>
  <si>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</si>
  <si>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</si>
  <si>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</si>
  <si>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r>
      <t xml:space="preserve"> </t>
    </r>
    <r>
      <rPr>
        <b/>
        <sz val="14"/>
        <color indexed="8"/>
        <rFont val="Arial"/>
        <family val="2"/>
      </rPr>
      <t>NTUA</t>
    </r>
    <r>
      <rPr>
        <sz val="10"/>
        <color indexed="8"/>
        <rFont val="Arial"/>
        <family val="2"/>
      </rPr>
      <t xml:space="preserve"> digestion HNO3+H2O2</t>
    </r>
  </si>
  <si>
    <r>
      <t xml:space="preserve"> </t>
    </r>
    <r>
      <rPr>
        <b/>
        <sz val="14"/>
        <color indexed="8"/>
        <rFont val="Arial"/>
        <family val="2"/>
      </rPr>
      <t xml:space="preserve">NPL </t>
    </r>
    <r>
      <rPr>
        <sz val="10"/>
        <color indexed="8"/>
        <rFont val="Arial"/>
        <family val="2"/>
      </rPr>
      <t>digestion HNO3 +H2O2</t>
    </r>
  </si>
  <si>
    <r>
      <t xml:space="preserve"> </t>
    </r>
    <r>
      <rPr>
        <b/>
        <sz val="14"/>
        <color indexed="8"/>
        <rFont val="Arial"/>
        <family val="2"/>
      </rPr>
      <t>LNE</t>
    </r>
    <r>
      <rPr>
        <sz val="10"/>
        <color indexed="8"/>
        <rFont val="Arial"/>
        <family val="2"/>
      </rPr>
      <t xml:space="preserve"> digestion HNO3+HF+H2O2</t>
    </r>
  </si>
  <si>
    <r>
      <t xml:space="preserve"> </t>
    </r>
    <r>
      <rPr>
        <b/>
        <sz val="14"/>
        <color indexed="8"/>
        <rFont val="Arial"/>
        <family val="2"/>
      </rPr>
      <t xml:space="preserve">LNE </t>
    </r>
    <r>
      <rPr>
        <sz val="10"/>
        <color indexed="8"/>
        <rFont val="Arial"/>
        <family val="2"/>
      </rPr>
      <t>digestion HNO3+H2O2</t>
    </r>
  </si>
  <si>
    <t>m deposited mg</t>
  </si>
  <si>
    <t>ng of anayte on filter (blank filter substracted)</t>
  </si>
  <si>
    <t>µg /g (blank filter substracted)</t>
  </si>
  <si>
    <t>u (V)</t>
  </si>
  <si>
    <t>u(Cr)</t>
  </si>
  <si>
    <t>u(Mn)</t>
  </si>
  <si>
    <t>u(Fe)</t>
  </si>
  <si>
    <t>u(Ni)</t>
  </si>
  <si>
    <t>u(Cu)</t>
  </si>
  <si>
    <t>u(Zn)</t>
  </si>
  <si>
    <t>u(Co)</t>
  </si>
  <si>
    <t>u(As)</t>
  </si>
  <si>
    <t>u(Cd)</t>
  </si>
  <si>
    <t>u(Pb)</t>
  </si>
  <si>
    <r>
      <rPr>
        <b/>
        <sz val="14"/>
        <color indexed="8"/>
        <rFont val="Arial"/>
        <family val="2"/>
      </rPr>
      <t>NTUA</t>
    </r>
    <r>
      <rPr>
        <sz val="10"/>
        <color indexed="8"/>
        <rFont val="Arial"/>
        <family val="2"/>
      </rPr>
      <t xml:space="preserve"> digestion HNO3+H2O2</t>
    </r>
  </si>
  <si>
    <t>u(k=2)</t>
  </si>
  <si>
    <t>u NTUA = STD</t>
  </si>
  <si>
    <t>u  NPL and LNE  = expanded uncertaintie k=2</t>
  </si>
  <si>
    <t>B1</t>
  </si>
  <si>
    <t>B2</t>
  </si>
  <si>
    <t>B9</t>
  </si>
  <si>
    <t>B10</t>
  </si>
  <si>
    <t>B11</t>
  </si>
  <si>
    <t>B12</t>
  </si>
  <si>
    <t>F6</t>
  </si>
  <si>
    <t>F7</t>
  </si>
  <si>
    <t>B3</t>
  </si>
  <si>
    <t>B4</t>
  </si>
  <si>
    <t>B5</t>
  </si>
  <si>
    <t>B6</t>
  </si>
  <si>
    <r>
      <rPr>
        <b/>
        <sz val="12"/>
        <color theme="1"/>
        <rFont val="Arial"/>
        <family val="2"/>
      </rPr>
      <t>LNE</t>
    </r>
    <r>
      <rPr>
        <sz val="11"/>
        <color theme="1"/>
        <rFont val="Arial"/>
        <family val="2"/>
      </rPr>
      <t xml:space="preserve"> digestion HNO3+HF +H2O2</t>
    </r>
  </si>
  <si>
    <r>
      <rPr>
        <b/>
        <sz val="12"/>
        <color theme="1"/>
        <rFont val="Arial"/>
        <family val="2"/>
      </rPr>
      <t>LNE</t>
    </r>
    <r>
      <rPr>
        <sz val="11"/>
        <color theme="1"/>
        <rFont val="Arial"/>
        <family val="2"/>
      </rPr>
      <t xml:space="preserve"> digestion HNO3 +H2O2</t>
    </r>
  </si>
  <si>
    <t>u  NPL, LNE and NTUA  = expanded uncertaintie k=2</t>
  </si>
  <si>
    <t>NTUA</t>
  </si>
  <si>
    <t>NPL</t>
  </si>
  <si>
    <t>LNE_1</t>
  </si>
  <si>
    <t>LNE_2</t>
  </si>
  <si>
    <t>PM10</t>
  </si>
  <si>
    <t>n°FILTER</t>
  </si>
  <si>
    <t>BL5</t>
  </si>
  <si>
    <t>BL6+R22:Y23</t>
  </si>
  <si>
    <t>mean</t>
  </si>
  <si>
    <t>std</t>
  </si>
  <si>
    <t>% std</t>
  </si>
  <si>
    <t>Content expressed in µg/g of deposited material</t>
  </si>
  <si>
    <t>u(V)</t>
  </si>
  <si>
    <t>mean of the results expressed µg/g</t>
  </si>
  <si>
    <t>with average BL filter subtraction</t>
  </si>
  <si>
    <t>Final Filter Mass ( mg )</t>
  </si>
  <si>
    <t xml:space="preserve">51  V  </t>
  </si>
  <si>
    <t xml:space="preserve">52  Cr  </t>
  </si>
  <si>
    <t xml:space="preserve">55  Mn  </t>
  </si>
  <si>
    <t xml:space="preserve">56  Fe   </t>
  </si>
  <si>
    <t xml:space="preserve">59  Co </t>
  </si>
  <si>
    <t xml:space="preserve">60  Ni  </t>
  </si>
  <si>
    <t xml:space="preserve">63  Cu  </t>
  </si>
  <si>
    <t xml:space="preserve">66  Zn </t>
  </si>
  <si>
    <t xml:space="preserve">75  As </t>
  </si>
  <si>
    <t xml:space="preserve">208  Pb  </t>
  </si>
  <si>
    <t>Sample Name</t>
  </si>
  <si>
    <t>Conc. [μg/g]</t>
  </si>
  <si>
    <t>u (k=2)</t>
  </si>
  <si>
    <r>
      <rPr>
        <b/>
        <sz val="11"/>
        <color indexed="8"/>
        <rFont val="Arial"/>
        <family val="2"/>
      </rPr>
      <t>NTUA</t>
    </r>
    <r>
      <rPr>
        <sz val="11"/>
        <color indexed="8"/>
        <rFont val="Arial"/>
        <family val="2"/>
      </rPr>
      <t xml:space="preserve"> digestion HNO3+H2O2</t>
    </r>
  </si>
  <si>
    <r>
      <t xml:space="preserve"> </t>
    </r>
    <r>
      <rPr>
        <b/>
        <sz val="11"/>
        <color indexed="8"/>
        <rFont val="Arial"/>
        <family val="2"/>
      </rPr>
      <t xml:space="preserve">NPL </t>
    </r>
    <r>
      <rPr>
        <sz val="11"/>
        <color indexed="8"/>
        <rFont val="Arial"/>
        <family val="2"/>
      </rPr>
      <t>digestion HNO3 +H2O2</t>
    </r>
  </si>
  <si>
    <r>
      <t xml:space="preserve"> </t>
    </r>
    <r>
      <rPr>
        <b/>
        <sz val="11"/>
        <color indexed="8"/>
        <rFont val="Arial"/>
        <family val="2"/>
      </rPr>
      <t>LNE</t>
    </r>
    <r>
      <rPr>
        <sz val="11"/>
        <color indexed="8"/>
        <rFont val="Arial"/>
        <family val="2"/>
      </rPr>
      <t xml:space="preserve"> digestion HNO3+HF+H2O2</t>
    </r>
  </si>
  <si>
    <r>
      <t xml:space="preserve"> </t>
    </r>
    <r>
      <rPr>
        <b/>
        <sz val="11"/>
        <color indexed="8"/>
        <rFont val="Arial"/>
        <family val="2"/>
      </rPr>
      <t xml:space="preserve">LNE </t>
    </r>
    <r>
      <rPr>
        <sz val="11"/>
        <color indexed="8"/>
        <rFont val="Arial"/>
        <family val="2"/>
      </rPr>
      <t>digestion HNO3+H2O2</t>
    </r>
  </si>
  <si>
    <t xml:space="preserve">Average (µg.g-1) </t>
  </si>
  <si>
    <t>standard deviation (µg.g-1)</t>
  </si>
  <si>
    <t>RSD (%)</t>
  </si>
  <si>
    <t xml:space="preserve"> PM2.5 Average (µg.g-1) </t>
  </si>
  <si>
    <t xml:space="preserve"> PM10 Average (µg.g-1) </t>
  </si>
  <si>
    <t xml:space="preserve">Content expressed in µg/g of deposited materials </t>
  </si>
  <si>
    <r>
      <rPr>
        <b/>
        <sz val="14"/>
        <color indexed="8"/>
        <rFont val="Arial"/>
        <family val="2"/>
      </rPr>
      <t xml:space="preserve">NPL </t>
    </r>
    <r>
      <rPr>
        <sz val="10"/>
        <color indexed="8"/>
        <rFont val="Arial"/>
        <family val="2"/>
      </rPr>
      <t>digestion HNO3 +H2O2</t>
    </r>
  </si>
  <si>
    <r>
      <rPr>
        <b/>
        <sz val="14"/>
        <color indexed="8"/>
        <rFont val="Arial"/>
        <family val="2"/>
      </rPr>
      <t>LNE</t>
    </r>
    <r>
      <rPr>
        <sz val="10"/>
        <color indexed="8"/>
        <rFont val="Arial"/>
        <family val="2"/>
      </rPr>
      <t xml:space="preserve"> digestion HNO3+HF+H2O2</t>
    </r>
  </si>
  <si>
    <r>
      <rPr>
        <b/>
        <sz val="14"/>
        <color indexed="8"/>
        <rFont val="Arial"/>
        <family val="2"/>
      </rPr>
      <t xml:space="preserve">LNE </t>
    </r>
    <r>
      <rPr>
        <sz val="10"/>
        <color indexed="8"/>
        <rFont val="Arial"/>
        <family val="2"/>
      </rPr>
      <t>digestion HNO3+H2O2</t>
    </r>
  </si>
  <si>
    <t xml:space="preserve">AVERAGE </t>
  </si>
  <si>
    <t>Standard Deviation</t>
  </si>
  <si>
    <t>%RSD</t>
  </si>
  <si>
    <t>PM25</t>
  </si>
  <si>
    <r>
      <t>PM</t>
    </r>
    <r>
      <rPr>
        <vertAlign val="subscript"/>
        <sz val="10"/>
        <color theme="1"/>
        <rFont val="Arial"/>
        <family val="2"/>
      </rPr>
      <t>2.5</t>
    </r>
  </si>
  <si>
    <r>
      <t>PM</t>
    </r>
    <r>
      <rPr>
        <vertAlign val="subscript"/>
        <sz val="10"/>
        <color theme="1"/>
        <rFont val="Arial"/>
        <family val="2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</si>
</sst>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72"/>
      <name val="Arial"/>
      <family val="2"/>
      <charset val="161"/>
    </font>
    <font>
      <sz val="10"/>
      <name val="Arial"/>
      <family val="2"/>
      <charset val="161"/>
    </font>
    <font>
      <b/>
      <sz val="10"/>
      <color theme="1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61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2"/>
      <color rgb="FF7030A0"/>
      <name val="Arial"/>
      <family val="2"/>
      <charset val="161"/>
    </font>
    <font>
      <b/>
      <sz val="11"/>
      <color rgb="FF7030A0"/>
      <name val="Arial"/>
      <family val="2"/>
      <charset val="161"/>
    </font>
    <font>
      <sz val="10"/>
      <name val="Arial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2"/>
      <color theme="1"/>
      <name val="Arial"/>
      <family val="2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  <font>
      <vertAlign val="subscript"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9" fontId="16" fillId="0" borderId="0" applyFont="0" applyFill="0" applyBorder="0" applyAlignment="0" applyProtection="0"/>
  </cellStyleXfs>
  <cellXfs count="30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11" fillId="0" borderId="0" xfId="0" applyFont="1" applyBorder="1"/>
    <xf numFmtId="0" fontId="2" fillId="0" borderId="1" xfId="0" applyFont="1" applyBorder="1"/>
    <xf numFmtId="1" fontId="2" fillId="0" borderId="4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2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5" fillId="0" borderId="0" xfId="0" applyFont="1"/>
    <xf numFmtId="0" fontId="11" fillId="2" borderId="12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/>
    </xf>
    <xf numFmtId="1" fontId="2" fillId="0" borderId="16" xfId="0" applyNumberFormat="1" applyFont="1" applyFill="1" applyBorder="1" applyAlignment="1">
      <alignment horizontal="center"/>
    </xf>
    <xf numFmtId="1" fontId="2" fillId="0" borderId="17" xfId="0" applyNumberFormat="1" applyFont="1" applyFill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1" fontId="2" fillId="0" borderId="21" xfId="0" applyNumberFormat="1" applyFont="1" applyFill="1" applyBorder="1" applyAlignment="1">
      <alignment horizontal="center"/>
    </xf>
    <xf numFmtId="1" fontId="2" fillId="0" borderId="22" xfId="0" applyNumberFormat="1" applyFont="1" applyFill="1" applyBorder="1" applyAlignment="1">
      <alignment horizontal="center"/>
    </xf>
    <xf numFmtId="1" fontId="2" fillId="0" borderId="23" xfId="0" applyNumberFormat="1" applyFont="1" applyFill="1" applyBorder="1" applyAlignment="1">
      <alignment horizontal="center"/>
    </xf>
    <xf numFmtId="0" fontId="1" fillId="0" borderId="0" xfId="0" applyFont="1" applyBorder="1"/>
    <xf numFmtId="0" fontId="11" fillId="2" borderId="7" xfId="0" applyFont="1" applyFill="1" applyBorder="1" applyAlignment="1">
      <alignment horizontal="center"/>
    </xf>
    <xf numFmtId="0" fontId="11" fillId="2" borderId="36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1" fontId="1" fillId="0" borderId="21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1" fontId="1" fillId="0" borderId="23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1" fontId="1" fillId="0" borderId="3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2" fillId="0" borderId="0" xfId="0" applyFont="1" applyBorder="1"/>
    <xf numFmtId="1" fontId="2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1" fillId="0" borderId="0" xfId="0" applyFont="1" applyFill="1" applyBorder="1"/>
    <xf numFmtId="0" fontId="15" fillId="2" borderId="0" xfId="0" applyFont="1" applyFill="1"/>
    <xf numFmtId="0" fontId="11" fillId="3" borderId="12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5" fillId="3" borderId="0" xfId="0" applyFont="1" applyFill="1"/>
    <xf numFmtId="0" fontId="11" fillId="3" borderId="36" xfId="0" applyFont="1" applyFill="1" applyBorder="1" applyAlignment="1">
      <alignment horizontal="center"/>
    </xf>
    <xf numFmtId="0" fontId="11" fillId="3" borderId="37" xfId="0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0" fontId="2" fillId="0" borderId="33" xfId="0" applyFont="1" applyFill="1" applyBorder="1"/>
    <xf numFmtId="0" fontId="2" fillId="0" borderId="34" xfId="0" applyFont="1" applyFill="1" applyBorder="1"/>
    <xf numFmtId="0" fontId="2" fillId="0" borderId="35" xfId="0" applyFont="1" applyFill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165" fontId="2" fillId="0" borderId="21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2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29" xfId="0" applyNumberFormat="1" applyFont="1" applyBorder="1" applyAlignment="1">
      <alignment horizontal="center"/>
    </xf>
    <xf numFmtId="165" fontId="2" fillId="0" borderId="32" xfId="0" applyNumberFormat="1" applyFont="1" applyBorder="1" applyAlignment="1">
      <alignment horizontal="center"/>
    </xf>
    <xf numFmtId="165" fontId="2" fillId="0" borderId="27" xfId="0" applyNumberFormat="1" applyFont="1" applyBorder="1" applyAlignment="1">
      <alignment horizontal="center"/>
    </xf>
    <xf numFmtId="0" fontId="1" fillId="0" borderId="33" xfId="0" applyFont="1" applyBorder="1"/>
    <xf numFmtId="0" fontId="1" fillId="0" borderId="35" xfId="0" applyFont="1" applyBorder="1"/>
    <xf numFmtId="0" fontId="1" fillId="0" borderId="34" xfId="0" applyFont="1" applyBorder="1"/>
    <xf numFmtId="0" fontId="5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1" fillId="3" borderId="40" xfId="0" applyFont="1" applyFill="1" applyBorder="1" applyAlignment="1">
      <alignment horizontal="center"/>
    </xf>
    <xf numFmtId="1" fontId="2" fillId="0" borderId="29" xfId="0" applyNumberFormat="1" applyFont="1" applyFill="1" applyBorder="1" applyAlignment="1">
      <alignment horizontal="center"/>
    </xf>
    <xf numFmtId="1" fontId="2" fillId="0" borderId="27" xfId="0" applyNumberFormat="1" applyFont="1" applyFill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0" fontId="11" fillId="3" borderId="9" xfId="0" applyFont="1" applyFill="1" applyBorder="1" applyAlignment="1">
      <alignment horizontal="center" vertical="center" wrapText="1"/>
    </xf>
    <xf numFmtId="164" fontId="2" fillId="3" borderId="33" xfId="0" applyNumberFormat="1" applyFont="1" applyFill="1" applyBorder="1" applyAlignment="1">
      <alignment horizontal="center"/>
    </xf>
    <xf numFmtId="164" fontId="2" fillId="3" borderId="34" xfId="0" applyNumberFormat="1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0" borderId="24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1" fontId="1" fillId="0" borderId="3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41" xfId="0" applyNumberFormat="1" applyFont="1" applyBorder="1" applyAlignment="1">
      <alignment horizontal="center"/>
    </xf>
    <xf numFmtId="0" fontId="15" fillId="0" borderId="0" xfId="0" applyFont="1" applyFill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11" fillId="2" borderId="40" xfId="0" applyFont="1" applyFill="1" applyBorder="1" applyAlignment="1">
      <alignment horizontal="center"/>
    </xf>
    <xf numFmtId="1" fontId="2" fillId="0" borderId="32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/>
    </xf>
    <xf numFmtId="164" fontId="2" fillId="2" borderId="34" xfId="0" applyNumberFormat="1" applyFont="1" applyFill="1" applyBorder="1" applyAlignment="1">
      <alignment horizontal="center"/>
    </xf>
    <xf numFmtId="164" fontId="2" fillId="2" borderId="35" xfId="0" applyNumberFormat="1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3" fillId="0" borderId="0" xfId="0" applyFont="1"/>
    <xf numFmtId="0" fontId="2" fillId="0" borderId="33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7" fillId="0" borderId="10" xfId="0" applyNumberFormat="1" applyFont="1" applyFill="1" applyBorder="1" applyAlignment="1">
      <alignment horizontal="center"/>
    </xf>
    <xf numFmtId="1" fontId="1" fillId="0" borderId="0" xfId="0" applyNumberFormat="1" applyFont="1"/>
    <xf numFmtId="1" fontId="1" fillId="0" borderId="1" xfId="0" applyNumberFormat="1" applyFont="1" applyFill="1" applyBorder="1" applyAlignment="1">
      <alignment horizontal="center"/>
    </xf>
    <xf numFmtId="0" fontId="15" fillId="4" borderId="0" xfId="0" applyFont="1" applyFill="1" applyBorder="1" applyAlignment="1">
      <alignment horizontal="left"/>
    </xf>
    <xf numFmtId="1" fontId="15" fillId="4" borderId="0" xfId="0" applyNumberFormat="1" applyFont="1" applyFill="1" applyBorder="1" applyAlignment="1">
      <alignment horizontal="center"/>
    </xf>
    <xf numFmtId="9" fontId="15" fillId="4" borderId="0" xfId="9" applyFont="1" applyFill="1" applyBorder="1" applyAlignment="1">
      <alignment horizontal="center"/>
    </xf>
    <xf numFmtId="0" fontId="17" fillId="0" borderId="0" xfId="0" applyFont="1"/>
    <xf numFmtId="1" fontId="17" fillId="0" borderId="4" xfId="0" applyNumberFormat="1" applyFont="1" applyFill="1" applyBorder="1" applyAlignment="1">
      <alignment horizontal="center"/>
    </xf>
    <xf numFmtId="1" fontId="17" fillId="0" borderId="6" xfId="0" applyNumberFormat="1" applyFont="1" applyFill="1" applyBorder="1" applyAlignment="1">
      <alignment horizontal="center"/>
    </xf>
    <xf numFmtId="1" fontId="17" fillId="0" borderId="41" xfId="0" applyNumberFormat="1" applyFont="1" applyFill="1" applyBorder="1" applyAlignment="1">
      <alignment horizontal="center"/>
    </xf>
    <xf numFmtId="1" fontId="17" fillId="0" borderId="8" xfId="0" applyNumberFormat="1" applyFont="1" applyFill="1" applyBorder="1" applyAlignment="1">
      <alignment horizontal="center"/>
    </xf>
    <xf numFmtId="1" fontId="17" fillId="0" borderId="5" xfId="0" applyNumberFormat="1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9" fontId="1" fillId="0" borderId="0" xfId="0" applyNumberFormat="1" applyFont="1"/>
    <xf numFmtId="1" fontId="0" fillId="0" borderId="0" xfId="0" applyNumberForma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8" fillId="0" borderId="0" xfId="0" applyNumberFormat="1" applyFont="1"/>
    <xf numFmtId="1" fontId="19" fillId="0" borderId="0" xfId="0" applyNumberFormat="1" applyFont="1"/>
    <xf numFmtId="1" fontId="19" fillId="0" borderId="42" xfId="0" applyNumberFormat="1" applyFont="1" applyBorder="1"/>
    <xf numFmtId="1" fontId="19" fillId="0" borderId="43" xfId="0" applyNumberFormat="1" applyFont="1" applyBorder="1"/>
    <xf numFmtId="1" fontId="19" fillId="0" borderId="44" xfId="0" applyNumberFormat="1" applyFont="1" applyBorder="1"/>
    <xf numFmtId="164" fontId="20" fillId="0" borderId="45" xfId="0" applyNumberFormat="1" applyFont="1" applyBorder="1"/>
    <xf numFmtId="1" fontId="20" fillId="0" borderId="45" xfId="0" applyNumberFormat="1" applyFont="1" applyBorder="1"/>
    <xf numFmtId="1" fontId="20" fillId="0" borderId="0" xfId="0" applyNumberFormat="1" applyFont="1"/>
    <xf numFmtId="1" fontId="20" fillId="0" borderId="42" xfId="0" applyNumberFormat="1" applyFont="1" applyBorder="1"/>
    <xf numFmtId="1" fontId="20" fillId="0" borderId="43" xfId="0" applyNumberFormat="1" applyFont="1" applyBorder="1"/>
    <xf numFmtId="1" fontId="20" fillId="0" borderId="44" xfId="0" applyNumberFormat="1" applyFont="1" applyBorder="1"/>
    <xf numFmtId="0" fontId="2" fillId="0" borderId="0" xfId="0" applyFont="1" applyFill="1"/>
    <xf numFmtId="0" fontId="11" fillId="0" borderId="0" xfId="0" applyFont="1" applyFill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/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15" fillId="4" borderId="0" xfId="0" applyNumberFormat="1" applyFont="1" applyFill="1" applyBorder="1" applyAlignment="1">
      <alignment horizontal="left"/>
    </xf>
    <xf numFmtId="9" fontId="15" fillId="4" borderId="0" xfId="9" applyFont="1" applyFill="1" applyBorder="1" applyAlignment="1">
      <alignment horizontal="left"/>
    </xf>
    <xf numFmtId="0" fontId="15" fillId="2" borderId="7" xfId="0" applyFont="1" applyFill="1" applyBorder="1" applyAlignment="1">
      <alignment horizontal="center"/>
    </xf>
    <xf numFmtId="0" fontId="15" fillId="2" borderId="36" xfId="0" applyFont="1" applyFill="1" applyBorder="1" applyAlignment="1">
      <alignment horizontal="center"/>
    </xf>
    <xf numFmtId="0" fontId="15" fillId="2" borderId="37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1" fillId="0" borderId="25" xfId="0" applyFont="1" applyFill="1" applyBorder="1" applyAlignment="1">
      <alignment horizontal="left"/>
    </xf>
    <xf numFmtId="0" fontId="1" fillId="0" borderId="26" xfId="0" applyFont="1" applyFill="1" applyBorder="1" applyAlignment="1">
      <alignment horizontal="left"/>
    </xf>
    <xf numFmtId="0" fontId="1" fillId="0" borderId="39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/>
    <xf numFmtId="0" fontId="15" fillId="0" borderId="0" xfId="0" applyFont="1"/>
    <xf numFmtId="0" fontId="17" fillId="0" borderId="0" xfId="0" applyFont="1"/>
    <xf numFmtId="0" fontId="15" fillId="2" borderId="7" xfId="0" applyFont="1" applyFill="1" applyBorder="1" applyAlignment="1">
      <alignment horizontal="center"/>
    </xf>
    <xf numFmtId="0" fontId="15" fillId="2" borderId="36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1" fillId="0" borderId="25" xfId="0" applyFont="1" applyFill="1" applyBorder="1" applyAlignment="1">
      <alignment horizontal="left"/>
    </xf>
    <xf numFmtId="0" fontId="1" fillId="0" borderId="26" xfId="0" applyFont="1" applyFill="1" applyBorder="1" applyAlignment="1">
      <alignment horizontal="left"/>
    </xf>
    <xf numFmtId="0" fontId="1" fillId="0" borderId="39" xfId="0" applyFont="1" applyFill="1" applyBorder="1" applyAlignment="1">
      <alignment horizontal="left"/>
    </xf>
    <xf numFmtId="1" fontId="17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1" fontId="15" fillId="0" borderId="0" xfId="0" applyNumberFormat="1" applyFont="1" applyFill="1" applyBorder="1" applyAlignment="1">
      <alignment horizontal="center"/>
    </xf>
    <xf numFmtId="9" fontId="15" fillId="0" borderId="0" xfId="9" applyFont="1" applyFill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0" applyFont="1"/>
    <xf numFmtId="0" fontId="11" fillId="5" borderId="6" xfId="0" applyFont="1" applyFill="1" applyBorder="1" applyAlignment="1">
      <alignment horizontal="center"/>
    </xf>
    <xf numFmtId="0" fontId="2" fillId="0" borderId="46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46" xfId="0" applyFont="1" applyFill="1" applyBorder="1"/>
    <xf numFmtId="0" fontId="2" fillId="0" borderId="48" xfId="0" applyFont="1" applyFill="1" applyBorder="1"/>
    <xf numFmtId="0" fontId="2" fillId="0" borderId="49" xfId="0" applyFont="1" applyFill="1" applyBorder="1"/>
    <xf numFmtId="0" fontId="2" fillId="6" borderId="50" xfId="0" applyFont="1" applyFill="1" applyBorder="1"/>
    <xf numFmtId="0" fontId="2" fillId="6" borderId="22" xfId="0" applyFont="1" applyFill="1" applyBorder="1"/>
    <xf numFmtId="165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65" fontId="24" fillId="0" borderId="0" xfId="0" applyNumberFormat="1" applyFont="1"/>
    <xf numFmtId="165" fontId="24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5" fontId="0" fillId="0" borderId="47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2" fillId="0" borderId="47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50" xfId="0" applyNumberFormat="1" applyFont="1" applyBorder="1" applyAlignment="1">
      <alignment horizontal="center"/>
    </xf>
    <xf numFmtId="165" fontId="2" fillId="6" borderId="47" xfId="0" applyNumberFormat="1" applyFont="1" applyFill="1" applyBorder="1" applyAlignment="1">
      <alignment horizontal="center"/>
    </xf>
    <xf numFmtId="165" fontId="2" fillId="6" borderId="10" xfId="0" applyNumberFormat="1" applyFont="1" applyFill="1" applyBorder="1" applyAlignment="1">
      <alignment horizontal="center"/>
    </xf>
    <xf numFmtId="165" fontId="2" fillId="6" borderId="27" xfId="0" applyNumberFormat="1" applyFont="1" applyFill="1" applyBorder="1" applyAlignment="1">
      <alignment horizontal="center"/>
    </xf>
    <xf numFmtId="165" fontId="2" fillId="6" borderId="1" xfId="0" applyNumberFormat="1" applyFont="1" applyFill="1" applyBorder="1" applyAlignment="1">
      <alignment horizontal="center"/>
    </xf>
    <xf numFmtId="166" fontId="2" fillId="6" borderId="27" xfId="9" applyNumberFormat="1" applyFont="1" applyFill="1" applyBorder="1" applyAlignment="1">
      <alignment horizontal="center"/>
    </xf>
    <xf numFmtId="166" fontId="2" fillId="6" borderId="1" xfId="9" applyNumberFormat="1" applyFont="1" applyFill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7" fillId="0" borderId="4" xfId="0" applyNumberFormat="1" applyFont="1" applyFill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7" fillId="0" borderId="6" xfId="0" applyNumberFormat="1" applyFont="1" applyFill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7" fillId="0" borderId="8" xfId="0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165" fontId="17" fillId="0" borderId="5" xfId="0" applyNumberFormat="1" applyFont="1" applyFill="1" applyBorder="1" applyAlignment="1">
      <alignment horizontal="center"/>
    </xf>
    <xf numFmtId="165" fontId="17" fillId="0" borderId="41" xfId="0" applyNumberFormat="1" applyFont="1" applyFill="1" applyBorder="1" applyAlignment="1">
      <alignment horizontal="center"/>
    </xf>
    <xf numFmtId="165" fontId="17" fillId="0" borderId="41" xfId="0" applyNumberFormat="1" applyFont="1" applyBorder="1" applyAlignment="1">
      <alignment horizontal="center"/>
    </xf>
    <xf numFmtId="165" fontId="17" fillId="0" borderId="6" xfId="0" applyNumberFormat="1" applyFont="1" applyBorder="1" applyAlignment="1">
      <alignment horizontal="center"/>
    </xf>
    <xf numFmtId="165" fontId="15" fillId="4" borderId="0" xfId="0" applyNumberFormat="1" applyFont="1" applyFill="1" applyBorder="1" applyAlignment="1">
      <alignment horizontal="center"/>
    </xf>
    <xf numFmtId="166" fontId="15" fillId="4" borderId="0" xfId="9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</cellXfs>
  <cellStyles count="10">
    <cellStyle name="Normal" xfId="0" builtinId="0"/>
    <cellStyle name="Pourcentage" xfId="9" builtinId="5"/>
    <cellStyle name="Κανονικό 11" xfId="7"/>
    <cellStyle name="Κανονικό 2 2" xfId="8"/>
    <cellStyle name="Κανονικό 3" xfId="1"/>
    <cellStyle name="Κανονικό 5" xfId="2"/>
    <cellStyle name="Κανονικό 6" xfId="4"/>
    <cellStyle name="Κανονικό 7" xfId="6"/>
    <cellStyle name="Κανονικό 8" xfId="5"/>
    <cellStyle name="Κανονικό 9" xfId="3"/>
  </cellStyles>
  <dxfs count="0"/>
  <tableStyles count="0" defaultTableStyle="TableStyleMedium2" defaultPivotStyle="PivotStyleLight16"/>
  <colors>
    <mruColors>
      <color rgb="FFCCFFFF"/>
      <color rgb="FF9999FF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Cr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'PM10'!$F$46:$F$51</c:f>
                <c:numCache>
                  <c:formatCode>General</c:formatCode>
                  <c:ptCount val="6"/>
                  <c:pt idx="0">
                    <c:v>33.666100736963052</c:v>
                  </c:pt>
                  <c:pt idx="1">
                    <c:v>24.931650054342537</c:v>
                  </c:pt>
                  <c:pt idx="2">
                    <c:v>26.685040932300407</c:v>
                  </c:pt>
                  <c:pt idx="3">
                    <c:v>17.37729276130386</c:v>
                  </c:pt>
                  <c:pt idx="4">
                    <c:v>31.21894374079552</c:v>
                  </c:pt>
                  <c:pt idx="5">
                    <c:v>29.600241974610114</c:v>
                  </c:pt>
                </c:numCache>
              </c:numRef>
            </c:plus>
            <c:minus>
              <c:numRef>
                <c:f>'PM10'!$F$46:$F$51</c:f>
                <c:numCache>
                  <c:formatCode>General</c:formatCode>
                  <c:ptCount val="6"/>
                  <c:pt idx="0">
                    <c:v>33.666100736963052</c:v>
                  </c:pt>
                  <c:pt idx="1">
                    <c:v>24.931650054342537</c:v>
                  </c:pt>
                  <c:pt idx="2">
                    <c:v>26.685040932300407</c:v>
                  </c:pt>
                  <c:pt idx="3">
                    <c:v>17.37729276130386</c:v>
                  </c:pt>
                  <c:pt idx="4">
                    <c:v>31.21894374079552</c:v>
                  </c:pt>
                  <c:pt idx="5">
                    <c:v>29.600241974610114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'PM10'!$E$46:$E$51</c:f>
              <c:numCache>
                <c:formatCode>0</c:formatCode>
                <c:ptCount val="6"/>
                <c:pt idx="0">
                  <c:v>177.05221245855802</c:v>
                </c:pt>
                <c:pt idx="1">
                  <c:v>164.02401351541141</c:v>
                </c:pt>
                <c:pt idx="2">
                  <c:v>151.61955075170684</c:v>
                </c:pt>
                <c:pt idx="3">
                  <c:v>169.89822101920856</c:v>
                </c:pt>
                <c:pt idx="4">
                  <c:v>183.91846292299198</c:v>
                </c:pt>
                <c:pt idx="5">
                  <c:v>142.30885564716399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E2-41E3-9844-7076EDF71AC8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'PM10'!$F$52:$F$57</c:f>
                <c:numCache>
                  <c:formatCode>General</c:formatCode>
                  <c:ptCount val="6"/>
                  <c:pt idx="0">
                    <c:v>30</c:v>
                  </c:pt>
                  <c:pt idx="1">
                    <c:v>36</c:v>
                  </c:pt>
                  <c:pt idx="2">
                    <c:v>29</c:v>
                  </c:pt>
                  <c:pt idx="3">
                    <c:v>30</c:v>
                  </c:pt>
                  <c:pt idx="4">
                    <c:v>23</c:v>
                  </c:pt>
                  <c:pt idx="5">
                    <c:v>27</c:v>
                  </c:pt>
                </c:numCache>
              </c:numRef>
            </c:plus>
            <c:minus>
              <c:numRef>
                <c:f>'PM10'!$F$52:$F$57</c:f>
                <c:numCache>
                  <c:formatCode>General</c:formatCode>
                  <c:ptCount val="6"/>
                  <c:pt idx="0">
                    <c:v>30</c:v>
                  </c:pt>
                  <c:pt idx="1">
                    <c:v>36</c:v>
                  </c:pt>
                  <c:pt idx="2">
                    <c:v>29</c:v>
                  </c:pt>
                  <c:pt idx="3">
                    <c:v>30</c:v>
                  </c:pt>
                  <c:pt idx="4">
                    <c:v>23</c:v>
                  </c:pt>
                  <c:pt idx="5">
                    <c:v>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'PM10'!$E$52:$E$57</c:f>
              <c:numCache>
                <c:formatCode>0</c:formatCode>
                <c:ptCount val="6"/>
                <c:pt idx="0">
                  <c:v>203.14034676869073</c:v>
                </c:pt>
                <c:pt idx="1">
                  <c:v>267.44784549574797</c:v>
                </c:pt>
                <c:pt idx="2">
                  <c:v>199.16814902746202</c:v>
                </c:pt>
                <c:pt idx="3">
                  <c:v>227.29230963430973</c:v>
                </c:pt>
                <c:pt idx="4">
                  <c:v>193.50977980505942</c:v>
                </c:pt>
                <c:pt idx="5">
                  <c:v>214.28072412024545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E2-41E3-9844-7076EDF71AC8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'PM10'!$F$58:$F$64</c:f>
                <c:numCache>
                  <c:formatCode>General</c:formatCode>
                  <c:ptCount val="7"/>
                  <c:pt idx="0">
                    <c:v>31.08670438057753</c:v>
                  </c:pt>
                  <c:pt idx="1">
                    <c:v>30.689964934316489</c:v>
                  </c:pt>
                  <c:pt idx="2">
                    <c:v>29.0495707826542</c:v>
                  </c:pt>
                  <c:pt idx="3">
                    <c:v>29.883650339052057</c:v>
                  </c:pt>
                  <c:pt idx="4">
                    <c:v>31.445415483781577</c:v>
                  </c:pt>
                  <c:pt idx="5">
                    <c:v>31.570072278560509</c:v>
                  </c:pt>
                  <c:pt idx="6">
                    <c:v>35.638884004435823</c:v>
                  </c:pt>
                </c:numCache>
              </c:numRef>
            </c:plus>
            <c:minus>
              <c:numRef>
                <c:f>'PM10'!$F$58:$F$64</c:f>
                <c:numCache>
                  <c:formatCode>General</c:formatCode>
                  <c:ptCount val="7"/>
                  <c:pt idx="0">
                    <c:v>31.08670438057753</c:v>
                  </c:pt>
                  <c:pt idx="1">
                    <c:v>30.689964934316489</c:v>
                  </c:pt>
                  <c:pt idx="2">
                    <c:v>29.0495707826542</c:v>
                  </c:pt>
                  <c:pt idx="3">
                    <c:v>29.883650339052057</c:v>
                  </c:pt>
                  <c:pt idx="4">
                    <c:v>31.445415483781577</c:v>
                  </c:pt>
                  <c:pt idx="5">
                    <c:v>31.570072278560509</c:v>
                  </c:pt>
                  <c:pt idx="6">
                    <c:v>35.638884004435823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'PM10'!$E$58:$E$64</c:f>
              <c:numCache>
                <c:formatCode>0</c:formatCode>
                <c:ptCount val="7"/>
                <c:pt idx="0">
                  <c:v>222.04788843269665</c:v>
                </c:pt>
                <c:pt idx="1">
                  <c:v>219.2140352451178</c:v>
                </c:pt>
                <c:pt idx="2">
                  <c:v>207.49693416181572</c:v>
                </c:pt>
                <c:pt idx="3">
                  <c:v>213.45464527894325</c:v>
                </c:pt>
                <c:pt idx="4">
                  <c:v>224.61011059843983</c:v>
                </c:pt>
                <c:pt idx="5">
                  <c:v>225.5005162754322</c:v>
                </c:pt>
                <c:pt idx="6">
                  <c:v>254.56345717454158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E2-41E3-9844-7076EDF71AC8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'PM10'!$F$65:$F$70</c:f>
                <c:numCache>
                  <c:formatCode>General</c:formatCode>
                  <c:ptCount val="6"/>
                  <c:pt idx="0">
                    <c:v>31.8400132245153</c:v>
                  </c:pt>
                  <c:pt idx="1">
                    <c:v>33.141978642772933</c:v>
                  </c:pt>
                  <c:pt idx="2">
                    <c:v>32.894790939411145</c:v>
                  </c:pt>
                  <c:pt idx="3">
                    <c:v>33.849375689035149</c:v>
                  </c:pt>
                  <c:pt idx="4">
                    <c:v>32.89545310444543</c:v>
                  </c:pt>
                  <c:pt idx="5">
                    <c:v>43.541620065858773</c:v>
                  </c:pt>
                </c:numCache>
              </c:numRef>
            </c:plus>
            <c:minus>
              <c:numRef>
                <c:f>'PM10'!$F$65:$F$70</c:f>
                <c:numCache>
                  <c:formatCode>General</c:formatCode>
                  <c:ptCount val="6"/>
                  <c:pt idx="0">
                    <c:v>31.8400132245153</c:v>
                  </c:pt>
                  <c:pt idx="1">
                    <c:v>33.141978642772933</c:v>
                  </c:pt>
                  <c:pt idx="2">
                    <c:v>32.894790939411145</c:v>
                  </c:pt>
                  <c:pt idx="3">
                    <c:v>33.849375689035149</c:v>
                  </c:pt>
                  <c:pt idx="4">
                    <c:v>32.89545310444543</c:v>
                  </c:pt>
                  <c:pt idx="5">
                    <c:v>43.541620065858773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'PM10'!$E$65:$E$70</c:f>
              <c:numCache>
                <c:formatCode>0</c:formatCode>
                <c:ptCount val="6"/>
                <c:pt idx="0">
                  <c:v>227.42866588939501</c:v>
                </c:pt>
                <c:pt idx="1">
                  <c:v>236.72841887694952</c:v>
                </c:pt>
                <c:pt idx="2">
                  <c:v>234.96279242436532</c:v>
                </c:pt>
                <c:pt idx="3">
                  <c:v>241.78125492167962</c:v>
                </c:pt>
                <c:pt idx="4">
                  <c:v>234.9675221746102</c:v>
                </c:pt>
                <c:pt idx="5">
                  <c:v>311.01157189899124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E2-41E3-9844-7076EDF71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39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  <c:majorUnit val="3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Mn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'PM10'!$H$46:$H$51</c:f>
                <c:numCache>
                  <c:formatCode>General</c:formatCode>
                  <c:ptCount val="6"/>
                  <c:pt idx="0">
                    <c:v>37.691554694426884</c:v>
                  </c:pt>
                  <c:pt idx="1">
                    <c:v>0.77060422040610088</c:v>
                  </c:pt>
                  <c:pt idx="2">
                    <c:v>17.812899811699541</c:v>
                  </c:pt>
                  <c:pt idx="3">
                    <c:v>17.575714079031226</c:v>
                  </c:pt>
                  <c:pt idx="4">
                    <c:v>16.762271490246913</c:v>
                  </c:pt>
                  <c:pt idx="5">
                    <c:v>30.978565819090612</c:v>
                  </c:pt>
                </c:numCache>
              </c:numRef>
            </c:plus>
            <c:minus>
              <c:numRef>
                <c:f>'PM10'!$H$46:$H$51</c:f>
                <c:numCache>
                  <c:formatCode>General</c:formatCode>
                  <c:ptCount val="6"/>
                  <c:pt idx="0">
                    <c:v>37.691554694426884</c:v>
                  </c:pt>
                  <c:pt idx="1">
                    <c:v>0.77060422040610088</c:v>
                  </c:pt>
                  <c:pt idx="2">
                    <c:v>17.812899811699541</c:v>
                  </c:pt>
                  <c:pt idx="3">
                    <c:v>17.575714079031226</c:v>
                  </c:pt>
                  <c:pt idx="4">
                    <c:v>16.762271490246913</c:v>
                  </c:pt>
                  <c:pt idx="5">
                    <c:v>30.978565819090612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'PM10'!$G$46:$G$51</c:f>
              <c:numCache>
                <c:formatCode>0</c:formatCode>
                <c:ptCount val="6"/>
                <c:pt idx="0">
                  <c:v>994.41346019404079</c:v>
                </c:pt>
                <c:pt idx="1">
                  <c:v>965.48742820549228</c:v>
                </c:pt>
                <c:pt idx="2">
                  <c:v>930.44249434247661</c:v>
                </c:pt>
                <c:pt idx="3">
                  <c:v>841.46551722894799</c:v>
                </c:pt>
                <c:pt idx="4">
                  <c:v>952.8569893431187</c:v>
                </c:pt>
                <c:pt idx="5">
                  <c:v>911.81778976083433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05-4B76-AFAC-3EBCBD197C80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'PM10'!$H$52:$H$57</c:f>
                <c:numCache>
                  <c:formatCode>General</c:formatCode>
                  <c:ptCount val="6"/>
                  <c:pt idx="0">
                    <c:v>85</c:v>
                  </c:pt>
                  <c:pt idx="1">
                    <c:v>72</c:v>
                  </c:pt>
                  <c:pt idx="2">
                    <c:v>66</c:v>
                  </c:pt>
                  <c:pt idx="3">
                    <c:v>76</c:v>
                  </c:pt>
                  <c:pt idx="4">
                    <c:v>63</c:v>
                  </c:pt>
                  <c:pt idx="5">
                    <c:v>73</c:v>
                  </c:pt>
                </c:numCache>
              </c:numRef>
            </c:plus>
            <c:minus>
              <c:numRef>
                <c:f>'PM10'!$H$52:$H$57</c:f>
                <c:numCache>
                  <c:formatCode>General</c:formatCode>
                  <c:ptCount val="6"/>
                  <c:pt idx="0">
                    <c:v>85</c:v>
                  </c:pt>
                  <c:pt idx="1">
                    <c:v>72</c:v>
                  </c:pt>
                  <c:pt idx="2">
                    <c:v>66</c:v>
                  </c:pt>
                  <c:pt idx="3">
                    <c:v>76</c:v>
                  </c:pt>
                  <c:pt idx="4">
                    <c:v>63</c:v>
                  </c:pt>
                  <c:pt idx="5">
                    <c:v>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'PM10'!$G$52:$G$57</c:f>
              <c:numCache>
                <c:formatCode>0</c:formatCode>
                <c:ptCount val="6"/>
                <c:pt idx="0">
                  <c:v>952</c:v>
                </c:pt>
                <c:pt idx="1">
                  <c:v>970.00389371137476</c:v>
                </c:pt>
                <c:pt idx="2">
                  <c:v>889.2062961949606</c:v>
                </c:pt>
                <c:pt idx="3">
                  <c:v>887.06391502283157</c:v>
                </c:pt>
                <c:pt idx="4">
                  <c:v>941.81021472751547</c:v>
                </c:pt>
                <c:pt idx="5">
                  <c:v>932.20240928059457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05-4B76-AFAC-3EBCBD197C80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'PM10'!$H$58:$H$64</c:f>
                <c:numCache>
                  <c:formatCode>General</c:formatCode>
                  <c:ptCount val="7"/>
                  <c:pt idx="0">
                    <c:v>103.07827131532241</c:v>
                  </c:pt>
                  <c:pt idx="1">
                    <c:v>98.284761874681919</c:v>
                  </c:pt>
                  <c:pt idx="2">
                    <c:v>102.60312963028346</c:v>
                  </c:pt>
                  <c:pt idx="3">
                    <c:v>103.13473132848303</c:v>
                  </c:pt>
                  <c:pt idx="4">
                    <c:v>103.20589802141849</c:v>
                  </c:pt>
                  <c:pt idx="5">
                    <c:v>106.44183452728001</c:v>
                  </c:pt>
                  <c:pt idx="6">
                    <c:v>110.0768349333175</c:v>
                  </c:pt>
                </c:numCache>
              </c:numRef>
            </c:plus>
            <c:minus>
              <c:numRef>
                <c:f>'PM10'!$H$58:$H$64</c:f>
                <c:numCache>
                  <c:formatCode>General</c:formatCode>
                  <c:ptCount val="7"/>
                  <c:pt idx="0">
                    <c:v>103.07827131532241</c:v>
                  </c:pt>
                  <c:pt idx="1">
                    <c:v>98.284761874681919</c:v>
                  </c:pt>
                  <c:pt idx="2">
                    <c:v>102.60312963028346</c:v>
                  </c:pt>
                  <c:pt idx="3">
                    <c:v>103.13473132848303</c:v>
                  </c:pt>
                  <c:pt idx="4">
                    <c:v>103.20589802141849</c:v>
                  </c:pt>
                  <c:pt idx="5">
                    <c:v>106.44183452728001</c:v>
                  </c:pt>
                  <c:pt idx="6">
                    <c:v>110.0768349333175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'PM10'!$G$58:$G$64</c:f>
              <c:numCache>
                <c:formatCode>0</c:formatCode>
                <c:ptCount val="7"/>
                <c:pt idx="0">
                  <c:v>1030.7827131532242</c:v>
                </c:pt>
                <c:pt idx="1">
                  <c:v>982.84761874681919</c:v>
                </c:pt>
                <c:pt idx="2">
                  <c:v>1026.0312963028346</c:v>
                </c:pt>
                <c:pt idx="3">
                  <c:v>1031.3473132848303</c:v>
                </c:pt>
                <c:pt idx="4">
                  <c:v>1032.0589802141849</c:v>
                </c:pt>
                <c:pt idx="5">
                  <c:v>1064.4183452728</c:v>
                </c:pt>
                <c:pt idx="6">
                  <c:v>1100.7683493331749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05-4B76-AFAC-3EBCBD197C80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'PM10'!$H$65:$H$70</c:f>
                <c:numCache>
                  <c:formatCode>General</c:formatCode>
                  <c:ptCount val="6"/>
                  <c:pt idx="0">
                    <c:v>101.77293886745589</c:v>
                  </c:pt>
                  <c:pt idx="1">
                    <c:v>100.99975521067175</c:v>
                  </c:pt>
                  <c:pt idx="2">
                    <c:v>99.214642438014366</c:v>
                  </c:pt>
                  <c:pt idx="3">
                    <c:v>104.05068959034099</c:v>
                  </c:pt>
                  <c:pt idx="4">
                    <c:v>101.34623020212508</c:v>
                  </c:pt>
                  <c:pt idx="5">
                    <c:v>100.73241665938414</c:v>
                  </c:pt>
                </c:numCache>
              </c:numRef>
            </c:plus>
            <c:minus>
              <c:numRef>
                <c:f>'PM10'!$H$65:$H$70</c:f>
                <c:numCache>
                  <c:formatCode>General</c:formatCode>
                  <c:ptCount val="6"/>
                  <c:pt idx="0">
                    <c:v>101.77293886745589</c:v>
                  </c:pt>
                  <c:pt idx="1">
                    <c:v>100.99975521067175</c:v>
                  </c:pt>
                  <c:pt idx="2">
                    <c:v>99.214642438014366</c:v>
                  </c:pt>
                  <c:pt idx="3">
                    <c:v>104.05068959034099</c:v>
                  </c:pt>
                  <c:pt idx="4">
                    <c:v>101.34623020212508</c:v>
                  </c:pt>
                  <c:pt idx="5">
                    <c:v>100.73241665938414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'PM10'!$G$65:$G$70</c:f>
              <c:numCache>
                <c:formatCode>0</c:formatCode>
                <c:ptCount val="6"/>
                <c:pt idx="0">
                  <c:v>1017.7293886745589</c:v>
                </c:pt>
                <c:pt idx="1">
                  <c:v>1009.9975521067175</c:v>
                </c:pt>
                <c:pt idx="2">
                  <c:v>992.14642438014369</c:v>
                </c:pt>
                <c:pt idx="3">
                  <c:v>1040.5068959034099</c:v>
                </c:pt>
                <c:pt idx="4">
                  <c:v>1013.4623020212507</c:v>
                </c:pt>
                <c:pt idx="5">
                  <c:v>1007.3241665938414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05-4B76-AFAC-3EBCBD197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  <c:majorUnit val="3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Fe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'PM10'!$J$46:$J$51</c:f>
                <c:numCache>
                  <c:formatCode>General</c:formatCode>
                  <c:ptCount val="6"/>
                  <c:pt idx="0">
                    <c:v>910.84743390801054</c:v>
                  </c:pt>
                  <c:pt idx="1">
                    <c:v>100.10604009019808</c:v>
                  </c:pt>
                  <c:pt idx="2">
                    <c:v>771.16174747030004</c:v>
                  </c:pt>
                  <c:pt idx="3">
                    <c:v>595.33003508364334</c:v>
                  </c:pt>
                  <c:pt idx="4">
                    <c:v>254.21497767873251</c:v>
                  </c:pt>
                  <c:pt idx="5">
                    <c:v>798.78112043154954</c:v>
                  </c:pt>
                </c:numCache>
              </c:numRef>
            </c:plus>
            <c:minus>
              <c:numRef>
                <c:f>'PM10'!$J$46:$J$51</c:f>
                <c:numCache>
                  <c:formatCode>General</c:formatCode>
                  <c:ptCount val="6"/>
                  <c:pt idx="0">
                    <c:v>910.84743390801054</c:v>
                  </c:pt>
                  <c:pt idx="1">
                    <c:v>100.10604009019808</c:v>
                  </c:pt>
                  <c:pt idx="2">
                    <c:v>771.16174747030004</c:v>
                  </c:pt>
                  <c:pt idx="3">
                    <c:v>595.33003508364334</c:v>
                  </c:pt>
                  <c:pt idx="4">
                    <c:v>254.21497767873251</c:v>
                  </c:pt>
                  <c:pt idx="5">
                    <c:v>798.78112043154954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'PM10'!$I$46:$I$51</c:f>
              <c:numCache>
                <c:formatCode>0</c:formatCode>
                <c:ptCount val="6"/>
                <c:pt idx="0">
                  <c:v>11871.953426431413</c:v>
                </c:pt>
                <c:pt idx="1">
                  <c:v>12324.731581593747</c:v>
                </c:pt>
                <c:pt idx="2">
                  <c:v>11523.69056201445</c:v>
                </c:pt>
                <c:pt idx="3">
                  <c:v>8255.320311931293</c:v>
                </c:pt>
                <c:pt idx="4">
                  <c:v>11652.742865404147</c:v>
                </c:pt>
                <c:pt idx="5">
                  <c:v>11215.771691154287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9D-4236-8F82-2005F94EDC9C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'PM10'!$J$52:$J$57</c:f>
                <c:numCache>
                  <c:formatCode>General</c:formatCode>
                  <c:ptCount val="6"/>
                  <c:pt idx="0">
                    <c:v>950</c:v>
                  </c:pt>
                  <c:pt idx="1">
                    <c:v>893</c:v>
                  </c:pt>
                  <c:pt idx="2">
                    <c:v>891</c:v>
                  </c:pt>
                  <c:pt idx="3">
                    <c:v>906</c:v>
                  </c:pt>
                  <c:pt idx="4">
                    <c:v>1011</c:v>
                  </c:pt>
                  <c:pt idx="5">
                    <c:v>1015</c:v>
                  </c:pt>
                </c:numCache>
              </c:numRef>
            </c:plus>
            <c:minus>
              <c:numRef>
                <c:f>'PM10'!$J$52:$J$57</c:f>
                <c:numCache>
                  <c:formatCode>General</c:formatCode>
                  <c:ptCount val="6"/>
                  <c:pt idx="0">
                    <c:v>950</c:v>
                  </c:pt>
                  <c:pt idx="1">
                    <c:v>893</c:v>
                  </c:pt>
                  <c:pt idx="2">
                    <c:v>891</c:v>
                  </c:pt>
                  <c:pt idx="3">
                    <c:v>906</c:v>
                  </c:pt>
                  <c:pt idx="4">
                    <c:v>1011</c:v>
                  </c:pt>
                  <c:pt idx="5">
                    <c:v>1015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'PM10'!$I$52:$I$57</c:f>
              <c:numCache>
                <c:formatCode>0</c:formatCode>
                <c:ptCount val="6"/>
                <c:pt idx="0">
                  <c:v>11527</c:v>
                </c:pt>
                <c:pt idx="1">
                  <c:v>11994.863620173774</c:v>
                </c:pt>
                <c:pt idx="2">
                  <c:v>10918.408806707133</c:v>
                </c:pt>
                <c:pt idx="3">
                  <c:v>11132.526326686522</c:v>
                </c:pt>
                <c:pt idx="4">
                  <c:v>11374.161174930548</c:v>
                </c:pt>
                <c:pt idx="5">
                  <c:v>11513.189673010795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9D-4236-8F82-2005F94EDC9C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'PM10'!$J$58:$J$64</c:f>
                <c:numCache>
                  <c:formatCode>General</c:formatCode>
                  <c:ptCount val="7"/>
                  <c:pt idx="0">
                    <c:v>1370.5339317589978</c:v>
                  </c:pt>
                  <c:pt idx="1">
                    <c:v>1414.026231809127</c:v>
                  </c:pt>
                  <c:pt idx="2">
                    <c:v>1296.7447159377884</c:v>
                  </c:pt>
                  <c:pt idx="3">
                    <c:v>1305.736910561782</c:v>
                  </c:pt>
                  <c:pt idx="4">
                    <c:v>1312.9396328927996</c:v>
                  </c:pt>
                  <c:pt idx="5">
                    <c:v>1372.6435572227251</c:v>
                  </c:pt>
                  <c:pt idx="6">
                    <c:v>1402.7319613079319</c:v>
                  </c:pt>
                </c:numCache>
              </c:numRef>
            </c:plus>
            <c:minus>
              <c:numRef>
                <c:f>'PM10'!$J$58:$J$64</c:f>
                <c:numCache>
                  <c:formatCode>General</c:formatCode>
                  <c:ptCount val="7"/>
                  <c:pt idx="0">
                    <c:v>1370.5339317589978</c:v>
                  </c:pt>
                  <c:pt idx="1">
                    <c:v>1414.026231809127</c:v>
                  </c:pt>
                  <c:pt idx="2">
                    <c:v>1296.7447159377884</c:v>
                  </c:pt>
                  <c:pt idx="3">
                    <c:v>1305.736910561782</c:v>
                  </c:pt>
                  <c:pt idx="4">
                    <c:v>1312.9396328927996</c:v>
                  </c:pt>
                  <c:pt idx="5">
                    <c:v>1372.6435572227251</c:v>
                  </c:pt>
                  <c:pt idx="6">
                    <c:v>1402.7319613079319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'PM10'!$I$58:$I$64</c:f>
              <c:numCache>
                <c:formatCode>0</c:formatCode>
                <c:ptCount val="7"/>
                <c:pt idx="0">
                  <c:v>12459.399379627252</c:v>
                </c:pt>
                <c:pt idx="1">
                  <c:v>12854.783925537518</c:v>
                </c:pt>
                <c:pt idx="2">
                  <c:v>11788.588326707168</c:v>
                </c:pt>
                <c:pt idx="3">
                  <c:v>11870.335550561655</c:v>
                </c:pt>
                <c:pt idx="4">
                  <c:v>11935.814844479997</c:v>
                </c:pt>
                <c:pt idx="5">
                  <c:v>12478.577792933864</c:v>
                </c:pt>
                <c:pt idx="6">
                  <c:v>12752.108739163017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9D-4236-8F82-2005F94EDC9C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'PM10'!$J$65:$J$70</c:f>
                <c:numCache>
                  <c:formatCode>General</c:formatCode>
                  <c:ptCount val="6"/>
                  <c:pt idx="0">
                    <c:v>1232.117250993404</c:v>
                  </c:pt>
                  <c:pt idx="1">
                    <c:v>1234.3927913547716</c:v>
                  </c:pt>
                  <c:pt idx="2">
                    <c:v>1209.4915000162953</c:v>
                  </c:pt>
                  <c:pt idx="3">
                    <c:v>1238.3519512717824</c:v>
                  </c:pt>
                  <c:pt idx="4">
                    <c:v>1231.4972051150291</c:v>
                  </c:pt>
                  <c:pt idx="5">
                    <c:v>1278.1707456913762</c:v>
                  </c:pt>
                </c:numCache>
              </c:numRef>
            </c:plus>
            <c:minus>
              <c:numRef>
                <c:f>'PM10'!$J$65:$J$70</c:f>
                <c:numCache>
                  <c:formatCode>General</c:formatCode>
                  <c:ptCount val="6"/>
                  <c:pt idx="0">
                    <c:v>1232.117250993404</c:v>
                  </c:pt>
                  <c:pt idx="1">
                    <c:v>1234.3927913547716</c:v>
                  </c:pt>
                  <c:pt idx="2">
                    <c:v>1209.4915000162953</c:v>
                  </c:pt>
                  <c:pt idx="3">
                    <c:v>1238.3519512717824</c:v>
                  </c:pt>
                  <c:pt idx="4">
                    <c:v>1231.4972051150291</c:v>
                  </c:pt>
                  <c:pt idx="5">
                    <c:v>1278.1707456913762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'PM10'!$I$65:$I$70</c:f>
              <c:numCache>
                <c:formatCode>0</c:formatCode>
                <c:ptCount val="6"/>
                <c:pt idx="0">
                  <c:v>11201.065918121854</c:v>
                </c:pt>
                <c:pt idx="1">
                  <c:v>11221.752648679741</c:v>
                </c:pt>
                <c:pt idx="2">
                  <c:v>10995.377272875412</c:v>
                </c:pt>
                <c:pt idx="3">
                  <c:v>11257.745011561659</c:v>
                </c:pt>
                <c:pt idx="4">
                  <c:v>11195.429137409355</c:v>
                </c:pt>
                <c:pt idx="5">
                  <c:v>11619.734051739784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9D-4236-8F82-2005F94ED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in val="7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'PM10'!$L$46:$L$51</c:f>
                <c:numCache>
                  <c:formatCode>General</c:formatCode>
                  <c:ptCount val="6"/>
                  <c:pt idx="0">
                    <c:v>22.042416743526974</c:v>
                  </c:pt>
                  <c:pt idx="1">
                    <c:v>5.8208175041800629</c:v>
                  </c:pt>
                  <c:pt idx="2">
                    <c:v>12.364151295124325</c:v>
                  </c:pt>
                  <c:pt idx="3">
                    <c:v>34.438950184888697</c:v>
                  </c:pt>
                  <c:pt idx="4">
                    <c:v>26.054714496087843</c:v>
                  </c:pt>
                  <c:pt idx="5">
                    <c:v>16.6902623011852</c:v>
                  </c:pt>
                </c:numCache>
              </c:numRef>
            </c:plus>
            <c:minus>
              <c:numRef>
                <c:f>'PM10'!$L$46:$L$51</c:f>
                <c:numCache>
                  <c:formatCode>General</c:formatCode>
                  <c:ptCount val="6"/>
                  <c:pt idx="0">
                    <c:v>22.042416743526974</c:v>
                  </c:pt>
                  <c:pt idx="1">
                    <c:v>5.8208175041800629</c:v>
                  </c:pt>
                  <c:pt idx="2">
                    <c:v>12.364151295124325</c:v>
                  </c:pt>
                  <c:pt idx="3">
                    <c:v>34.438950184888697</c:v>
                  </c:pt>
                  <c:pt idx="4">
                    <c:v>26.054714496087843</c:v>
                  </c:pt>
                  <c:pt idx="5">
                    <c:v>16.6902623011852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'PM10'!$K$46:$K$51</c:f>
              <c:numCache>
                <c:formatCode>0</c:formatCode>
                <c:ptCount val="6"/>
                <c:pt idx="0">
                  <c:v>231.68466871292051</c:v>
                </c:pt>
                <c:pt idx="1">
                  <c:v>236.52015408864273</c:v>
                </c:pt>
                <c:pt idx="2">
                  <c:v>260.83918778045177</c:v>
                </c:pt>
                <c:pt idx="3">
                  <c:v>269.80555503568917</c:v>
                </c:pt>
                <c:pt idx="4">
                  <c:v>281.54312342172113</c:v>
                </c:pt>
                <c:pt idx="5">
                  <c:v>223.67409202524465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ED-42A7-9946-DC040B410D13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'PM10'!$L$52:$L$57</c:f>
                <c:numCache>
                  <c:formatCode>General</c:formatCode>
                  <c:ptCount val="6"/>
                  <c:pt idx="0">
                    <c:v>22.386228302693542</c:v>
                  </c:pt>
                  <c:pt idx="1">
                    <c:v>25.017660951864762</c:v>
                  </c:pt>
                  <c:pt idx="2">
                    <c:v>21.150119777772613</c:v>
                  </c:pt>
                  <c:pt idx="3">
                    <c:v>20</c:v>
                  </c:pt>
                  <c:pt idx="4">
                    <c:v>22</c:v>
                  </c:pt>
                  <c:pt idx="5">
                    <c:v>20</c:v>
                  </c:pt>
                </c:numCache>
              </c:numRef>
            </c:plus>
            <c:minus>
              <c:numRef>
                <c:f>'PM10'!$L$52:$L$57</c:f>
                <c:numCache>
                  <c:formatCode>General</c:formatCode>
                  <c:ptCount val="6"/>
                  <c:pt idx="0">
                    <c:v>22.386228302693542</c:v>
                  </c:pt>
                  <c:pt idx="1">
                    <c:v>25.017660951864762</c:v>
                  </c:pt>
                  <c:pt idx="2">
                    <c:v>21.150119777772613</c:v>
                  </c:pt>
                  <c:pt idx="3">
                    <c:v>20</c:v>
                  </c:pt>
                  <c:pt idx="4">
                    <c:v>22</c:v>
                  </c:pt>
                  <c:pt idx="5">
                    <c:v>20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'PM10'!$K$52:$K$57</c:f>
              <c:numCache>
                <c:formatCode>0</c:formatCode>
                <c:ptCount val="6"/>
                <c:pt idx="0">
                  <c:v>248.73587002992826</c:v>
                </c:pt>
                <c:pt idx="1">
                  <c:v>277.97401057627513</c:v>
                </c:pt>
                <c:pt idx="2">
                  <c:v>235.00133086414013</c:v>
                </c:pt>
                <c:pt idx="3">
                  <c:v>233.79554738947198</c:v>
                </c:pt>
                <c:pt idx="4">
                  <c:v>238.70297632960438</c:v>
                </c:pt>
                <c:pt idx="5">
                  <c:v>238.49012331368138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ED-42A7-9946-DC040B410D13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'PM10'!$L$58:$L$64</c:f>
                <c:numCache>
                  <c:formatCode>General</c:formatCode>
                  <c:ptCount val="7"/>
                  <c:pt idx="0">
                    <c:v>29.348775378063056</c:v>
                  </c:pt>
                  <c:pt idx="1">
                    <c:v>28.103207448599179</c:v>
                  </c:pt>
                  <c:pt idx="2">
                    <c:v>27.950892927514388</c:v>
                  </c:pt>
                  <c:pt idx="3">
                    <c:v>28.528492656575747</c:v>
                  </c:pt>
                  <c:pt idx="4">
                    <c:v>29.319498501180465</c:v>
                  </c:pt>
                  <c:pt idx="5">
                    <c:v>29.32270815510179</c:v>
                  </c:pt>
                  <c:pt idx="6">
                    <c:v>31.008134127269315</c:v>
                  </c:pt>
                </c:numCache>
              </c:numRef>
            </c:plus>
            <c:minus>
              <c:numRef>
                <c:f>'PM10'!$L$58:$L$64</c:f>
                <c:numCache>
                  <c:formatCode>General</c:formatCode>
                  <c:ptCount val="7"/>
                  <c:pt idx="0">
                    <c:v>29.348775378063056</c:v>
                  </c:pt>
                  <c:pt idx="1">
                    <c:v>28.103207448599179</c:v>
                  </c:pt>
                  <c:pt idx="2">
                    <c:v>27.950892927514388</c:v>
                  </c:pt>
                  <c:pt idx="3">
                    <c:v>28.528492656575747</c:v>
                  </c:pt>
                  <c:pt idx="4">
                    <c:v>29.319498501180465</c:v>
                  </c:pt>
                  <c:pt idx="5">
                    <c:v>29.32270815510179</c:v>
                  </c:pt>
                  <c:pt idx="6">
                    <c:v>31.008134127269315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'PM10'!$K$58:$K$64</c:f>
              <c:numCache>
                <c:formatCode>0</c:formatCode>
                <c:ptCount val="7"/>
                <c:pt idx="0">
                  <c:v>266.80704889148234</c:v>
                </c:pt>
                <c:pt idx="1">
                  <c:v>255.48370407817433</c:v>
                </c:pt>
                <c:pt idx="2">
                  <c:v>254.09902661376717</c:v>
                </c:pt>
                <c:pt idx="3">
                  <c:v>259.34993324159768</c:v>
                </c:pt>
                <c:pt idx="4">
                  <c:v>266.54089546527695</c:v>
                </c:pt>
                <c:pt idx="5">
                  <c:v>266.570074137289</c:v>
                </c:pt>
                <c:pt idx="6">
                  <c:v>281.89212842972103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ED-42A7-9946-DC040B410D13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'PM10'!$L$65:$L$70</c:f>
                <c:numCache>
                  <c:formatCode>General</c:formatCode>
                  <c:ptCount val="6"/>
                  <c:pt idx="0">
                    <c:v>30.532023759504192</c:v>
                  </c:pt>
                  <c:pt idx="1">
                    <c:v>31.69577733794236</c:v>
                  </c:pt>
                  <c:pt idx="2">
                    <c:v>31.621990966953479</c:v>
                  </c:pt>
                  <c:pt idx="3">
                    <c:v>31.682606593184449</c:v>
                  </c:pt>
                  <c:pt idx="4">
                    <c:v>31.973592126450939</c:v>
                  </c:pt>
                  <c:pt idx="5">
                    <c:v>38.555269584164655</c:v>
                  </c:pt>
                </c:numCache>
              </c:numRef>
            </c:plus>
            <c:minus>
              <c:numRef>
                <c:f>'PM10'!$L$65:$L$70</c:f>
                <c:numCache>
                  <c:formatCode>General</c:formatCode>
                  <c:ptCount val="6"/>
                  <c:pt idx="0">
                    <c:v>30.532023759504192</c:v>
                  </c:pt>
                  <c:pt idx="1">
                    <c:v>31.69577733794236</c:v>
                  </c:pt>
                  <c:pt idx="2">
                    <c:v>31.621990966953479</c:v>
                  </c:pt>
                  <c:pt idx="3">
                    <c:v>31.682606593184449</c:v>
                  </c:pt>
                  <c:pt idx="4">
                    <c:v>31.973592126450939</c:v>
                  </c:pt>
                  <c:pt idx="5">
                    <c:v>38.555269584164655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'PM10'!$K$65:$K$70</c:f>
              <c:numCache>
                <c:formatCode>0</c:formatCode>
                <c:ptCount val="6"/>
                <c:pt idx="0">
                  <c:v>277.56385235912899</c:v>
                </c:pt>
                <c:pt idx="1">
                  <c:v>288.14343034493055</c:v>
                </c:pt>
                <c:pt idx="2">
                  <c:v>287.47264515412257</c:v>
                </c:pt>
                <c:pt idx="3">
                  <c:v>288.02369630167681</c:v>
                </c:pt>
                <c:pt idx="4">
                  <c:v>290.66901933137217</c:v>
                </c:pt>
                <c:pt idx="5">
                  <c:v>350.50245076513323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ED-42A7-9946-DC040B41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4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Cu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'PM10'!$N$46:$N$51</c:f>
                <c:numCache>
                  <c:formatCode>General</c:formatCode>
                  <c:ptCount val="6"/>
                  <c:pt idx="0">
                    <c:v>96.119879369247641</c:v>
                  </c:pt>
                  <c:pt idx="1">
                    <c:v>97.30179525677589</c:v>
                  </c:pt>
                  <c:pt idx="2">
                    <c:v>89.995919305093224</c:v>
                  </c:pt>
                  <c:pt idx="3">
                    <c:v>57.912709431369322</c:v>
                  </c:pt>
                  <c:pt idx="4">
                    <c:v>51.693862683003097</c:v>
                  </c:pt>
                  <c:pt idx="5">
                    <c:v>19.586158776030022</c:v>
                  </c:pt>
                </c:numCache>
              </c:numRef>
            </c:plus>
            <c:minus>
              <c:numRef>
                <c:f>'PM10'!$N$46:$N$51</c:f>
                <c:numCache>
                  <c:formatCode>General</c:formatCode>
                  <c:ptCount val="6"/>
                  <c:pt idx="0">
                    <c:v>96.119879369247641</c:v>
                  </c:pt>
                  <c:pt idx="1">
                    <c:v>97.30179525677589</c:v>
                  </c:pt>
                  <c:pt idx="2">
                    <c:v>89.995919305093224</c:v>
                  </c:pt>
                  <c:pt idx="3">
                    <c:v>57.912709431369322</c:v>
                  </c:pt>
                  <c:pt idx="4">
                    <c:v>51.693862683003097</c:v>
                  </c:pt>
                  <c:pt idx="5">
                    <c:v>19.586158776030022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'PM10'!$M$46:$M$51</c:f>
              <c:numCache>
                <c:formatCode>0</c:formatCode>
                <c:ptCount val="6"/>
                <c:pt idx="0">
                  <c:v>812.96701850882846</c:v>
                </c:pt>
                <c:pt idx="1">
                  <c:v>964.04222284922446</c:v>
                </c:pt>
                <c:pt idx="2">
                  <c:v>707.01525605980964</c:v>
                </c:pt>
                <c:pt idx="3">
                  <c:v>888.70489433456908</c:v>
                </c:pt>
                <c:pt idx="4">
                  <c:v>929.40564495144213</c:v>
                </c:pt>
                <c:pt idx="5">
                  <c:v>603.8495056879276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0-4CF3-8F8A-CB0988C5179E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'PM10'!$N$52:$N$57</c:f>
                <c:numCache>
                  <c:formatCode>General</c:formatCode>
                  <c:ptCount val="6"/>
                  <c:pt idx="0">
                    <c:v>95</c:v>
                  </c:pt>
                  <c:pt idx="1">
                    <c:v>102</c:v>
                  </c:pt>
                  <c:pt idx="2">
                    <c:v>82</c:v>
                  </c:pt>
                  <c:pt idx="3">
                    <c:v>90</c:v>
                  </c:pt>
                  <c:pt idx="4">
                    <c:v>81</c:v>
                  </c:pt>
                  <c:pt idx="5">
                    <c:v>94</c:v>
                  </c:pt>
                </c:numCache>
              </c:numRef>
            </c:plus>
            <c:minus>
              <c:numRef>
                <c:f>'PM10'!$N$52:$N$57</c:f>
                <c:numCache>
                  <c:formatCode>General</c:formatCode>
                  <c:ptCount val="6"/>
                  <c:pt idx="0">
                    <c:v>95</c:v>
                  </c:pt>
                  <c:pt idx="1">
                    <c:v>102</c:v>
                  </c:pt>
                  <c:pt idx="2">
                    <c:v>82</c:v>
                  </c:pt>
                  <c:pt idx="3">
                    <c:v>90</c:v>
                  </c:pt>
                  <c:pt idx="4">
                    <c:v>81</c:v>
                  </c:pt>
                  <c:pt idx="5">
                    <c:v>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'PM10'!$M$52:$M$57</c:f>
              <c:numCache>
                <c:formatCode>0</c:formatCode>
                <c:ptCount val="6"/>
                <c:pt idx="0">
                  <c:v>1274</c:v>
                </c:pt>
                <c:pt idx="1">
                  <c:v>1246.698285910812</c:v>
                </c:pt>
                <c:pt idx="2">
                  <c:v>1104.3566927615593</c:v>
                </c:pt>
                <c:pt idx="3">
                  <c:v>1116.3124856072429</c:v>
                </c:pt>
                <c:pt idx="4">
                  <c:v>1205.7099298029057</c:v>
                </c:pt>
                <c:pt idx="5">
                  <c:v>1177.4037212213079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50-4CF3-8F8A-CB0988C5179E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'PM10'!$N$58:$N$64</c:f>
                <c:numCache>
                  <c:formatCode>General</c:formatCode>
                  <c:ptCount val="7"/>
                  <c:pt idx="0">
                    <c:v>226.79946722599635</c:v>
                  </c:pt>
                  <c:pt idx="1">
                    <c:v>219.32438784332632</c:v>
                  </c:pt>
                  <c:pt idx="2">
                    <c:v>238.03655755862317</c:v>
                  </c:pt>
                  <c:pt idx="3">
                    <c:v>237.09224702478556</c:v>
                  </c:pt>
                  <c:pt idx="4">
                    <c:v>240.43627447768588</c:v>
                  </c:pt>
                  <c:pt idx="5">
                    <c:v>250.86108223071275</c:v>
                  </c:pt>
                  <c:pt idx="6">
                    <c:v>256.97401103444014</c:v>
                  </c:pt>
                </c:numCache>
              </c:numRef>
            </c:plus>
            <c:minus>
              <c:numRef>
                <c:f>'PM10'!$N$58:$N$64</c:f>
                <c:numCache>
                  <c:formatCode>General</c:formatCode>
                  <c:ptCount val="7"/>
                  <c:pt idx="0">
                    <c:v>226.79946722599635</c:v>
                  </c:pt>
                  <c:pt idx="1">
                    <c:v>219.32438784332632</c:v>
                  </c:pt>
                  <c:pt idx="2">
                    <c:v>238.03655755862317</c:v>
                  </c:pt>
                  <c:pt idx="3">
                    <c:v>237.09224702478556</c:v>
                  </c:pt>
                  <c:pt idx="4">
                    <c:v>240.43627447768588</c:v>
                  </c:pt>
                  <c:pt idx="5">
                    <c:v>250.86108223071275</c:v>
                  </c:pt>
                  <c:pt idx="6">
                    <c:v>256.97401103444014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'PM10'!$M$58:$M$64</c:f>
              <c:numCache>
                <c:formatCode>0</c:formatCode>
                <c:ptCount val="7"/>
                <c:pt idx="0">
                  <c:v>1079.9974629809349</c:v>
                </c:pt>
                <c:pt idx="1">
                  <c:v>1044.4018468729826</c:v>
                </c:pt>
                <c:pt idx="2">
                  <c:v>1133.5074169458246</c:v>
                </c:pt>
                <c:pt idx="3">
                  <c:v>1129.0107001180265</c:v>
                </c:pt>
                <c:pt idx="4">
                  <c:v>1144.9346403699328</c:v>
                </c:pt>
                <c:pt idx="5">
                  <c:v>1194.576582051013</c:v>
                </c:pt>
                <c:pt idx="6">
                  <c:v>1223.6857668306673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50-4CF3-8F8A-CB0988C5179E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'PM10'!$N$65:$N$70</c:f>
                <c:numCache>
                  <c:formatCode>General</c:formatCode>
                  <c:ptCount val="6"/>
                  <c:pt idx="0">
                    <c:v>253.30729616233302</c:v>
                  </c:pt>
                  <c:pt idx="1">
                    <c:v>252.30275351081247</c:v>
                  </c:pt>
                  <c:pt idx="2">
                    <c:v>251.05445797395132</c:v>
                  </c:pt>
                  <c:pt idx="3">
                    <c:v>252.61165082686813</c:v>
                  </c:pt>
                  <c:pt idx="4">
                    <c:v>257.74596700529514</c:v>
                  </c:pt>
                  <c:pt idx="5">
                    <c:v>253.25898312422785</c:v>
                  </c:pt>
                </c:numCache>
              </c:numRef>
            </c:plus>
            <c:minus>
              <c:numRef>
                <c:f>'PM10'!$N$65:$N$70</c:f>
                <c:numCache>
                  <c:formatCode>General</c:formatCode>
                  <c:ptCount val="6"/>
                  <c:pt idx="0">
                    <c:v>253.30729616233302</c:v>
                  </c:pt>
                  <c:pt idx="1">
                    <c:v>252.30275351081247</c:v>
                  </c:pt>
                  <c:pt idx="2">
                    <c:v>251.05445797395132</c:v>
                  </c:pt>
                  <c:pt idx="3">
                    <c:v>252.61165082686813</c:v>
                  </c:pt>
                  <c:pt idx="4">
                    <c:v>257.74596700529514</c:v>
                  </c:pt>
                  <c:pt idx="5">
                    <c:v>253.25898312422785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'PM10'!$M$65:$M$70</c:f>
              <c:numCache>
                <c:formatCode>0</c:formatCode>
                <c:ptCount val="6"/>
                <c:pt idx="0">
                  <c:v>1206.2252198206334</c:v>
                </c:pt>
                <c:pt idx="1">
                  <c:v>1201.4416833848213</c:v>
                </c:pt>
                <c:pt idx="2">
                  <c:v>1195.4974189235777</c:v>
                </c:pt>
                <c:pt idx="3">
                  <c:v>1202.9126229850863</c:v>
                </c:pt>
                <c:pt idx="4">
                  <c:v>1227.3617476442626</c:v>
                </c:pt>
                <c:pt idx="5">
                  <c:v>1205.9951577344184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50-4CF3-8F8A-CB0988C5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15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Zn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'PM10'!$P$46:$P$51</c:f>
                <c:numCache>
                  <c:formatCode>General</c:formatCode>
                  <c:ptCount val="6"/>
                  <c:pt idx="0">
                    <c:v>532.8330961092679</c:v>
                  </c:pt>
                  <c:pt idx="1">
                    <c:v>85.741853398343395</c:v>
                  </c:pt>
                  <c:pt idx="2">
                    <c:v>430.25496207342383</c:v>
                  </c:pt>
                  <c:pt idx="3">
                    <c:v>326.25127283483801</c:v>
                  </c:pt>
                  <c:pt idx="4">
                    <c:v>965.70879838905353</c:v>
                  </c:pt>
                  <c:pt idx="5">
                    <c:v>1018.3935757701604</c:v>
                  </c:pt>
                </c:numCache>
              </c:numRef>
            </c:plus>
            <c:minus>
              <c:numRef>
                <c:f>'PM10'!$P$46:$P$51</c:f>
                <c:numCache>
                  <c:formatCode>General</c:formatCode>
                  <c:ptCount val="6"/>
                  <c:pt idx="0">
                    <c:v>532.8330961092679</c:v>
                  </c:pt>
                  <c:pt idx="1">
                    <c:v>85.741853398343395</c:v>
                  </c:pt>
                  <c:pt idx="2">
                    <c:v>430.25496207342383</c:v>
                  </c:pt>
                  <c:pt idx="3">
                    <c:v>326.25127283483801</c:v>
                  </c:pt>
                  <c:pt idx="4">
                    <c:v>965.70879838905353</c:v>
                  </c:pt>
                  <c:pt idx="5">
                    <c:v>1018.3935757701604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'PM10'!$O$46:$O$51</c:f>
              <c:numCache>
                <c:formatCode>0</c:formatCode>
                <c:ptCount val="6"/>
                <c:pt idx="0">
                  <c:v>6875.451903867689</c:v>
                </c:pt>
                <c:pt idx="1">
                  <c:v>6280.8464498159565</c:v>
                </c:pt>
                <c:pt idx="2">
                  <c:v>5685.5620049567506</c:v>
                </c:pt>
                <c:pt idx="3">
                  <c:v>7597.8405050913725</c:v>
                </c:pt>
                <c:pt idx="4">
                  <c:v>7687.1541117872866</c:v>
                </c:pt>
                <c:pt idx="5">
                  <c:v>8133.3489340798205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ED-424D-A197-E6DFA7CF50AD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'PM10'!$P$52:$P$57</c:f>
                <c:numCache>
                  <c:formatCode>General</c:formatCode>
                  <c:ptCount val="6"/>
                  <c:pt idx="0">
                    <c:v>440</c:v>
                  </c:pt>
                  <c:pt idx="1">
                    <c:v>503</c:v>
                  </c:pt>
                  <c:pt idx="2">
                    <c:v>408</c:v>
                  </c:pt>
                  <c:pt idx="3">
                    <c:v>454</c:v>
                  </c:pt>
                  <c:pt idx="4">
                    <c:v>465</c:v>
                  </c:pt>
                  <c:pt idx="5">
                    <c:v>470.0300244952395</c:v>
                  </c:pt>
                </c:numCache>
              </c:numRef>
            </c:plus>
            <c:minus>
              <c:numRef>
                <c:f>'PM10'!$P$52:$P$57</c:f>
                <c:numCache>
                  <c:formatCode>General</c:formatCode>
                  <c:ptCount val="6"/>
                  <c:pt idx="0">
                    <c:v>440</c:v>
                  </c:pt>
                  <c:pt idx="1">
                    <c:v>503</c:v>
                  </c:pt>
                  <c:pt idx="2">
                    <c:v>408</c:v>
                  </c:pt>
                  <c:pt idx="3">
                    <c:v>454</c:v>
                  </c:pt>
                  <c:pt idx="4">
                    <c:v>465</c:v>
                  </c:pt>
                  <c:pt idx="5">
                    <c:v>470.0300244952395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'PM10'!$O$52:$O$57</c:f>
              <c:numCache>
                <c:formatCode>0</c:formatCode>
                <c:ptCount val="6"/>
                <c:pt idx="0">
                  <c:v>6925</c:v>
                </c:pt>
                <c:pt idx="1">
                  <c:v>7023.3333344861676</c:v>
                </c:pt>
                <c:pt idx="2">
                  <c:v>6238.7209168389409</c:v>
                </c:pt>
                <c:pt idx="3">
                  <c:v>6440.9539730269853</c:v>
                </c:pt>
                <c:pt idx="4">
                  <c:v>6879.9591275473404</c:v>
                </c:pt>
                <c:pt idx="5">
                  <c:v>6714.7146356462781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ED-424D-A197-E6DFA7CF50AD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'PM10'!$P$58:$P$64</c:f>
                <c:numCache>
                  <c:formatCode>General</c:formatCode>
                  <c:ptCount val="7"/>
                  <c:pt idx="0">
                    <c:v>572.06368543349856</c:v>
                  </c:pt>
                  <c:pt idx="1">
                    <c:v>558.74662346415585</c:v>
                  </c:pt>
                  <c:pt idx="2">
                    <c:v>567.91499566003597</c:v>
                  </c:pt>
                  <c:pt idx="3">
                    <c:v>578.45389123040059</c:v>
                  </c:pt>
                  <c:pt idx="4">
                    <c:v>579.54721244441714</c:v>
                  </c:pt>
                  <c:pt idx="5">
                    <c:v>593.918628269647</c:v>
                  </c:pt>
                  <c:pt idx="6">
                    <c:v>612.21517523624311</c:v>
                  </c:pt>
                </c:numCache>
              </c:numRef>
            </c:plus>
            <c:minus>
              <c:numRef>
                <c:f>'PM10'!$P$58:$P$64</c:f>
                <c:numCache>
                  <c:formatCode>General</c:formatCode>
                  <c:ptCount val="7"/>
                  <c:pt idx="0">
                    <c:v>572.06368543349856</c:v>
                  </c:pt>
                  <c:pt idx="1">
                    <c:v>558.74662346415585</c:v>
                  </c:pt>
                  <c:pt idx="2">
                    <c:v>567.91499566003597</c:v>
                  </c:pt>
                  <c:pt idx="3">
                    <c:v>578.45389123040059</c:v>
                  </c:pt>
                  <c:pt idx="4">
                    <c:v>579.54721244441714</c:v>
                  </c:pt>
                  <c:pt idx="5">
                    <c:v>593.918628269647</c:v>
                  </c:pt>
                  <c:pt idx="6">
                    <c:v>612.21517523624311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'PM10'!$O$58:$O$64</c:f>
              <c:numCache>
                <c:formatCode>0</c:formatCode>
                <c:ptCount val="7"/>
                <c:pt idx="0">
                  <c:v>7150.7960679187327</c:v>
                </c:pt>
                <c:pt idx="1">
                  <c:v>6984.3327933019482</c:v>
                </c:pt>
                <c:pt idx="2">
                  <c:v>7098.93744575045</c:v>
                </c:pt>
                <c:pt idx="3">
                  <c:v>7230.6736403800078</c:v>
                </c:pt>
                <c:pt idx="4">
                  <c:v>7244.3401555552146</c:v>
                </c:pt>
                <c:pt idx="5">
                  <c:v>7423.9828533705877</c:v>
                </c:pt>
                <c:pt idx="6">
                  <c:v>7652.6896904530386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ED-424D-A197-E6DFA7CF50AD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'PM10'!$P$65:$P$70</c:f>
                <c:numCache>
                  <c:formatCode>General</c:formatCode>
                  <c:ptCount val="6"/>
                  <c:pt idx="0">
                    <c:v>567.11538983088383</c:v>
                  </c:pt>
                  <c:pt idx="1">
                    <c:v>554.11591848663807</c:v>
                  </c:pt>
                  <c:pt idx="2">
                    <c:v>698.43940528741814</c:v>
                  </c:pt>
                  <c:pt idx="3">
                    <c:v>543.11443705189436</c:v>
                  </c:pt>
                  <c:pt idx="4">
                    <c:v>565.06090571345055</c:v>
                  </c:pt>
                  <c:pt idx="5">
                    <c:v>547.8282221448593</c:v>
                  </c:pt>
                </c:numCache>
              </c:numRef>
            </c:plus>
            <c:minus>
              <c:numRef>
                <c:f>'PM10'!$P$65:$P$70</c:f>
                <c:numCache>
                  <c:formatCode>General</c:formatCode>
                  <c:ptCount val="6"/>
                  <c:pt idx="0">
                    <c:v>567.11538983088383</c:v>
                  </c:pt>
                  <c:pt idx="1">
                    <c:v>554.11591848663807</c:v>
                  </c:pt>
                  <c:pt idx="2">
                    <c:v>698.43940528741814</c:v>
                  </c:pt>
                  <c:pt idx="3">
                    <c:v>543.11443705189436</c:v>
                  </c:pt>
                  <c:pt idx="4">
                    <c:v>565.06090571345055</c:v>
                  </c:pt>
                  <c:pt idx="5">
                    <c:v>547.8282221448593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'PM10'!$O$65:$O$70</c:f>
              <c:numCache>
                <c:formatCode>0</c:formatCode>
                <c:ptCount val="6"/>
                <c:pt idx="0">
                  <c:v>7088.9423728860475</c:v>
                </c:pt>
                <c:pt idx="1">
                  <c:v>6926.4489810829764</c:v>
                </c:pt>
                <c:pt idx="2">
                  <c:v>8730.4925660927274</c:v>
                </c:pt>
                <c:pt idx="3">
                  <c:v>6788.9304631486793</c:v>
                </c:pt>
                <c:pt idx="4">
                  <c:v>7063.261321418132</c:v>
                </c:pt>
                <c:pt idx="5">
                  <c:v>6847.8527768107415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ED-424D-A197-E6DFA7CF5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10000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1"/>
          <c:order val="0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'PM10'!$R$52:$R$57</c:f>
                <c:numCache>
                  <c:formatCode>General</c:formatCode>
                  <c:ptCount val="6"/>
                  <c:pt idx="0">
                    <c:v>6.9151039728839745</c:v>
                  </c:pt>
                  <c:pt idx="1">
                    <c:v>6.6938230644745067</c:v>
                  </c:pt>
                  <c:pt idx="2">
                    <c:v>5.7218190982102666</c:v>
                  </c:pt>
                  <c:pt idx="3">
                    <c:v>4.8039376461435923</c:v>
                  </c:pt>
                  <c:pt idx="4">
                    <c:v>9</c:v>
                  </c:pt>
                  <c:pt idx="5">
                    <c:v>6.8325264819986504</c:v>
                  </c:pt>
                </c:numCache>
              </c:numRef>
            </c:plus>
            <c:minus>
              <c:numRef>
                <c:f>'PM10'!$R$52:$R$57</c:f>
                <c:numCache>
                  <c:formatCode>General</c:formatCode>
                  <c:ptCount val="6"/>
                  <c:pt idx="0">
                    <c:v>6.9151039728839745</c:v>
                  </c:pt>
                  <c:pt idx="1">
                    <c:v>6.6938230644745067</c:v>
                  </c:pt>
                  <c:pt idx="2">
                    <c:v>5.7218190982102666</c:v>
                  </c:pt>
                  <c:pt idx="3">
                    <c:v>4.8039376461435923</c:v>
                  </c:pt>
                  <c:pt idx="4">
                    <c:v>9</c:v>
                  </c:pt>
                  <c:pt idx="5">
                    <c:v>6.8325264819986504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'PM10'!$Q$52:$Q$57</c:f>
              <c:numCache>
                <c:formatCode>0</c:formatCode>
                <c:ptCount val="6"/>
                <c:pt idx="0">
                  <c:v>87</c:v>
                </c:pt>
                <c:pt idx="1">
                  <c:v>83.672788305931334</c:v>
                </c:pt>
                <c:pt idx="2">
                  <c:v>81.74027283157524</c:v>
                </c:pt>
                <c:pt idx="3">
                  <c:v>80.06562743572654</c:v>
                </c:pt>
                <c:pt idx="4">
                  <c:v>82.489651738013038</c:v>
                </c:pt>
                <c:pt idx="5">
                  <c:v>85.406581024983126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5-45AA-8C94-E73B75461287}"/>
            </c:ext>
          </c:extLst>
        </c:ser>
        <c:ser>
          <c:idx val="2"/>
          <c:order val="1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'PM10'!$R$58:$R$64</c:f>
                <c:numCache>
                  <c:formatCode>General</c:formatCode>
                  <c:ptCount val="7"/>
                  <c:pt idx="0">
                    <c:v>4.3216921474160248</c:v>
                  </c:pt>
                  <c:pt idx="1">
                    <c:v>4.1784491566614914</c:v>
                  </c:pt>
                  <c:pt idx="2">
                    <c:v>4.1022611961331767</c:v>
                  </c:pt>
                  <c:pt idx="3">
                    <c:v>4.3374177896074242</c:v>
                  </c:pt>
                  <c:pt idx="4">
                    <c:v>4.3118493806170122</c:v>
                  </c:pt>
                  <c:pt idx="5">
                    <c:v>4.3846693526468821</c:v>
                  </c:pt>
                  <c:pt idx="6">
                    <c:v>4.4649407430097572</c:v>
                  </c:pt>
                </c:numCache>
              </c:numRef>
            </c:plus>
            <c:minus>
              <c:numRef>
                <c:f>'PM10'!$R$58:$R$64</c:f>
                <c:numCache>
                  <c:formatCode>General</c:formatCode>
                  <c:ptCount val="7"/>
                  <c:pt idx="0">
                    <c:v>4.3216921474160248</c:v>
                  </c:pt>
                  <c:pt idx="1">
                    <c:v>4.1784491566614914</c:v>
                  </c:pt>
                  <c:pt idx="2">
                    <c:v>4.1022611961331767</c:v>
                  </c:pt>
                  <c:pt idx="3">
                    <c:v>4.3374177896074242</c:v>
                  </c:pt>
                  <c:pt idx="4">
                    <c:v>4.3118493806170122</c:v>
                  </c:pt>
                  <c:pt idx="5">
                    <c:v>4.3846693526468821</c:v>
                  </c:pt>
                  <c:pt idx="6">
                    <c:v>4.4649407430097572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'PM10'!$Q$58:$Q$64</c:f>
              <c:numCache>
                <c:formatCode>0</c:formatCode>
                <c:ptCount val="7"/>
                <c:pt idx="0">
                  <c:v>86.433842948320489</c:v>
                </c:pt>
                <c:pt idx="1">
                  <c:v>83.568983133229821</c:v>
                </c:pt>
                <c:pt idx="2">
                  <c:v>82.045223922663538</c:v>
                </c:pt>
                <c:pt idx="3">
                  <c:v>86.748355792148487</c:v>
                </c:pt>
                <c:pt idx="4">
                  <c:v>86.236987612340243</c:v>
                </c:pt>
                <c:pt idx="5">
                  <c:v>87.693387052937638</c:v>
                </c:pt>
                <c:pt idx="6">
                  <c:v>89.298814860195151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5-45AA-8C94-E73B75461287}"/>
            </c:ext>
          </c:extLst>
        </c:ser>
        <c:ser>
          <c:idx val="3"/>
          <c:order val="2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'PM10'!$R$65:$R$70</c:f>
                <c:numCache>
                  <c:formatCode>General</c:formatCode>
                  <c:ptCount val="6"/>
                  <c:pt idx="0">
                    <c:v>4.7216680726426512</c:v>
                  </c:pt>
                  <c:pt idx="1">
                    <c:v>4.8454219861166248</c:v>
                  </c:pt>
                  <c:pt idx="2">
                    <c:v>4.8455349643208887</c:v>
                  </c:pt>
                  <c:pt idx="3">
                    <c:v>4.9055843989142973</c:v>
                  </c:pt>
                  <c:pt idx="4">
                    <c:v>4.9084429255445512</c:v>
                  </c:pt>
                  <c:pt idx="5">
                    <c:v>4.9653682709449365</c:v>
                  </c:pt>
                </c:numCache>
              </c:numRef>
            </c:plus>
            <c:minus>
              <c:numRef>
                <c:f>'PM10'!$R$65:$R$70</c:f>
                <c:numCache>
                  <c:formatCode>General</c:formatCode>
                  <c:ptCount val="6"/>
                  <c:pt idx="0">
                    <c:v>4.7216680726426512</c:v>
                  </c:pt>
                  <c:pt idx="1">
                    <c:v>4.8454219861166248</c:v>
                  </c:pt>
                  <c:pt idx="2">
                    <c:v>4.8455349643208887</c:v>
                  </c:pt>
                  <c:pt idx="3">
                    <c:v>4.9055843989142973</c:v>
                  </c:pt>
                  <c:pt idx="4">
                    <c:v>4.9084429255445512</c:v>
                  </c:pt>
                  <c:pt idx="5">
                    <c:v>4.9653682709449365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'PM10'!$Q$65:$Q$70</c:f>
              <c:numCache>
                <c:formatCode>0</c:formatCode>
                <c:ptCount val="6"/>
                <c:pt idx="0">
                  <c:v>94.433361452853021</c:v>
                </c:pt>
                <c:pt idx="1">
                  <c:v>96.908439722332488</c:v>
                </c:pt>
                <c:pt idx="2">
                  <c:v>96.910699286417781</c:v>
                </c:pt>
                <c:pt idx="3">
                  <c:v>98.111687978285957</c:v>
                </c:pt>
                <c:pt idx="4">
                  <c:v>98.168858510891013</c:v>
                </c:pt>
                <c:pt idx="5">
                  <c:v>99.307365418898726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5-45AA-8C94-E73B75461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1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11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'PM10'!$T$46:$T$51</c:f>
                <c:numCache>
                  <c:formatCode>General</c:formatCode>
                  <c:ptCount val="6"/>
                  <c:pt idx="0">
                    <c:v>9.7921501253252199</c:v>
                  </c:pt>
                  <c:pt idx="1">
                    <c:v>10.504740304337897</c:v>
                  </c:pt>
                  <c:pt idx="2">
                    <c:v>9.9504420638496001</c:v>
                  </c:pt>
                  <c:pt idx="4">
                    <c:v>5.9086960349807578</c:v>
                  </c:pt>
                  <c:pt idx="5">
                    <c:v>7.2752078814272796</c:v>
                  </c:pt>
                </c:numCache>
              </c:numRef>
            </c:plus>
            <c:minus>
              <c:numRef>
                <c:f>'PM10'!$T$46:$T$51</c:f>
                <c:numCache>
                  <c:formatCode>General</c:formatCode>
                  <c:ptCount val="6"/>
                  <c:pt idx="0">
                    <c:v>9.7921501253252199</c:v>
                  </c:pt>
                  <c:pt idx="1">
                    <c:v>10.504740304337897</c:v>
                  </c:pt>
                  <c:pt idx="2">
                    <c:v>9.9504420638496001</c:v>
                  </c:pt>
                  <c:pt idx="4">
                    <c:v>5.9086960349807578</c:v>
                  </c:pt>
                  <c:pt idx="5">
                    <c:v>7.2752078814272796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'PM10'!$S$46:$S$51</c:f>
              <c:numCache>
                <c:formatCode>0</c:formatCode>
                <c:ptCount val="6"/>
                <c:pt idx="0">
                  <c:v>50.21615448884728</c:v>
                </c:pt>
                <c:pt idx="1">
                  <c:v>59.015394968190435</c:v>
                </c:pt>
                <c:pt idx="2">
                  <c:v>52.647841607669847</c:v>
                </c:pt>
                <c:pt idx="4">
                  <c:v>51.656438646953738</c:v>
                </c:pt>
                <c:pt idx="5">
                  <c:v>58.102404419254228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73-4CEC-A930-603AD7726F96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'PM10'!$T$52:$T$57</c:f>
                <c:numCache>
                  <c:formatCode>General</c:formatCode>
                  <c:ptCount val="6"/>
                  <c:pt idx="0">
                    <c:v>6</c:v>
                  </c:pt>
                  <c:pt idx="1">
                    <c:v>6.1253620966575246</c:v>
                  </c:pt>
                  <c:pt idx="2">
                    <c:v>5.7712190254405469</c:v>
                  </c:pt>
                  <c:pt idx="3">
                    <c:v>4.953364628432336</c:v>
                  </c:pt>
                  <c:pt idx="4">
                    <c:v>5.9890658525032396</c:v>
                  </c:pt>
                  <c:pt idx="5">
                    <c:v>5.1751438718451768</c:v>
                  </c:pt>
                </c:numCache>
              </c:numRef>
            </c:plus>
            <c:minus>
              <c:numRef>
                <c:f>'PM10'!$T$52:$T$57</c:f>
                <c:numCache>
                  <c:formatCode>General</c:formatCode>
                  <c:ptCount val="6"/>
                  <c:pt idx="0">
                    <c:v>6</c:v>
                  </c:pt>
                  <c:pt idx="1">
                    <c:v>6.1253620966575246</c:v>
                  </c:pt>
                  <c:pt idx="2">
                    <c:v>5.7712190254405469</c:v>
                  </c:pt>
                  <c:pt idx="3">
                    <c:v>4.953364628432336</c:v>
                  </c:pt>
                  <c:pt idx="4">
                    <c:v>5.9890658525032396</c:v>
                  </c:pt>
                  <c:pt idx="5">
                    <c:v>5.1751438718451768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'PM10'!$S$52:$S$57</c:f>
              <c:numCache>
                <c:formatCode>0</c:formatCode>
                <c:ptCount val="6"/>
                <c:pt idx="0">
                  <c:v>75.365725558720413</c:v>
                </c:pt>
                <c:pt idx="1">
                  <c:v>76.567026208219062</c:v>
                </c:pt>
                <c:pt idx="2">
                  <c:v>72.140237818006838</c:v>
                </c:pt>
                <c:pt idx="3">
                  <c:v>70.762351834747662</c:v>
                </c:pt>
                <c:pt idx="4">
                  <c:v>74.863323156290491</c:v>
                </c:pt>
                <c:pt idx="5">
                  <c:v>73.93062674064538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73-4CEC-A930-603AD7726F96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'PM10'!$T$58:$T$64</c:f>
                <c:numCache>
                  <c:formatCode>General</c:formatCode>
                  <c:ptCount val="7"/>
                  <c:pt idx="0">
                    <c:v>7.5854708691336166</c:v>
                  </c:pt>
                  <c:pt idx="1">
                    <c:v>7.4012833932142259</c:v>
                  </c:pt>
                  <c:pt idx="2">
                    <c:v>7.3053431051958775</c:v>
                  </c:pt>
                  <c:pt idx="3">
                    <c:v>7.4455327379393612</c:v>
                  </c:pt>
                  <c:pt idx="4">
                    <c:v>7.4913957717473796</c:v>
                  </c:pt>
                  <c:pt idx="5">
                    <c:v>7.7026959915942017</c:v>
                  </c:pt>
                  <c:pt idx="6">
                    <c:v>7.7852871865952258</c:v>
                  </c:pt>
                </c:numCache>
              </c:numRef>
            </c:plus>
            <c:minus>
              <c:numRef>
                <c:f>'PM10'!$T$58:$T$64</c:f>
                <c:numCache>
                  <c:formatCode>General</c:formatCode>
                  <c:ptCount val="7"/>
                  <c:pt idx="0">
                    <c:v>7.5854708691336166</c:v>
                  </c:pt>
                  <c:pt idx="1">
                    <c:v>7.4012833932142259</c:v>
                  </c:pt>
                  <c:pt idx="2">
                    <c:v>7.3053431051958775</c:v>
                  </c:pt>
                  <c:pt idx="3">
                    <c:v>7.4455327379393612</c:v>
                  </c:pt>
                  <c:pt idx="4">
                    <c:v>7.4913957717473796</c:v>
                  </c:pt>
                  <c:pt idx="5">
                    <c:v>7.7026959915942017</c:v>
                  </c:pt>
                  <c:pt idx="6">
                    <c:v>7.7852871865952258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'PM10'!$S$58:$S$64</c:f>
              <c:numCache>
                <c:formatCode>0</c:formatCode>
                <c:ptCount val="7"/>
                <c:pt idx="0">
                  <c:v>75.854708691336171</c:v>
                </c:pt>
                <c:pt idx="1">
                  <c:v>74.012833932142257</c:v>
                </c:pt>
                <c:pt idx="2">
                  <c:v>73.053431051958768</c:v>
                </c:pt>
                <c:pt idx="3">
                  <c:v>74.455327379393609</c:v>
                </c:pt>
                <c:pt idx="4">
                  <c:v>74.913957717473792</c:v>
                </c:pt>
                <c:pt idx="5">
                  <c:v>77.026959915942015</c:v>
                </c:pt>
                <c:pt idx="6">
                  <c:v>77.852871865952267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73-4CEC-A930-603AD7726F96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'PM10'!$T$65:$T$70</c:f>
                <c:numCache>
                  <c:formatCode>General</c:formatCode>
                  <c:ptCount val="6"/>
                  <c:pt idx="0">
                    <c:v>8.2743117281414573</c:v>
                  </c:pt>
                  <c:pt idx="1">
                    <c:v>8.5479381164764376</c:v>
                  </c:pt>
                  <c:pt idx="2">
                    <c:v>8.6778064920706885</c:v>
                  </c:pt>
                  <c:pt idx="3">
                    <c:v>8.7013837083229522</c:v>
                  </c:pt>
                  <c:pt idx="4">
                    <c:v>8.3107548949908736</c:v>
                  </c:pt>
                  <c:pt idx="5">
                    <c:v>8.7112256749560295</c:v>
                  </c:pt>
                </c:numCache>
              </c:numRef>
            </c:plus>
            <c:minus>
              <c:numRef>
                <c:f>'PM10'!$T$65:$T$70</c:f>
                <c:numCache>
                  <c:formatCode>General</c:formatCode>
                  <c:ptCount val="6"/>
                  <c:pt idx="0">
                    <c:v>8.2743117281414573</c:v>
                  </c:pt>
                  <c:pt idx="1">
                    <c:v>8.5479381164764376</c:v>
                  </c:pt>
                  <c:pt idx="2">
                    <c:v>8.6778064920706885</c:v>
                  </c:pt>
                  <c:pt idx="3">
                    <c:v>8.7013837083229522</c:v>
                  </c:pt>
                  <c:pt idx="4">
                    <c:v>8.3107548949908736</c:v>
                  </c:pt>
                  <c:pt idx="5">
                    <c:v>8.7112256749560295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'PM10'!$S$65:$S$70</c:f>
              <c:numCache>
                <c:formatCode>0</c:formatCode>
                <c:ptCount val="6"/>
                <c:pt idx="0">
                  <c:v>82.74311728141457</c:v>
                </c:pt>
                <c:pt idx="1">
                  <c:v>85.479381164764362</c:v>
                </c:pt>
                <c:pt idx="2">
                  <c:v>86.778064920706882</c:v>
                </c:pt>
                <c:pt idx="3">
                  <c:v>87.013837083229518</c:v>
                </c:pt>
                <c:pt idx="4">
                  <c:v>83.107548949908747</c:v>
                </c:pt>
                <c:pt idx="5">
                  <c:v>87.112256749560288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73-4CEC-A930-603AD7726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10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'PM10'!$V$46:$V$51</c:f>
                <c:numCache>
                  <c:formatCode>General</c:formatCode>
                  <c:ptCount val="6"/>
                  <c:pt idx="0">
                    <c:v>3.907437909164484</c:v>
                  </c:pt>
                  <c:pt idx="1">
                    <c:v>4.9352816583238672</c:v>
                  </c:pt>
                  <c:pt idx="2">
                    <c:v>9.4215683191872532</c:v>
                  </c:pt>
                  <c:pt idx="3">
                    <c:v>10.856834471549776</c:v>
                  </c:pt>
                  <c:pt idx="4">
                    <c:v>5.2316869423750596</c:v>
                  </c:pt>
                  <c:pt idx="5">
                    <c:v>11.33042511213576</c:v>
                  </c:pt>
                </c:numCache>
              </c:numRef>
            </c:plus>
            <c:minus>
              <c:numRef>
                <c:f>'PM10'!$V$46:$V$51</c:f>
                <c:numCache>
                  <c:formatCode>General</c:formatCode>
                  <c:ptCount val="6"/>
                  <c:pt idx="0">
                    <c:v>3.907437909164484</c:v>
                  </c:pt>
                  <c:pt idx="1">
                    <c:v>4.9352816583238672</c:v>
                  </c:pt>
                  <c:pt idx="2">
                    <c:v>9.4215683191872532</c:v>
                  </c:pt>
                  <c:pt idx="3">
                    <c:v>10.856834471549776</c:v>
                  </c:pt>
                  <c:pt idx="4">
                    <c:v>5.2316869423750596</c:v>
                  </c:pt>
                  <c:pt idx="5">
                    <c:v>11.33042511213576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'PM10'!$U$46:$U$51</c:f>
              <c:numCache>
                <c:formatCode>0</c:formatCode>
                <c:ptCount val="6"/>
                <c:pt idx="0">
                  <c:v>74.049586721296706</c:v>
                </c:pt>
                <c:pt idx="1">
                  <c:v>72.646859250271604</c:v>
                </c:pt>
                <c:pt idx="2">
                  <c:v>77.144117628178762</c:v>
                </c:pt>
                <c:pt idx="3">
                  <c:v>82.248745996589221</c:v>
                </c:pt>
                <c:pt idx="4">
                  <c:v>77</c:v>
                </c:pt>
                <c:pt idx="5">
                  <c:v>70.868963287660463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76-4D41-AA3C-6634D9E1418B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'PM10'!$V$52:$V$57</c:f>
                <c:numCache>
                  <c:formatCode>General</c:formatCode>
                  <c:ptCount val="6"/>
                  <c:pt idx="0">
                    <c:v>4.0764950209499613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3.9880483595400915</c:v>
                  </c:pt>
                </c:numCache>
              </c:numRef>
            </c:plus>
            <c:minus>
              <c:numRef>
                <c:f>'PM10'!$V$52:$V$57</c:f>
                <c:numCache>
                  <c:formatCode>General</c:formatCode>
                  <c:ptCount val="6"/>
                  <c:pt idx="0">
                    <c:v>4.0764950209499613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  <c:pt idx="5">
                    <c:v>3.9880483595400915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'PM10'!$U$52:$U$57</c:f>
              <c:numCache>
                <c:formatCode>0</c:formatCode>
                <c:ptCount val="6"/>
                <c:pt idx="0">
                  <c:v>67.941583682499356</c:v>
                </c:pt>
                <c:pt idx="1">
                  <c:v>68.018507058729469</c:v>
                </c:pt>
                <c:pt idx="2">
                  <c:v>62.783603616826468</c:v>
                </c:pt>
                <c:pt idx="3">
                  <c:v>63.636655400515622</c:v>
                </c:pt>
                <c:pt idx="4">
                  <c:v>67.598306497614743</c:v>
                </c:pt>
                <c:pt idx="5">
                  <c:v>66.46747265900153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76-4D41-AA3C-6634D9E1418B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'PM10'!$V$58:$V$64</c:f>
                <c:numCache>
                  <c:formatCode>General</c:formatCode>
                  <c:ptCount val="7"/>
                  <c:pt idx="0">
                    <c:v>7.3632242440539963</c:v>
                  </c:pt>
                  <c:pt idx="1">
                    <c:v>8.3807496689247731</c:v>
                  </c:pt>
                  <c:pt idx="2">
                    <c:v>6.835104141550354</c:v>
                  </c:pt>
                  <c:pt idx="3">
                    <c:v>8.0562811328093211</c:v>
                  </c:pt>
                  <c:pt idx="4">
                    <c:v>8.3407737919512854</c:v>
                  </c:pt>
                  <c:pt idx="5">
                    <c:v>8.3463024631819707</c:v>
                  </c:pt>
                  <c:pt idx="6">
                    <c:v>8.5920839163892442</c:v>
                  </c:pt>
                </c:numCache>
              </c:numRef>
            </c:plus>
            <c:minus>
              <c:numRef>
                <c:f>'PM10'!$V$58:$V$64</c:f>
                <c:numCache>
                  <c:formatCode>General</c:formatCode>
                  <c:ptCount val="7"/>
                  <c:pt idx="0">
                    <c:v>7.3632242440539963</c:v>
                  </c:pt>
                  <c:pt idx="1">
                    <c:v>8.3807496689247731</c:v>
                  </c:pt>
                  <c:pt idx="2">
                    <c:v>6.835104141550354</c:v>
                  </c:pt>
                  <c:pt idx="3">
                    <c:v>8.0562811328093211</c:v>
                  </c:pt>
                  <c:pt idx="4">
                    <c:v>8.3407737919512854</c:v>
                  </c:pt>
                  <c:pt idx="5">
                    <c:v>8.3463024631819707</c:v>
                  </c:pt>
                  <c:pt idx="6">
                    <c:v>8.5920839163892442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'PM10'!$U$58:$U$64</c:f>
              <c:numCache>
                <c:formatCode>0</c:formatCode>
                <c:ptCount val="7"/>
                <c:pt idx="0">
                  <c:v>61.360202033783303</c:v>
                </c:pt>
                <c:pt idx="1">
                  <c:v>69.839580574373102</c:v>
                </c:pt>
                <c:pt idx="2">
                  <c:v>56.95920117958628</c:v>
                </c:pt>
                <c:pt idx="3">
                  <c:v>67.135676106744341</c:v>
                </c:pt>
                <c:pt idx="4">
                  <c:v>69.506448266260719</c:v>
                </c:pt>
                <c:pt idx="5">
                  <c:v>69.552520526516432</c:v>
                </c:pt>
                <c:pt idx="6">
                  <c:v>71.600699303243701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76-4D41-AA3C-6634D9E1418B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'PM10'!$V$65:$V$70</c:f>
                <c:numCache>
                  <c:formatCode>General</c:formatCode>
                  <c:ptCount val="6"/>
                  <c:pt idx="0">
                    <c:v>8.3001195647563399</c:v>
                  </c:pt>
                  <c:pt idx="1">
                    <c:v>8.3865446160735466</c:v>
                  </c:pt>
                  <c:pt idx="2">
                    <c:v>9.184818643123787</c:v>
                  </c:pt>
                  <c:pt idx="3">
                    <c:v>9.2452297284810996</c:v>
                  </c:pt>
                  <c:pt idx="4">
                    <c:v>9.6879159328728015</c:v>
                  </c:pt>
                  <c:pt idx="5">
                    <c:v>9.5012462942904339</c:v>
                  </c:pt>
                </c:numCache>
              </c:numRef>
            </c:plus>
            <c:minus>
              <c:numRef>
                <c:f>'PM10'!$V$65:$V$70</c:f>
                <c:numCache>
                  <c:formatCode>General</c:formatCode>
                  <c:ptCount val="6"/>
                  <c:pt idx="0">
                    <c:v>8.3001195647563399</c:v>
                  </c:pt>
                  <c:pt idx="1">
                    <c:v>8.3865446160735466</c:v>
                  </c:pt>
                  <c:pt idx="2">
                    <c:v>9.184818643123787</c:v>
                  </c:pt>
                  <c:pt idx="3">
                    <c:v>9.2452297284810996</c:v>
                  </c:pt>
                  <c:pt idx="4">
                    <c:v>9.6879159328728015</c:v>
                  </c:pt>
                  <c:pt idx="5">
                    <c:v>9.5012462942904339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'PM10'!$U$65:$U$70</c:f>
              <c:numCache>
                <c:formatCode>0</c:formatCode>
                <c:ptCount val="6"/>
                <c:pt idx="0">
                  <c:v>69.167663039636167</c:v>
                </c:pt>
                <c:pt idx="1">
                  <c:v>69.887871800612885</c:v>
                </c:pt>
                <c:pt idx="2">
                  <c:v>76.540155359364888</c:v>
                </c:pt>
                <c:pt idx="3">
                  <c:v>77.043581070675828</c:v>
                </c:pt>
                <c:pt idx="4">
                  <c:v>80.732632773940011</c:v>
                </c:pt>
                <c:pt idx="5">
                  <c:v>79.177052452420284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76-4D41-AA3C-6634D9E14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90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Pb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'PM10'!$X$46:$X$51</c:f>
                <c:numCache>
                  <c:formatCode>General</c:formatCode>
                  <c:ptCount val="6"/>
                  <c:pt idx="1">
                    <c:v>57.202822401779223</c:v>
                  </c:pt>
                  <c:pt idx="2">
                    <c:v>282.71231603842733</c:v>
                  </c:pt>
                  <c:pt idx="3">
                    <c:v>188.34964239396155</c:v>
                  </c:pt>
                  <c:pt idx="4">
                    <c:v>55.377546122601892</c:v>
                  </c:pt>
                  <c:pt idx="5">
                    <c:v>35.994152299527393</c:v>
                  </c:pt>
                </c:numCache>
              </c:numRef>
            </c:plus>
            <c:minus>
              <c:numRef>
                <c:f>'PM10'!$X$46:$X$51</c:f>
                <c:numCache>
                  <c:formatCode>General</c:formatCode>
                  <c:ptCount val="6"/>
                  <c:pt idx="1">
                    <c:v>57.202822401779223</c:v>
                  </c:pt>
                  <c:pt idx="2">
                    <c:v>282.71231603842733</c:v>
                  </c:pt>
                  <c:pt idx="3">
                    <c:v>188.34964239396155</c:v>
                  </c:pt>
                  <c:pt idx="4">
                    <c:v>55.377546122601892</c:v>
                  </c:pt>
                  <c:pt idx="5">
                    <c:v>35.994152299527393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'PM10'!$W$46:$W$51</c:f>
              <c:numCache>
                <c:formatCode>0</c:formatCode>
                <c:ptCount val="6"/>
                <c:pt idx="1">
                  <c:v>2042.5591592119436</c:v>
                </c:pt>
                <c:pt idx="2">
                  <c:v>2141.6342531948308</c:v>
                </c:pt>
                <c:pt idx="3">
                  <c:v>2003.7746552309391</c:v>
                </c:pt>
                <c:pt idx="4">
                  <c:v>2200</c:v>
                </c:pt>
                <c:pt idx="5">
                  <c:v>2014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4E-4250-980C-B708E5F470CD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'PM10'!$X$52:$X$57</c:f>
                <c:numCache>
                  <c:formatCode>General</c:formatCode>
                  <c:ptCount val="6"/>
                  <c:pt idx="0">
                    <c:v>174</c:v>
                  </c:pt>
                  <c:pt idx="1">
                    <c:v>157</c:v>
                  </c:pt>
                  <c:pt idx="2">
                    <c:v>141</c:v>
                  </c:pt>
                  <c:pt idx="3">
                    <c:v>141.89487261503214</c:v>
                  </c:pt>
                  <c:pt idx="4">
                    <c:v>144</c:v>
                  </c:pt>
                  <c:pt idx="5">
                    <c:v>149</c:v>
                  </c:pt>
                </c:numCache>
              </c:numRef>
            </c:plus>
            <c:minus>
              <c:numRef>
                <c:f>'PM10'!$X$52:$X$57</c:f>
                <c:numCache>
                  <c:formatCode>General</c:formatCode>
                  <c:ptCount val="6"/>
                  <c:pt idx="0">
                    <c:v>174</c:v>
                  </c:pt>
                  <c:pt idx="1">
                    <c:v>157</c:v>
                  </c:pt>
                  <c:pt idx="2">
                    <c:v>141</c:v>
                  </c:pt>
                  <c:pt idx="3">
                    <c:v>141.89487261503214</c:v>
                  </c:pt>
                  <c:pt idx="4">
                    <c:v>144</c:v>
                  </c:pt>
                  <c:pt idx="5">
                    <c:v>149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'PM10'!$W$52:$W$57</c:f>
              <c:numCache>
                <c:formatCode>0</c:formatCode>
                <c:ptCount val="6"/>
                <c:pt idx="0">
                  <c:v>1683</c:v>
                </c:pt>
                <c:pt idx="1">
                  <c:v>1752</c:v>
                </c:pt>
                <c:pt idx="2">
                  <c:v>1539</c:v>
                </c:pt>
                <c:pt idx="3">
                  <c:v>1576.6096957225793</c:v>
                </c:pt>
                <c:pt idx="4">
                  <c:v>1704.9078744526221</c:v>
                </c:pt>
                <c:pt idx="5">
                  <c:v>1673.7507752374252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4E-4250-980C-B708E5F470CD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'PM10'!$X$58:$X$64</c:f>
                <c:numCache>
                  <c:formatCode>General</c:formatCode>
                  <c:ptCount val="7"/>
                  <c:pt idx="0">
                    <c:v>233.30881742325948</c:v>
                  </c:pt>
                  <c:pt idx="1">
                    <c:v>226.60377214857832</c:v>
                  </c:pt>
                  <c:pt idx="2">
                    <c:v>238.84391420677395</c:v>
                  </c:pt>
                  <c:pt idx="3">
                    <c:v>243.88657451810283</c:v>
                  </c:pt>
                  <c:pt idx="4">
                    <c:v>243.87898304679518</c:v>
                  </c:pt>
                  <c:pt idx="5">
                    <c:v>246.88390602228046</c:v>
                  </c:pt>
                  <c:pt idx="6">
                    <c:v>255.44026035470986</c:v>
                  </c:pt>
                </c:numCache>
              </c:numRef>
            </c:plus>
            <c:minus>
              <c:numRef>
                <c:f>'PM10'!$X$58:$X$64</c:f>
                <c:numCache>
                  <c:formatCode>General</c:formatCode>
                  <c:ptCount val="7"/>
                  <c:pt idx="0">
                    <c:v>233.30881742325948</c:v>
                  </c:pt>
                  <c:pt idx="1">
                    <c:v>226.60377214857832</c:v>
                  </c:pt>
                  <c:pt idx="2">
                    <c:v>238.84391420677395</c:v>
                  </c:pt>
                  <c:pt idx="3">
                    <c:v>243.88657451810283</c:v>
                  </c:pt>
                  <c:pt idx="4">
                    <c:v>243.87898304679518</c:v>
                  </c:pt>
                  <c:pt idx="5">
                    <c:v>246.88390602228046</c:v>
                  </c:pt>
                  <c:pt idx="6">
                    <c:v>255.44026035470986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'PM10'!$B$58:$B$64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</c:numCache>
            </c:numRef>
          </c:xVal>
          <c:yVal>
            <c:numRef>
              <c:f>'PM10'!$W$58:$W$64</c:f>
              <c:numCache>
                <c:formatCode>0</c:formatCode>
                <c:ptCount val="7"/>
                <c:pt idx="0">
                  <c:v>2120.989249302359</c:v>
                </c:pt>
                <c:pt idx="1">
                  <c:v>2060.0342922598029</c:v>
                </c:pt>
                <c:pt idx="2">
                  <c:v>2171.3083109706722</c:v>
                </c:pt>
                <c:pt idx="3">
                  <c:v>2217.1506774372983</c:v>
                </c:pt>
                <c:pt idx="4">
                  <c:v>2217.0816640617745</c:v>
                </c:pt>
                <c:pt idx="5">
                  <c:v>2244.3991456570952</c:v>
                </c:pt>
                <c:pt idx="6">
                  <c:v>2322.1841850428168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4E-4250-980C-B708E5F470CD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'PM10'!$X$65:$X$70</c:f>
                <c:numCache>
                  <c:formatCode>General</c:formatCode>
                  <c:ptCount val="6"/>
                  <c:pt idx="0">
                    <c:v>235.35194783951101</c:v>
                  </c:pt>
                  <c:pt idx="1">
                    <c:v>234.96374246025525</c:v>
                  </c:pt>
                  <c:pt idx="2">
                    <c:v>235.60051362596755</c:v>
                  </c:pt>
                  <c:pt idx="3">
                    <c:v>238.63511117280734</c:v>
                  </c:pt>
                  <c:pt idx="4">
                    <c:v>243.10895505490214</c:v>
                  </c:pt>
                  <c:pt idx="5">
                    <c:v>243.331993920782</c:v>
                  </c:pt>
                </c:numCache>
              </c:numRef>
            </c:plus>
            <c:minus>
              <c:numRef>
                <c:f>'PM10'!$X$65:$X$70</c:f>
                <c:numCache>
                  <c:formatCode>General</c:formatCode>
                  <c:ptCount val="6"/>
                  <c:pt idx="0">
                    <c:v>235.35194783951101</c:v>
                  </c:pt>
                  <c:pt idx="1">
                    <c:v>234.96374246025525</c:v>
                  </c:pt>
                  <c:pt idx="2">
                    <c:v>235.60051362596755</c:v>
                  </c:pt>
                  <c:pt idx="3">
                    <c:v>238.63511117280734</c:v>
                  </c:pt>
                  <c:pt idx="4">
                    <c:v>243.10895505490214</c:v>
                  </c:pt>
                  <c:pt idx="5">
                    <c:v>243.331993920782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'PM10'!$B$65:$B$70</c:f>
              <c:numCache>
                <c:formatCode>0</c:formatCode>
                <c:ptCount val="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</c:numCache>
            </c:numRef>
          </c:xVal>
          <c:yVal>
            <c:numRef>
              <c:f>'PM10'!$W$65:$W$70</c:f>
              <c:numCache>
                <c:formatCode>0</c:formatCode>
                <c:ptCount val="6"/>
                <c:pt idx="0">
                  <c:v>2139.5631621773728</c:v>
                </c:pt>
                <c:pt idx="1">
                  <c:v>2136.0340223659568</c:v>
                </c:pt>
                <c:pt idx="2">
                  <c:v>2141.8228511451593</c:v>
                </c:pt>
                <c:pt idx="3">
                  <c:v>2169.4101015709757</c:v>
                </c:pt>
                <c:pt idx="4">
                  <c:v>2210.0814095900196</c:v>
                </c:pt>
                <c:pt idx="5">
                  <c:v>2212.1090356434729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4E-4250-980C-B708E5F4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33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  <c:max val="400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/>
              <a:t>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8703635328026739E-2"/>
          <c:y val="9.753694581280789E-2"/>
          <c:w val="0.77514261099042014"/>
          <c:h val="0.7525720491835072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'PM10'!$F$46:$F$51</c:f>
                <c:numCache>
                  <c:formatCode>General</c:formatCode>
                  <c:ptCount val="6"/>
                  <c:pt idx="0">
                    <c:v>33.666100736963052</c:v>
                  </c:pt>
                  <c:pt idx="1">
                    <c:v>24.931650054342537</c:v>
                  </c:pt>
                  <c:pt idx="2">
                    <c:v>26.685040932300407</c:v>
                  </c:pt>
                  <c:pt idx="3">
                    <c:v>17.37729276130386</c:v>
                  </c:pt>
                  <c:pt idx="4">
                    <c:v>31.21894374079552</c:v>
                  </c:pt>
                  <c:pt idx="5">
                    <c:v>29.600241974610114</c:v>
                  </c:pt>
                </c:numCache>
              </c:numRef>
            </c:plus>
            <c:minus>
              <c:numRef>
                <c:f>'PM10'!$F$46:$F$51</c:f>
                <c:numCache>
                  <c:formatCode>General</c:formatCode>
                  <c:ptCount val="6"/>
                  <c:pt idx="0">
                    <c:v>33.666100736963052</c:v>
                  </c:pt>
                  <c:pt idx="1">
                    <c:v>24.931650054342537</c:v>
                  </c:pt>
                  <c:pt idx="2">
                    <c:v>26.685040932300407</c:v>
                  </c:pt>
                  <c:pt idx="3">
                    <c:v>17.37729276130386</c:v>
                  </c:pt>
                  <c:pt idx="4">
                    <c:v>31.21894374079552</c:v>
                  </c:pt>
                  <c:pt idx="5">
                    <c:v>29.600241974610114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'PM10'!$B$46:$B$51</c:f>
              <c:numCache>
                <c:formatCode>0</c:formatCode>
                <c:ptCount val="6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</c:numCache>
            </c:numRef>
          </c:xVal>
          <c:yVal>
            <c:numRef>
              <c:f>'PM10'!$C$46:$C$51</c:f>
              <c:numCache>
                <c:formatCode>0</c:formatCode>
                <c:ptCount val="6"/>
                <c:pt idx="0">
                  <c:v>49.780086077545093</c:v>
                </c:pt>
                <c:pt idx="1">
                  <c:v>57.400676401948473</c:v>
                </c:pt>
                <c:pt idx="2">
                  <c:v>47.178335281598315</c:v>
                </c:pt>
                <c:pt idx="3">
                  <c:v>48.177138018432466</c:v>
                </c:pt>
                <c:pt idx="4">
                  <c:v>53.10730613290373</c:v>
                </c:pt>
                <c:pt idx="5">
                  <c:v>78.811578023971435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B-461E-896F-B076734ACA26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'PM10'!$F$52:$F$57</c:f>
                <c:numCache>
                  <c:formatCode>General</c:formatCode>
                  <c:ptCount val="6"/>
                  <c:pt idx="0">
                    <c:v>30</c:v>
                  </c:pt>
                  <c:pt idx="1">
                    <c:v>36</c:v>
                  </c:pt>
                  <c:pt idx="2">
                    <c:v>29</c:v>
                  </c:pt>
                  <c:pt idx="3">
                    <c:v>30</c:v>
                  </c:pt>
                  <c:pt idx="4">
                    <c:v>23</c:v>
                  </c:pt>
                  <c:pt idx="5">
                    <c:v>27</c:v>
                  </c:pt>
                </c:numCache>
              </c:numRef>
            </c:plus>
            <c:minus>
              <c:numRef>
                <c:f>'PM10'!$F$52:$F$57</c:f>
                <c:numCache>
                  <c:formatCode>General</c:formatCode>
                  <c:ptCount val="6"/>
                  <c:pt idx="0">
                    <c:v>30</c:v>
                  </c:pt>
                  <c:pt idx="1">
                    <c:v>36</c:v>
                  </c:pt>
                  <c:pt idx="2">
                    <c:v>29</c:v>
                  </c:pt>
                  <c:pt idx="3">
                    <c:v>30</c:v>
                  </c:pt>
                  <c:pt idx="4">
                    <c:v>23</c:v>
                  </c:pt>
                  <c:pt idx="5">
                    <c:v>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'PM10'!$B$52:$B$57</c:f>
              <c:numCache>
                <c:formatCode>0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</c:numCache>
            </c:numRef>
          </c:xVal>
          <c:yVal>
            <c:numRef>
              <c:f>'PM10'!$C$52:$C$57</c:f>
              <c:numCache>
                <c:formatCode>0</c:formatCode>
                <c:ptCount val="6"/>
                <c:pt idx="0">
                  <c:v>79.016205445178258</c:v>
                </c:pt>
                <c:pt idx="1">
                  <c:v>76.420629926255046</c:v>
                </c:pt>
                <c:pt idx="2">
                  <c:v>72.955717640103899</c:v>
                </c:pt>
                <c:pt idx="3">
                  <c:v>68.71884266377333</c:v>
                </c:pt>
                <c:pt idx="4">
                  <c:v>70.755021149347101</c:v>
                </c:pt>
                <c:pt idx="5">
                  <c:v>74.237898247590536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BB-461E-896F-B076734AC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024328"/>
        <c:axId val="492026296"/>
      </c:scatterChart>
      <c:valAx>
        <c:axId val="492024328"/>
        <c:scaling>
          <c:orientation val="minMax"/>
          <c:max val="20"/>
          <c:min val="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n° FILTER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6296"/>
        <c:crosses val="autoZero"/>
        <c:crossBetween val="midCat"/>
        <c:majorUnit val="1"/>
      </c:valAx>
      <c:valAx>
        <c:axId val="49202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µg/g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49202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/>
              <a:t>V</a:t>
            </a:r>
          </a:p>
        </c:rich>
      </c:tx>
      <c:layout>
        <c:manualLayout>
          <c:xMode val="edge"/>
          <c:yMode val="edge"/>
          <c:x val="0.4959682539682539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054543650793651"/>
          <c:y val="0.12063492063492064"/>
          <c:w val="0.83921646825396823"/>
          <c:h val="0.7018764890202013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'PM25'!$D$44:$D$48</c:f>
                <c:numCache>
                  <c:formatCode>General</c:formatCode>
                  <c:ptCount val="5"/>
                  <c:pt idx="0">
                    <c:v>13.76321688904944</c:v>
                  </c:pt>
                  <c:pt idx="1">
                    <c:v>12.463552887038679</c:v>
                  </c:pt>
                  <c:pt idx="2">
                    <c:v>13.170546781531151</c:v>
                  </c:pt>
                  <c:pt idx="3">
                    <c:v>13.30421869948441</c:v>
                  </c:pt>
                  <c:pt idx="4">
                    <c:v>14.386420673395783</c:v>
                  </c:pt>
                </c:numCache>
              </c:numRef>
            </c:plus>
            <c:minus>
              <c:numRef>
                <c:f>'PM25'!$D$44:$D$48</c:f>
                <c:numCache>
                  <c:formatCode>General</c:formatCode>
                  <c:ptCount val="5"/>
                  <c:pt idx="0">
                    <c:v>13.76321688904944</c:v>
                  </c:pt>
                  <c:pt idx="1">
                    <c:v>12.463552887038679</c:v>
                  </c:pt>
                  <c:pt idx="2">
                    <c:v>13.170546781531151</c:v>
                  </c:pt>
                  <c:pt idx="3">
                    <c:v>13.30421869948441</c:v>
                  </c:pt>
                  <c:pt idx="4">
                    <c:v>14.386420673395783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'PM25'!$C$44:$C$48</c:f>
              <c:numCache>
                <c:formatCode>0</c:formatCode>
                <c:ptCount val="5"/>
                <c:pt idx="0">
                  <c:v>91.754779260329599</c:v>
                </c:pt>
                <c:pt idx="1">
                  <c:v>83.090352580257871</c:v>
                </c:pt>
                <c:pt idx="2">
                  <c:v>87.803645210207677</c:v>
                </c:pt>
                <c:pt idx="3">
                  <c:v>88.694791329896091</c:v>
                </c:pt>
                <c:pt idx="4">
                  <c:v>95.9094711559719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21-422C-829F-A6FECA3140B2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'PM25'!$D$49:$D$53</c:f>
                <c:numCache>
                  <c:formatCode>General</c:formatCode>
                  <c:ptCount val="5"/>
                  <c:pt idx="0">
                    <c:v>7</c:v>
                  </c:pt>
                  <c:pt idx="1">
                    <c:v>6</c:v>
                  </c:pt>
                  <c:pt idx="2">
                    <c:v>6</c:v>
                  </c:pt>
                  <c:pt idx="3">
                    <c:v>6</c:v>
                  </c:pt>
                  <c:pt idx="4">
                    <c:v>6</c:v>
                  </c:pt>
                </c:numCache>
              </c:numRef>
            </c:plus>
            <c:minus>
              <c:numRef>
                <c:f>'PM25'!$D$49:$D$53</c:f>
                <c:numCache>
                  <c:formatCode>General</c:formatCode>
                  <c:ptCount val="5"/>
                  <c:pt idx="0">
                    <c:v>7</c:v>
                  </c:pt>
                  <c:pt idx="1">
                    <c:v>6</c:v>
                  </c:pt>
                  <c:pt idx="2">
                    <c:v>6</c:v>
                  </c:pt>
                  <c:pt idx="3">
                    <c:v>6</c:v>
                  </c:pt>
                  <c:pt idx="4">
                    <c:v>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'PM25'!$C$49:$C$53</c:f>
              <c:numCache>
                <c:formatCode>0</c:formatCode>
                <c:ptCount val="5"/>
                <c:pt idx="0">
                  <c:v>73.105373760102296</c:v>
                </c:pt>
                <c:pt idx="1">
                  <c:v>79.470680597525046</c:v>
                </c:pt>
                <c:pt idx="2">
                  <c:v>74.671597309715281</c:v>
                </c:pt>
                <c:pt idx="3">
                  <c:v>73.49577063500351</c:v>
                </c:pt>
                <c:pt idx="4">
                  <c:v>71.269212910846051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1-422C-829F-A6FECA3140B2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'PM25'!$D$54:$D$58</c:f>
                <c:numCache>
                  <c:formatCode>General</c:formatCode>
                  <c:ptCount val="5"/>
                  <c:pt idx="0">
                    <c:v>9</c:v>
                  </c:pt>
                  <c:pt idx="1">
                    <c:v>9</c:v>
                  </c:pt>
                  <c:pt idx="2">
                    <c:v>9</c:v>
                  </c:pt>
                  <c:pt idx="3">
                    <c:v>9</c:v>
                  </c:pt>
                  <c:pt idx="4">
                    <c:v>9</c:v>
                  </c:pt>
                </c:numCache>
              </c:numRef>
            </c:plus>
            <c:minus>
              <c:numRef>
                <c:f>'PM25'!$D$54:$D$58</c:f>
                <c:numCache>
                  <c:formatCode>General</c:formatCode>
                  <c:ptCount val="5"/>
                  <c:pt idx="0">
                    <c:v>9</c:v>
                  </c:pt>
                  <c:pt idx="1">
                    <c:v>9</c:v>
                  </c:pt>
                  <c:pt idx="2">
                    <c:v>9</c:v>
                  </c:pt>
                  <c:pt idx="3">
                    <c:v>9</c:v>
                  </c:pt>
                  <c:pt idx="4">
                    <c:v>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'PM25'!$C$54:$C$58</c:f>
              <c:numCache>
                <c:formatCode>0</c:formatCode>
                <c:ptCount val="5"/>
                <c:pt idx="0">
                  <c:v>79.676485202414241</c:v>
                </c:pt>
                <c:pt idx="1">
                  <c:v>79.95658443064633</c:v>
                </c:pt>
                <c:pt idx="2">
                  <c:v>81.673705699332004</c:v>
                </c:pt>
                <c:pt idx="3">
                  <c:v>81.649401763183917</c:v>
                </c:pt>
                <c:pt idx="4">
                  <c:v>84.753648485493684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1-422C-829F-A6FECA3140B2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'PM25'!$D$59:$D$63</c:f>
                <c:numCache>
                  <c:formatCode>General</c:formatCode>
                  <c:ptCount val="5"/>
                  <c:pt idx="0">
                    <c:v>10</c:v>
                  </c:pt>
                  <c:pt idx="1">
                    <c:v>8</c:v>
                  </c:pt>
                  <c:pt idx="2">
                    <c:v>9</c:v>
                  </c:pt>
                  <c:pt idx="3">
                    <c:v>7</c:v>
                  </c:pt>
                  <c:pt idx="4">
                    <c:v>7</c:v>
                  </c:pt>
                </c:numCache>
              </c:numRef>
            </c:plus>
            <c:minus>
              <c:numRef>
                <c:f>'PM25'!$D$59:$D$63</c:f>
                <c:numCache>
                  <c:formatCode>General</c:formatCode>
                  <c:ptCount val="5"/>
                  <c:pt idx="0">
                    <c:v>10</c:v>
                  </c:pt>
                  <c:pt idx="1">
                    <c:v>8</c:v>
                  </c:pt>
                  <c:pt idx="2">
                    <c:v>9</c:v>
                  </c:pt>
                  <c:pt idx="3">
                    <c:v>7</c:v>
                  </c:pt>
                  <c:pt idx="4">
                    <c:v>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'PM25'!$C$59:$C$63</c:f>
              <c:numCache>
                <c:formatCode>0</c:formatCode>
                <c:ptCount val="5"/>
                <c:pt idx="0">
                  <c:v>85.977935890942121</c:v>
                </c:pt>
                <c:pt idx="1">
                  <c:v>75.614138628961385</c:v>
                </c:pt>
                <c:pt idx="2">
                  <c:v>78.567456250375471</c:v>
                </c:pt>
                <c:pt idx="3">
                  <c:v>65.700127031135779</c:v>
                </c:pt>
                <c:pt idx="4">
                  <c:v>65.963093478997024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1-422C-829F-A6FECA314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Filter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Palatino Linotype" panose="02040502050505030304" pitchFamily="18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Concentration (µg.g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3.5199116843695466E-4"/>
              <c:y val="0.196205785686532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Palatino Linotype" panose="02040502050505030304" pitchFamily="18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52536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64494047619048"/>
          <c:y val="2.3837429712348624E-3"/>
          <c:w val="0.37252579365079358"/>
          <c:h val="0.256230907529449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Cr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984544080203692"/>
          <c:y val="0.12063492063492064"/>
          <c:w val="0.82983947326543617"/>
          <c:h val="0.69335285686595882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'PM25'!$F$44:$F$48</c:f>
                <c:numCache>
                  <c:formatCode>General</c:formatCode>
                  <c:ptCount val="5"/>
                  <c:pt idx="0">
                    <c:v>19.619401783714721</c:v>
                  </c:pt>
                  <c:pt idx="1">
                    <c:v>33.574946222491235</c:v>
                  </c:pt>
                  <c:pt idx="2">
                    <c:v>36.526205161559183</c:v>
                  </c:pt>
                  <c:pt idx="3">
                    <c:v>17.976255544247081</c:v>
                  </c:pt>
                  <c:pt idx="4">
                    <c:v>28.961573285113367</c:v>
                  </c:pt>
                </c:numCache>
              </c:numRef>
            </c:plus>
            <c:minus>
              <c:numRef>
                <c:f>'PM25'!$F$44:$F$48</c:f>
                <c:numCache>
                  <c:formatCode>General</c:formatCode>
                  <c:ptCount val="5"/>
                  <c:pt idx="0">
                    <c:v>19.619401783714721</c:v>
                  </c:pt>
                  <c:pt idx="1">
                    <c:v>33.574946222491235</c:v>
                  </c:pt>
                  <c:pt idx="2">
                    <c:v>36.526205161559183</c:v>
                  </c:pt>
                  <c:pt idx="3">
                    <c:v>17.976255544247081</c:v>
                  </c:pt>
                  <c:pt idx="4">
                    <c:v>28.961573285113367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'PM25'!$E$44:$E$48</c:f>
              <c:numCache>
                <c:formatCode>0</c:formatCode>
                <c:ptCount val="5"/>
                <c:pt idx="0">
                  <c:v>130.79601189143156</c:v>
                </c:pt>
                <c:pt idx="1">
                  <c:v>223.83297481660827</c:v>
                </c:pt>
                <c:pt idx="2">
                  <c:v>243.50803441039454</c:v>
                </c:pt>
                <c:pt idx="3">
                  <c:v>119.84170362831387</c:v>
                </c:pt>
                <c:pt idx="4">
                  <c:v>193.07715523408913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22-4B51-B421-ABBA22DA2ACE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'PM25'!$F$49:$F$53</c:f>
                <c:numCache>
                  <c:formatCode>General</c:formatCode>
                  <c:ptCount val="5"/>
                  <c:pt idx="0">
                    <c:v>30</c:v>
                  </c:pt>
                  <c:pt idx="1">
                    <c:v>31</c:v>
                  </c:pt>
                  <c:pt idx="2">
                    <c:v>29</c:v>
                  </c:pt>
                  <c:pt idx="3">
                    <c:v>27</c:v>
                  </c:pt>
                  <c:pt idx="4">
                    <c:v>34</c:v>
                  </c:pt>
                </c:numCache>
              </c:numRef>
            </c:plus>
            <c:minus>
              <c:numRef>
                <c:f>'PM25'!$F$49:$F$53</c:f>
                <c:numCache>
                  <c:formatCode>General</c:formatCode>
                  <c:ptCount val="5"/>
                  <c:pt idx="0">
                    <c:v>30</c:v>
                  </c:pt>
                  <c:pt idx="1">
                    <c:v>31</c:v>
                  </c:pt>
                  <c:pt idx="2">
                    <c:v>29</c:v>
                  </c:pt>
                  <c:pt idx="3">
                    <c:v>27</c:v>
                  </c:pt>
                  <c:pt idx="4">
                    <c:v>34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'PM25'!$E$49:$E$53</c:f>
              <c:numCache>
                <c:formatCode>0</c:formatCode>
                <c:ptCount val="5"/>
                <c:pt idx="0">
                  <c:v>183.63825788883915</c:v>
                </c:pt>
                <c:pt idx="1">
                  <c:v>227.69419286626186</c:v>
                </c:pt>
                <c:pt idx="2">
                  <c:v>197.41732925301869</c:v>
                </c:pt>
                <c:pt idx="3">
                  <c:v>180.25129245913209</c:v>
                </c:pt>
                <c:pt idx="4">
                  <c:v>181.37643723748246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22-4B51-B421-ABBA22DA2ACE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'PM25'!$F$54:$F$58</c:f>
                <c:numCache>
                  <c:formatCode>General</c:formatCode>
                  <c:ptCount val="5"/>
                  <c:pt idx="0">
                    <c:v>42</c:v>
                  </c:pt>
                  <c:pt idx="1">
                    <c:v>35</c:v>
                  </c:pt>
                  <c:pt idx="2">
                    <c:v>40</c:v>
                  </c:pt>
                  <c:pt idx="3">
                    <c:v>40</c:v>
                  </c:pt>
                  <c:pt idx="4">
                    <c:v>44</c:v>
                  </c:pt>
                </c:numCache>
              </c:numRef>
            </c:plus>
            <c:minus>
              <c:numRef>
                <c:f>'PM25'!$F$54:$F$58</c:f>
                <c:numCache>
                  <c:formatCode>General</c:formatCode>
                  <c:ptCount val="5"/>
                  <c:pt idx="0">
                    <c:v>42</c:v>
                  </c:pt>
                  <c:pt idx="1">
                    <c:v>35</c:v>
                  </c:pt>
                  <c:pt idx="2">
                    <c:v>40</c:v>
                  </c:pt>
                  <c:pt idx="3">
                    <c:v>40</c:v>
                  </c:pt>
                  <c:pt idx="4">
                    <c:v>44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'PM25'!$E$54:$E$58</c:f>
              <c:numCache>
                <c:formatCode>0</c:formatCode>
                <c:ptCount val="5"/>
                <c:pt idx="0">
                  <c:v>221.14674130174214</c:v>
                </c:pt>
                <c:pt idx="1">
                  <c:v>183.75876516137168</c:v>
                </c:pt>
                <c:pt idx="2">
                  <c:v>210.97955782881712</c:v>
                </c:pt>
                <c:pt idx="3">
                  <c:v>212.17257911254291</c:v>
                </c:pt>
                <c:pt idx="4">
                  <c:v>229.4289259715253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22-4B51-B421-ABBA22DA2ACE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'PM25'!$F$59:$F$63</c:f>
                <c:numCache>
                  <c:formatCode>General</c:formatCode>
                  <c:ptCount val="5"/>
                  <c:pt idx="0">
                    <c:v>48</c:v>
                  </c:pt>
                  <c:pt idx="1">
                    <c:v>32</c:v>
                  </c:pt>
                  <c:pt idx="2">
                    <c:v>38</c:v>
                  </c:pt>
                  <c:pt idx="3">
                    <c:v>26</c:v>
                  </c:pt>
                  <c:pt idx="4">
                    <c:v>30</c:v>
                  </c:pt>
                </c:numCache>
              </c:numRef>
            </c:plus>
            <c:minus>
              <c:numRef>
                <c:f>'PM25'!$F$59:$F$63</c:f>
                <c:numCache>
                  <c:formatCode>General</c:formatCode>
                  <c:ptCount val="5"/>
                  <c:pt idx="0">
                    <c:v>48</c:v>
                  </c:pt>
                  <c:pt idx="1">
                    <c:v>32</c:v>
                  </c:pt>
                  <c:pt idx="2">
                    <c:v>38</c:v>
                  </c:pt>
                  <c:pt idx="3">
                    <c:v>26</c:v>
                  </c:pt>
                  <c:pt idx="4">
                    <c:v>30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'PM25'!$E$59:$E$63</c:f>
              <c:numCache>
                <c:formatCode>0</c:formatCode>
                <c:ptCount val="5"/>
                <c:pt idx="0">
                  <c:v>250.3031577471055</c:v>
                </c:pt>
                <c:pt idx="1">
                  <c:v>167.83571066165717</c:v>
                </c:pt>
                <c:pt idx="2">
                  <c:v>197.35708983105303</c:v>
                </c:pt>
                <c:pt idx="3">
                  <c:v>135.23874409769394</c:v>
                </c:pt>
                <c:pt idx="4">
                  <c:v>159.36123707379969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22-4B51-B421-ABBA22DA2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ax val="40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0548278483415801E-3"/>
              <c:y val="0.2175153464800702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438654430501203"/>
          <c:y val="2.2988008266633369E-3"/>
          <c:w val="0.25778292019090709"/>
          <c:h val="0.25624497721364098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Mn</a:t>
            </a:r>
          </a:p>
        </c:rich>
      </c:tx>
      <c:layout>
        <c:manualLayout>
          <c:xMode val="edge"/>
          <c:yMode val="edge"/>
          <c:x val="0.4707059653711889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10348547480167"/>
          <c:y val="8.2957103168376622E-2"/>
          <c:w val="0.81865459336127322"/>
          <c:h val="0.73940369276939244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'PM25'!$H$44:$H$48</c:f>
                <c:numCache>
                  <c:formatCode>General</c:formatCode>
                  <c:ptCount val="5"/>
                  <c:pt idx="0">
                    <c:v>205.13623977504756</c:v>
                  </c:pt>
                  <c:pt idx="1">
                    <c:v>155.2001418357529</c:v>
                  </c:pt>
                  <c:pt idx="2">
                    <c:v>178.67504589430763</c:v>
                  </c:pt>
                  <c:pt idx="3">
                    <c:v>175.27471520208508</c:v>
                  </c:pt>
                  <c:pt idx="4">
                    <c:v>190.12840657636136</c:v>
                  </c:pt>
                </c:numCache>
              </c:numRef>
            </c:plus>
            <c:minus>
              <c:numRef>
                <c:f>'PM25'!$H$44:$H$48</c:f>
                <c:numCache>
                  <c:formatCode>General</c:formatCode>
                  <c:ptCount val="5"/>
                  <c:pt idx="0">
                    <c:v>205.13623977504756</c:v>
                  </c:pt>
                  <c:pt idx="1">
                    <c:v>155.2001418357529</c:v>
                  </c:pt>
                  <c:pt idx="2">
                    <c:v>178.67504589430763</c:v>
                  </c:pt>
                  <c:pt idx="3">
                    <c:v>175.27471520208508</c:v>
                  </c:pt>
                  <c:pt idx="4">
                    <c:v>190.12840657636136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'PM25'!$G$44:$G$48</c:f>
              <c:numCache>
                <c:formatCode>0</c:formatCode>
                <c:ptCount val="5"/>
                <c:pt idx="0">
                  <c:v>1469.6209061422944</c:v>
                </c:pt>
                <c:pt idx="1">
                  <c:v>1112.9081089195874</c:v>
                </c:pt>
                <c:pt idx="2">
                  <c:v>1280.4669767358489</c:v>
                </c:pt>
                <c:pt idx="3">
                  <c:v>1256.2979186791033</c:v>
                </c:pt>
                <c:pt idx="4">
                  <c:v>1362.2196039350863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2E-4E86-A044-A49B5F47232E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'PM25'!$H$49:$H$53</c:f>
                <c:numCache>
                  <c:formatCode>General</c:formatCode>
                  <c:ptCount val="5"/>
                  <c:pt idx="0">
                    <c:v>64</c:v>
                  </c:pt>
                  <c:pt idx="1">
                    <c:v>77</c:v>
                  </c:pt>
                  <c:pt idx="2">
                    <c:v>80</c:v>
                  </c:pt>
                  <c:pt idx="3">
                    <c:v>87</c:v>
                  </c:pt>
                  <c:pt idx="4">
                    <c:v>67</c:v>
                  </c:pt>
                </c:numCache>
              </c:numRef>
            </c:plus>
            <c:minus>
              <c:numRef>
                <c:f>'PM25'!$H$49:$H$53</c:f>
                <c:numCache>
                  <c:formatCode>General</c:formatCode>
                  <c:ptCount val="5"/>
                  <c:pt idx="0">
                    <c:v>64</c:v>
                  </c:pt>
                  <c:pt idx="1">
                    <c:v>77</c:v>
                  </c:pt>
                  <c:pt idx="2">
                    <c:v>80</c:v>
                  </c:pt>
                  <c:pt idx="3">
                    <c:v>87</c:v>
                  </c:pt>
                  <c:pt idx="4">
                    <c:v>67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'PM25'!$G$49:$G$53</c:f>
              <c:numCache>
                <c:formatCode>0</c:formatCode>
                <c:ptCount val="5"/>
                <c:pt idx="0">
                  <c:v>980.03927906018964</c:v>
                </c:pt>
                <c:pt idx="1">
                  <c:v>1036.7939364432887</c:v>
                </c:pt>
                <c:pt idx="2">
                  <c:v>974.72339678899198</c:v>
                </c:pt>
                <c:pt idx="3">
                  <c:v>967.56037783553688</c:v>
                </c:pt>
                <c:pt idx="4">
                  <c:v>954.42108927250558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2E-4E86-A044-A49B5F47232E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'PM25'!$H$54:$H$58</c:f>
                <c:numCache>
                  <c:formatCode>General</c:formatCode>
                  <c:ptCount val="5"/>
                  <c:pt idx="0">
                    <c:v>80</c:v>
                  </c:pt>
                  <c:pt idx="1">
                    <c:v>80</c:v>
                  </c:pt>
                  <c:pt idx="2">
                    <c:v>79</c:v>
                  </c:pt>
                  <c:pt idx="3">
                    <c:v>80</c:v>
                  </c:pt>
                  <c:pt idx="4">
                    <c:v>80</c:v>
                  </c:pt>
                </c:numCache>
              </c:numRef>
            </c:plus>
            <c:minus>
              <c:numRef>
                <c:f>'PM25'!$H$54:$H$58</c:f>
                <c:numCache>
                  <c:formatCode>General</c:formatCode>
                  <c:ptCount val="5"/>
                  <c:pt idx="0">
                    <c:v>80</c:v>
                  </c:pt>
                  <c:pt idx="1">
                    <c:v>80</c:v>
                  </c:pt>
                  <c:pt idx="2">
                    <c:v>79</c:v>
                  </c:pt>
                  <c:pt idx="3">
                    <c:v>80</c:v>
                  </c:pt>
                  <c:pt idx="4">
                    <c:v>80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'PM25'!$G$54:$G$58</c:f>
              <c:numCache>
                <c:formatCode>0</c:formatCode>
                <c:ptCount val="5"/>
                <c:pt idx="0">
                  <c:v>993.17803795773614</c:v>
                </c:pt>
                <c:pt idx="1">
                  <c:v>1000.592255054347</c:v>
                </c:pt>
                <c:pt idx="2">
                  <c:v>982.29553280514335</c:v>
                </c:pt>
                <c:pt idx="3">
                  <c:v>1006.7438396605047</c:v>
                </c:pt>
                <c:pt idx="4">
                  <c:v>995.13021263459621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2E-4E86-A044-A49B5F47232E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'PM25'!$H$59:$H$63</c:f>
                <c:numCache>
                  <c:formatCode>General</c:formatCode>
                  <c:ptCount val="5"/>
                  <c:pt idx="0">
                    <c:v>90</c:v>
                  </c:pt>
                  <c:pt idx="1">
                    <c:v>86</c:v>
                  </c:pt>
                  <c:pt idx="2">
                    <c:v>92</c:v>
                  </c:pt>
                  <c:pt idx="3">
                    <c:v>84</c:v>
                  </c:pt>
                  <c:pt idx="4">
                    <c:v>91</c:v>
                  </c:pt>
                </c:numCache>
              </c:numRef>
            </c:plus>
            <c:minus>
              <c:numRef>
                <c:f>'PM25'!$H$59:$H$63</c:f>
                <c:numCache>
                  <c:formatCode>General</c:formatCode>
                  <c:ptCount val="5"/>
                  <c:pt idx="0">
                    <c:v>90</c:v>
                  </c:pt>
                  <c:pt idx="1">
                    <c:v>86</c:v>
                  </c:pt>
                  <c:pt idx="2">
                    <c:v>92</c:v>
                  </c:pt>
                  <c:pt idx="3">
                    <c:v>84</c:v>
                  </c:pt>
                  <c:pt idx="4">
                    <c:v>91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'PM25'!$G$59:$G$63</c:f>
              <c:numCache>
                <c:formatCode>0</c:formatCode>
                <c:ptCount val="5"/>
                <c:pt idx="0">
                  <c:v>1123.2706433229303</c:v>
                </c:pt>
                <c:pt idx="1">
                  <c:v>1081.8417249264091</c:v>
                </c:pt>
                <c:pt idx="2">
                  <c:v>1151.4159635849758</c:v>
                </c:pt>
                <c:pt idx="3">
                  <c:v>1047.6928936703091</c:v>
                </c:pt>
                <c:pt idx="4">
                  <c:v>1138.8368556414348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2E-4E86-A044-A49B5F472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6.9610847518035163E-4"/>
              <c:y val="0.2285805925888810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216575072929012"/>
          <c:y val="2.2988008266633369E-3"/>
          <c:w val="0.25002378821634069"/>
          <c:h val="0.2354242561785040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Fe</a:t>
            </a:r>
          </a:p>
        </c:rich>
      </c:tx>
      <c:layout>
        <c:manualLayout>
          <c:xMode val="edge"/>
          <c:yMode val="edge"/>
          <c:x val="0.49596825396825395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824727512522264"/>
          <c:y val="0.12063492063492064"/>
          <c:w val="0.8015146450453916"/>
          <c:h val="0.70187648902020139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'PM25'!$J$44:$J$48</c:f>
                <c:numCache>
                  <c:formatCode>General</c:formatCode>
                  <c:ptCount val="5"/>
                  <c:pt idx="0">
                    <c:v>1189.2082831001919</c:v>
                  </c:pt>
                  <c:pt idx="1">
                    <c:v>1058.7176911646816</c:v>
                  </c:pt>
                  <c:pt idx="2">
                    <c:v>1127.3920020727458</c:v>
                  </c:pt>
                  <c:pt idx="3">
                    <c:v>1121.7477704349808</c:v>
                  </c:pt>
                  <c:pt idx="4">
                    <c:v>1286.9734318193214</c:v>
                  </c:pt>
                </c:numCache>
              </c:numRef>
            </c:plus>
            <c:minus>
              <c:numRef>
                <c:f>'PM25'!$J$44:$J$48</c:f>
                <c:numCache>
                  <c:formatCode>General</c:formatCode>
                  <c:ptCount val="5"/>
                  <c:pt idx="0">
                    <c:v>1189.2082831001919</c:v>
                  </c:pt>
                  <c:pt idx="1">
                    <c:v>1058.7176911646816</c:v>
                  </c:pt>
                  <c:pt idx="2">
                    <c:v>1127.3920020727458</c:v>
                  </c:pt>
                  <c:pt idx="3">
                    <c:v>1121.7477704349808</c:v>
                  </c:pt>
                  <c:pt idx="4">
                    <c:v>1286.9734318193214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'PM25'!$I$44:$I$48</c:f>
              <c:numCache>
                <c:formatCode>0</c:formatCode>
                <c:ptCount val="5"/>
                <c:pt idx="0">
                  <c:v>9381.2562047058764</c:v>
                </c:pt>
                <c:pt idx="1">
                  <c:v>8338.1323365207591</c:v>
                </c:pt>
                <c:pt idx="2">
                  <c:v>8891.1396251561637</c:v>
                </c:pt>
                <c:pt idx="3">
                  <c:v>8842.3729706831509</c:v>
                </c:pt>
                <c:pt idx="4">
                  <c:v>10169.524089705134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CF-4C8B-B6CD-811640CC9931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'PM25'!$J$49:$J$53</c:f>
                <c:numCache>
                  <c:formatCode>General</c:formatCode>
                  <c:ptCount val="5"/>
                  <c:pt idx="0">
                    <c:v>1007</c:v>
                  </c:pt>
                  <c:pt idx="1">
                    <c:v>1140</c:v>
                  </c:pt>
                  <c:pt idx="2">
                    <c:v>888</c:v>
                  </c:pt>
                  <c:pt idx="3">
                    <c:v>1025</c:v>
                  </c:pt>
                  <c:pt idx="4">
                    <c:v>913</c:v>
                  </c:pt>
                </c:numCache>
              </c:numRef>
            </c:plus>
            <c:minus>
              <c:numRef>
                <c:f>'PM25'!$J$49:$J$53</c:f>
                <c:numCache>
                  <c:formatCode>General</c:formatCode>
                  <c:ptCount val="5"/>
                  <c:pt idx="0">
                    <c:v>1007</c:v>
                  </c:pt>
                  <c:pt idx="1">
                    <c:v>1140</c:v>
                  </c:pt>
                  <c:pt idx="2">
                    <c:v>888</c:v>
                  </c:pt>
                  <c:pt idx="3">
                    <c:v>1025</c:v>
                  </c:pt>
                  <c:pt idx="4">
                    <c:v>913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'PM25'!$I$49:$I$53</c:f>
              <c:numCache>
                <c:formatCode>0</c:formatCode>
                <c:ptCount val="5"/>
                <c:pt idx="0">
                  <c:v>11289.830826846714</c:v>
                </c:pt>
                <c:pt idx="1">
                  <c:v>12296.197581068516</c:v>
                </c:pt>
                <c:pt idx="2">
                  <c:v>11062.03774259505</c:v>
                </c:pt>
                <c:pt idx="3">
                  <c:v>11182.975911718751</c:v>
                </c:pt>
                <c:pt idx="4">
                  <c:v>10867.885236470727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CF-4C8B-B6CD-811640CC9931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'PM25'!$J$54:$J$58</c:f>
                <c:numCache>
                  <c:formatCode>General</c:formatCode>
                  <c:ptCount val="5"/>
                  <c:pt idx="0">
                    <c:v>1620</c:v>
                  </c:pt>
                  <c:pt idx="1">
                    <c:v>1664</c:v>
                  </c:pt>
                  <c:pt idx="2">
                    <c:v>1626</c:v>
                  </c:pt>
                  <c:pt idx="3">
                    <c:v>1611</c:v>
                  </c:pt>
                  <c:pt idx="4">
                    <c:v>2795</c:v>
                  </c:pt>
                </c:numCache>
              </c:numRef>
            </c:plus>
            <c:minus>
              <c:numRef>
                <c:f>'PM25'!$J$54:$J$58</c:f>
                <c:numCache>
                  <c:formatCode>General</c:formatCode>
                  <c:ptCount val="5"/>
                  <c:pt idx="0">
                    <c:v>1620</c:v>
                  </c:pt>
                  <c:pt idx="1">
                    <c:v>1664</c:v>
                  </c:pt>
                  <c:pt idx="2">
                    <c:v>1626</c:v>
                  </c:pt>
                  <c:pt idx="3">
                    <c:v>1611</c:v>
                  </c:pt>
                  <c:pt idx="4">
                    <c:v>2795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'PM25'!$I$54:$I$58</c:f>
              <c:numCache>
                <c:formatCode>0</c:formatCode>
                <c:ptCount val="5"/>
                <c:pt idx="0">
                  <c:v>12463.129232171619</c:v>
                </c:pt>
                <c:pt idx="1">
                  <c:v>12806.152594521212</c:v>
                </c:pt>
                <c:pt idx="2">
                  <c:v>12506.971853973966</c:v>
                </c:pt>
                <c:pt idx="3">
                  <c:v>12396.412464002342</c:v>
                </c:pt>
                <c:pt idx="4">
                  <c:v>21498.905430495022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CF-4C8B-B6CD-811640CC9931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'PM25'!$J$59:$J$63</c:f>
                <c:numCache>
                  <c:formatCode>General</c:formatCode>
                  <c:ptCount val="5"/>
                  <c:pt idx="0">
                    <c:v>1726</c:v>
                  </c:pt>
                  <c:pt idx="1">
                    <c:v>1490</c:v>
                  </c:pt>
                  <c:pt idx="2">
                    <c:v>1632</c:v>
                  </c:pt>
                  <c:pt idx="3">
                    <c:v>1140</c:v>
                  </c:pt>
                  <c:pt idx="4">
                    <c:v>892</c:v>
                  </c:pt>
                </c:numCache>
              </c:numRef>
            </c:plus>
            <c:minus>
              <c:numRef>
                <c:f>'PM25'!$J$59:$J$63</c:f>
                <c:numCache>
                  <c:formatCode>General</c:formatCode>
                  <c:ptCount val="5"/>
                  <c:pt idx="0">
                    <c:v>1726</c:v>
                  </c:pt>
                  <c:pt idx="1">
                    <c:v>1490</c:v>
                  </c:pt>
                  <c:pt idx="2">
                    <c:v>1632</c:v>
                  </c:pt>
                  <c:pt idx="3">
                    <c:v>1140</c:v>
                  </c:pt>
                  <c:pt idx="4">
                    <c:v>892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'PM25'!$I$59:$I$63</c:f>
              <c:numCache>
                <c:formatCode>0</c:formatCode>
                <c:ptCount val="5"/>
                <c:pt idx="0">
                  <c:v>13276.57740202533</c:v>
                </c:pt>
                <c:pt idx="1">
                  <c:v>11462.544595116127</c:v>
                </c:pt>
                <c:pt idx="2">
                  <c:v>12558.676963526161</c:v>
                </c:pt>
                <c:pt idx="3">
                  <c:v>8773.5120693775079</c:v>
                </c:pt>
                <c:pt idx="4">
                  <c:v>6865.2038793410511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CF-4C8B-B6CD-811640CC9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3.5199116843695466E-4"/>
              <c:y val="0.1620866029484212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2400892857142853"/>
          <c:y val="2.383680555555556E-3"/>
          <c:w val="0.37252579365079358"/>
          <c:h val="0.25623090752944944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 i="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Ni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226666931890516"/>
          <c:y val="0.12063492063492064"/>
          <c:w val="0.83741824474856796"/>
          <c:h val="0.70165071453155825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'PM25'!$L$44:$L$48</c:f>
                <c:numCache>
                  <c:formatCode>General</c:formatCode>
                  <c:ptCount val="5"/>
                  <c:pt idx="0">
                    <c:v>438.753074633962</c:v>
                  </c:pt>
                  <c:pt idx="1">
                    <c:v>50.596518152635291</c:v>
                  </c:pt>
                  <c:pt idx="2">
                    <c:v>37.050492086759164</c:v>
                  </c:pt>
                  <c:pt idx="3">
                    <c:v>35.943710743993108</c:v>
                  </c:pt>
                  <c:pt idx="4">
                    <c:v>45.823372645168213</c:v>
                  </c:pt>
                </c:numCache>
              </c:numRef>
            </c:plus>
            <c:minus>
              <c:numRef>
                <c:f>'PM25'!$L$44:$L$48</c:f>
                <c:numCache>
                  <c:formatCode>General</c:formatCode>
                  <c:ptCount val="5"/>
                  <c:pt idx="0">
                    <c:v>438.753074633962</c:v>
                  </c:pt>
                  <c:pt idx="1">
                    <c:v>50.596518152635291</c:v>
                  </c:pt>
                  <c:pt idx="2">
                    <c:v>37.050492086759164</c:v>
                  </c:pt>
                  <c:pt idx="3">
                    <c:v>35.943710743993108</c:v>
                  </c:pt>
                  <c:pt idx="4">
                    <c:v>45.823372645168213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'PM25'!$K$44:$K$48</c:f>
              <c:numCache>
                <c:formatCode>0</c:formatCode>
                <c:ptCount val="5"/>
                <c:pt idx="0">
                  <c:v>3400.6098342804307</c:v>
                </c:pt>
                <c:pt idx="1">
                  <c:v>337.31012101756863</c:v>
                </c:pt>
                <c:pt idx="2">
                  <c:v>247.0032805783944</c:v>
                </c:pt>
                <c:pt idx="3">
                  <c:v>239.62473829328735</c:v>
                </c:pt>
                <c:pt idx="4">
                  <c:v>305.48915096778802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0C-4126-8B3A-65A22E3E04AC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'PM25'!$L$49:$L$53</c:f>
                <c:numCache>
                  <c:formatCode>General</c:formatCode>
                  <c:ptCount val="5"/>
                  <c:pt idx="0">
                    <c:v>29</c:v>
                  </c:pt>
                  <c:pt idx="1">
                    <c:v>27</c:v>
                  </c:pt>
                  <c:pt idx="2">
                    <c:v>22</c:v>
                  </c:pt>
                  <c:pt idx="3">
                    <c:v>20</c:v>
                  </c:pt>
                  <c:pt idx="4">
                    <c:v>23</c:v>
                  </c:pt>
                </c:numCache>
              </c:numRef>
            </c:plus>
            <c:minus>
              <c:numRef>
                <c:f>'PM25'!$L$49:$L$53</c:f>
                <c:numCache>
                  <c:formatCode>General</c:formatCode>
                  <c:ptCount val="5"/>
                  <c:pt idx="0">
                    <c:v>29</c:v>
                  </c:pt>
                  <c:pt idx="1">
                    <c:v>27</c:v>
                  </c:pt>
                  <c:pt idx="2">
                    <c:v>22</c:v>
                  </c:pt>
                  <c:pt idx="3">
                    <c:v>20</c:v>
                  </c:pt>
                  <c:pt idx="4">
                    <c:v>23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'PM25'!$K$49:$K$53</c:f>
              <c:numCache>
                <c:formatCode>0</c:formatCode>
                <c:ptCount val="5"/>
                <c:pt idx="0">
                  <c:v>298.69939557767094</c:v>
                </c:pt>
                <c:pt idx="1">
                  <c:v>263.50700876872469</c:v>
                </c:pt>
                <c:pt idx="2">
                  <c:v>234.31140777566017</c:v>
                </c:pt>
                <c:pt idx="3">
                  <c:v>224.78610757903661</c:v>
                </c:pt>
                <c:pt idx="4">
                  <c:v>223.32449529540764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0C-4126-8B3A-65A22E3E04AC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'PM25'!$L$54:$L$58</c:f>
                <c:numCache>
                  <c:formatCode>General</c:formatCode>
                  <c:ptCount val="5"/>
                  <c:pt idx="0">
                    <c:v>42</c:v>
                  </c:pt>
                  <c:pt idx="1">
                    <c:v>39</c:v>
                  </c:pt>
                  <c:pt idx="2">
                    <c:v>42</c:v>
                  </c:pt>
                  <c:pt idx="3">
                    <c:v>41</c:v>
                  </c:pt>
                  <c:pt idx="4">
                    <c:v>42</c:v>
                  </c:pt>
                </c:numCache>
              </c:numRef>
            </c:plus>
            <c:minus>
              <c:numRef>
                <c:f>'PM25'!$L$54:$L$58</c:f>
                <c:numCache>
                  <c:formatCode>General</c:formatCode>
                  <c:ptCount val="5"/>
                  <c:pt idx="0">
                    <c:v>42</c:v>
                  </c:pt>
                  <c:pt idx="1">
                    <c:v>39</c:v>
                  </c:pt>
                  <c:pt idx="2">
                    <c:v>42</c:v>
                  </c:pt>
                  <c:pt idx="3">
                    <c:v>41</c:v>
                  </c:pt>
                  <c:pt idx="4">
                    <c:v>42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'PM25'!$K$54:$K$58</c:f>
              <c:numCache>
                <c:formatCode>0</c:formatCode>
                <c:ptCount val="5"/>
                <c:pt idx="0">
                  <c:v>220.54812596229439</c:v>
                </c:pt>
                <c:pt idx="1">
                  <c:v>208.32663537244954</c:v>
                </c:pt>
                <c:pt idx="2">
                  <c:v>222.1526417993054</c:v>
                </c:pt>
                <c:pt idx="3">
                  <c:v>215.1301156605569</c:v>
                </c:pt>
                <c:pt idx="4">
                  <c:v>219.34469711821447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0C-4126-8B3A-65A22E3E04AC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'PM25'!$L$59:$L$63</c:f>
                <c:numCache>
                  <c:formatCode>General</c:formatCode>
                  <c:ptCount val="5"/>
                  <c:pt idx="0">
                    <c:v>45</c:v>
                  </c:pt>
                  <c:pt idx="1">
                    <c:v>39</c:v>
                  </c:pt>
                  <c:pt idx="2">
                    <c:v>45</c:v>
                  </c:pt>
                  <c:pt idx="3">
                    <c:v>38</c:v>
                  </c:pt>
                  <c:pt idx="4">
                    <c:v>50</c:v>
                  </c:pt>
                </c:numCache>
              </c:numRef>
            </c:plus>
            <c:minus>
              <c:numRef>
                <c:f>'PM25'!$L$59:$L$63</c:f>
                <c:numCache>
                  <c:formatCode>General</c:formatCode>
                  <c:ptCount val="5"/>
                  <c:pt idx="0">
                    <c:v>45</c:v>
                  </c:pt>
                  <c:pt idx="1">
                    <c:v>39</c:v>
                  </c:pt>
                  <c:pt idx="2">
                    <c:v>45</c:v>
                  </c:pt>
                  <c:pt idx="3">
                    <c:v>38</c:v>
                  </c:pt>
                  <c:pt idx="4">
                    <c:v>50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'PM25'!$K$59:$K$63</c:f>
              <c:numCache>
                <c:formatCode>0</c:formatCode>
                <c:ptCount val="5"/>
                <c:pt idx="0">
                  <c:v>235.68323520773498</c:v>
                </c:pt>
                <c:pt idx="1">
                  <c:v>204.80054242059114</c:v>
                </c:pt>
                <c:pt idx="2">
                  <c:v>237.79134428984059</c:v>
                </c:pt>
                <c:pt idx="3">
                  <c:v>201.08864276982496</c:v>
                </c:pt>
                <c:pt idx="4">
                  <c:v>262.45695227897767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0C-4126-8B3A-65A22E3E0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 algn="ctr" rtl="0">
                  <a:defRPr/>
                </a:pPr>
                <a:r>
                  <a:rPr lang="en-US"/>
                  <a:t>Filter Number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42170711330362826"/>
              <c:y val="0.91942223834205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0430620444739415E-3"/>
              <c:y val="0.213919551937220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910795232656608"/>
          <c:y val="0"/>
          <c:w val="0.249334297237229"/>
          <c:h val="0.28138029995450453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Cu</a:t>
            </a:r>
          </a:p>
        </c:rich>
      </c:tx>
      <c:layout>
        <c:manualLayout>
          <c:xMode val="edge"/>
          <c:yMode val="edge"/>
          <c:x val="0.460602448074285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153764395523267"/>
          <c:y val="9.9640312388310531E-2"/>
          <c:w val="0.81815180415405719"/>
          <c:h val="0.72684438675394747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'PM25'!$N$44:$N$48</c:f>
                <c:numCache>
                  <c:formatCode>General</c:formatCode>
                  <c:ptCount val="5"/>
                  <c:pt idx="0">
                    <c:v>216.08044291941033</c:v>
                  </c:pt>
                  <c:pt idx="1">
                    <c:v>197.18419961006981</c:v>
                  </c:pt>
                  <c:pt idx="2">
                    <c:v>221.8930741293228</c:v>
                  </c:pt>
                  <c:pt idx="3">
                    <c:v>235.0894918256196</c:v>
                  </c:pt>
                  <c:pt idx="4">
                    <c:v>249.51031474204234</c:v>
                  </c:pt>
                </c:numCache>
              </c:numRef>
            </c:plus>
            <c:minus>
              <c:numRef>
                <c:f>'PM25'!$N$44:$N$48</c:f>
                <c:numCache>
                  <c:formatCode>General</c:formatCode>
                  <c:ptCount val="5"/>
                  <c:pt idx="0">
                    <c:v>216.08044291941033</c:v>
                  </c:pt>
                  <c:pt idx="1">
                    <c:v>197.18419961006981</c:v>
                  </c:pt>
                  <c:pt idx="2">
                    <c:v>221.8930741293228</c:v>
                  </c:pt>
                  <c:pt idx="3">
                    <c:v>235.0894918256196</c:v>
                  </c:pt>
                  <c:pt idx="4">
                    <c:v>249.51031474204234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'PM25'!$M$44:$M$48</c:f>
              <c:numCache>
                <c:formatCode>0</c:formatCode>
                <c:ptCount val="5"/>
                <c:pt idx="0">
                  <c:v>1404.5670926747459</c:v>
                </c:pt>
                <c:pt idx="1">
                  <c:v>1270.4338332911361</c:v>
                </c:pt>
                <c:pt idx="2">
                  <c:v>1450.7147084467285</c:v>
                </c:pt>
                <c:pt idx="3">
                  <c:v>1541.1859205450601</c:v>
                </c:pt>
                <c:pt idx="4">
                  <c:v>1649.7982191044161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5B-4069-8126-44CC997C38AE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'PM25'!$N$49:$N$53</c:f>
                <c:numCache>
                  <c:formatCode>General</c:formatCode>
                  <c:ptCount val="5"/>
                  <c:pt idx="0">
                    <c:v>119</c:v>
                  </c:pt>
                  <c:pt idx="1">
                    <c:v>117</c:v>
                  </c:pt>
                  <c:pt idx="2">
                    <c:v>103</c:v>
                  </c:pt>
                  <c:pt idx="3">
                    <c:v>107</c:v>
                  </c:pt>
                  <c:pt idx="4">
                    <c:v>97</c:v>
                  </c:pt>
                </c:numCache>
              </c:numRef>
            </c:plus>
            <c:minus>
              <c:numRef>
                <c:f>'PM25'!$N$49:$N$53</c:f>
                <c:numCache>
                  <c:formatCode>General</c:formatCode>
                  <c:ptCount val="5"/>
                  <c:pt idx="0">
                    <c:v>119</c:v>
                  </c:pt>
                  <c:pt idx="1">
                    <c:v>117</c:v>
                  </c:pt>
                  <c:pt idx="2">
                    <c:v>103</c:v>
                  </c:pt>
                  <c:pt idx="3">
                    <c:v>107</c:v>
                  </c:pt>
                  <c:pt idx="4">
                    <c:v>97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'PM25'!$M$49:$M$53</c:f>
              <c:numCache>
                <c:formatCode>0</c:formatCode>
                <c:ptCount val="5"/>
                <c:pt idx="0">
                  <c:v>1276.0634433610094</c:v>
                </c:pt>
                <c:pt idx="1">
                  <c:v>1337.3834566034575</c:v>
                </c:pt>
                <c:pt idx="2">
                  <c:v>1261.2823825626881</c:v>
                </c:pt>
                <c:pt idx="3">
                  <c:v>1235.8300114360654</c:v>
                </c:pt>
                <c:pt idx="4">
                  <c:v>1254.674773937686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5B-4069-8126-44CC997C38AE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'PM25'!$N$54:$N$58</c:f>
                <c:numCache>
                  <c:formatCode>General</c:formatCode>
                  <c:ptCount val="5"/>
                  <c:pt idx="0">
                    <c:v>86</c:v>
                  </c:pt>
                  <c:pt idx="1">
                    <c:v>85</c:v>
                  </c:pt>
                  <c:pt idx="2">
                    <c:v>86</c:v>
                  </c:pt>
                  <c:pt idx="3">
                    <c:v>88</c:v>
                  </c:pt>
                  <c:pt idx="4">
                    <c:v>91</c:v>
                  </c:pt>
                </c:numCache>
              </c:numRef>
            </c:plus>
            <c:minus>
              <c:numRef>
                <c:f>'PM25'!$N$54:$N$58</c:f>
                <c:numCache>
                  <c:formatCode>General</c:formatCode>
                  <c:ptCount val="5"/>
                  <c:pt idx="0">
                    <c:v>86</c:v>
                  </c:pt>
                  <c:pt idx="1">
                    <c:v>85</c:v>
                  </c:pt>
                  <c:pt idx="2">
                    <c:v>86</c:v>
                  </c:pt>
                  <c:pt idx="3">
                    <c:v>88</c:v>
                  </c:pt>
                  <c:pt idx="4">
                    <c:v>91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'PM25'!$M$54:$M$58</c:f>
              <c:numCache>
                <c:formatCode>0</c:formatCode>
                <c:ptCount val="5"/>
                <c:pt idx="0">
                  <c:v>1226.9425333113804</c:v>
                </c:pt>
                <c:pt idx="1">
                  <c:v>1223.0370353711974</c:v>
                </c:pt>
                <c:pt idx="2">
                  <c:v>1220.3312832835866</c:v>
                </c:pt>
                <c:pt idx="3">
                  <c:v>1267.8112156552727</c:v>
                </c:pt>
                <c:pt idx="4">
                  <c:v>1303.6644680886036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5B-4069-8126-44CC997C38AE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'PM25'!$N$59:$N$63</c:f>
                <c:numCache>
                  <c:formatCode>General</c:formatCode>
                  <c:ptCount val="5"/>
                  <c:pt idx="0">
                    <c:v>103</c:v>
                  </c:pt>
                  <c:pt idx="1">
                    <c:v>98</c:v>
                  </c:pt>
                  <c:pt idx="2">
                    <c:v>98</c:v>
                  </c:pt>
                  <c:pt idx="3">
                    <c:v>91</c:v>
                  </c:pt>
                  <c:pt idx="4">
                    <c:v>97</c:v>
                  </c:pt>
                </c:numCache>
              </c:numRef>
            </c:plus>
            <c:minus>
              <c:numRef>
                <c:f>'PM25'!$N$59:$N$63</c:f>
                <c:numCache>
                  <c:formatCode>General</c:formatCode>
                  <c:ptCount val="5"/>
                  <c:pt idx="0">
                    <c:v>103</c:v>
                  </c:pt>
                  <c:pt idx="1">
                    <c:v>98</c:v>
                  </c:pt>
                  <c:pt idx="2">
                    <c:v>98</c:v>
                  </c:pt>
                  <c:pt idx="3">
                    <c:v>91</c:v>
                  </c:pt>
                  <c:pt idx="4">
                    <c:v>97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'PM25'!$M$59:$M$63</c:f>
              <c:numCache>
                <c:formatCode>0</c:formatCode>
                <c:ptCount val="5"/>
                <c:pt idx="0">
                  <c:v>1476.3979828838887</c:v>
                </c:pt>
                <c:pt idx="1">
                  <c:v>1406.0725305274807</c:v>
                </c:pt>
                <c:pt idx="2">
                  <c:v>1400.979918119413</c:v>
                </c:pt>
                <c:pt idx="3">
                  <c:v>1298.9611346116865</c:v>
                </c:pt>
                <c:pt idx="4">
                  <c:v>1387.862632619572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35B-4069-8126-44CC997C3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ax val="2000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063265520434563E-3"/>
              <c:y val="0.2191737070637172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423174986914003"/>
          <c:y val="1.8882442322198237E-3"/>
          <c:w val="0.28447846198007354"/>
          <c:h val="0.2604911869325604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Zn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285937245500071"/>
          <c:y val="0.12063492063492064"/>
          <c:w val="0.80697913889741546"/>
          <c:h val="0.70172583444449754"/>
        </c:manualLayout>
      </c:layout>
      <c:scatterChart>
        <c:scatterStyle val="lineMarker"/>
        <c:varyColors val="0"/>
        <c:ser>
          <c:idx val="1"/>
          <c:order val="0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'PM25'!$R$49:$R$53</c:f>
                <c:numCache>
                  <c:formatCode>General</c:formatCode>
                  <c:ptCount val="5"/>
                  <c:pt idx="0">
                    <c:v>557</c:v>
                  </c:pt>
                  <c:pt idx="1">
                    <c:v>529</c:v>
                  </c:pt>
                  <c:pt idx="2">
                    <c:v>496</c:v>
                  </c:pt>
                  <c:pt idx="3">
                    <c:v>574</c:v>
                  </c:pt>
                  <c:pt idx="4">
                    <c:v>593</c:v>
                  </c:pt>
                </c:numCache>
              </c:numRef>
            </c:plus>
            <c:minus>
              <c:numRef>
                <c:f>'PM25'!$R$49:$R$53</c:f>
                <c:numCache>
                  <c:formatCode>General</c:formatCode>
                  <c:ptCount val="5"/>
                  <c:pt idx="0">
                    <c:v>557</c:v>
                  </c:pt>
                  <c:pt idx="1">
                    <c:v>529</c:v>
                  </c:pt>
                  <c:pt idx="2">
                    <c:v>496</c:v>
                  </c:pt>
                  <c:pt idx="3">
                    <c:v>574</c:v>
                  </c:pt>
                  <c:pt idx="4">
                    <c:v>593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'PM25'!$Q$49:$Q$53</c:f>
              <c:numCache>
                <c:formatCode>0</c:formatCode>
                <c:ptCount val="5"/>
                <c:pt idx="0">
                  <c:v>7605.4762336023387</c:v>
                </c:pt>
                <c:pt idx="1">
                  <c:v>7751.1091059602477</c:v>
                </c:pt>
                <c:pt idx="2">
                  <c:v>7348.699604696706</c:v>
                </c:pt>
                <c:pt idx="3">
                  <c:v>7093.8622621157692</c:v>
                </c:pt>
                <c:pt idx="4">
                  <c:v>7127.1228552998728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06-424E-B1C8-36B28ECFBE99}"/>
            </c:ext>
          </c:extLst>
        </c:ser>
        <c:ser>
          <c:idx val="2"/>
          <c:order val="1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'PM25'!$R$54:$R$58</c:f>
                <c:numCache>
                  <c:formatCode>General</c:formatCode>
                  <c:ptCount val="5"/>
                  <c:pt idx="0">
                    <c:v>678</c:v>
                  </c:pt>
                  <c:pt idx="1">
                    <c:v>748</c:v>
                  </c:pt>
                  <c:pt idx="2">
                    <c:v>659</c:v>
                  </c:pt>
                  <c:pt idx="3">
                    <c:v>716</c:v>
                  </c:pt>
                  <c:pt idx="4">
                    <c:v>625</c:v>
                  </c:pt>
                </c:numCache>
              </c:numRef>
            </c:plus>
            <c:minus>
              <c:numRef>
                <c:f>'PM25'!$R$54:$R$58</c:f>
                <c:numCache>
                  <c:formatCode>General</c:formatCode>
                  <c:ptCount val="5"/>
                  <c:pt idx="0">
                    <c:v>678</c:v>
                  </c:pt>
                  <c:pt idx="1">
                    <c:v>748</c:v>
                  </c:pt>
                  <c:pt idx="2">
                    <c:v>659</c:v>
                  </c:pt>
                  <c:pt idx="3">
                    <c:v>716</c:v>
                  </c:pt>
                  <c:pt idx="4">
                    <c:v>625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'PM25'!$Q$54:$Q$58</c:f>
              <c:numCache>
                <c:formatCode>0</c:formatCode>
                <c:ptCount val="5"/>
                <c:pt idx="0">
                  <c:v>8476.4994491168691</c:v>
                </c:pt>
                <c:pt idx="1">
                  <c:v>9355.8466442576246</c:v>
                </c:pt>
                <c:pt idx="2">
                  <c:v>8236.4011940121054</c:v>
                </c:pt>
                <c:pt idx="3">
                  <c:v>8949.371194536825</c:v>
                </c:pt>
                <c:pt idx="4">
                  <c:v>7808.8940734038724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06-424E-B1C8-36B28ECFBE99}"/>
            </c:ext>
          </c:extLst>
        </c:ser>
        <c:ser>
          <c:idx val="3"/>
          <c:order val="2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'PM25'!$R$59:$R$63</c:f>
                <c:numCache>
                  <c:formatCode>General</c:formatCode>
                  <c:ptCount val="5"/>
                  <c:pt idx="0">
                    <c:v>665</c:v>
                  </c:pt>
                  <c:pt idx="1">
                    <c:v>620</c:v>
                  </c:pt>
                  <c:pt idx="2">
                    <c:v>663</c:v>
                  </c:pt>
                  <c:pt idx="3">
                    <c:v>643</c:v>
                  </c:pt>
                  <c:pt idx="4">
                    <c:v>598</c:v>
                  </c:pt>
                </c:numCache>
              </c:numRef>
            </c:plus>
            <c:minus>
              <c:numRef>
                <c:f>'PM25'!$R$59:$R$63</c:f>
                <c:numCache>
                  <c:formatCode>General</c:formatCode>
                  <c:ptCount val="5"/>
                  <c:pt idx="0">
                    <c:v>665</c:v>
                  </c:pt>
                  <c:pt idx="1">
                    <c:v>620</c:v>
                  </c:pt>
                  <c:pt idx="2">
                    <c:v>663</c:v>
                  </c:pt>
                  <c:pt idx="3">
                    <c:v>643</c:v>
                  </c:pt>
                  <c:pt idx="4">
                    <c:v>598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'PM25'!$Q$59:$Q$63</c:f>
              <c:numCache>
                <c:formatCode>0</c:formatCode>
                <c:ptCount val="5"/>
                <c:pt idx="0">
                  <c:v>8316.501078565334</c:v>
                </c:pt>
                <c:pt idx="1">
                  <c:v>7745.2094103705749</c:v>
                </c:pt>
                <c:pt idx="2">
                  <c:v>8292.7758788306783</c:v>
                </c:pt>
                <c:pt idx="3">
                  <c:v>8033.9001000300714</c:v>
                </c:pt>
                <c:pt idx="4">
                  <c:v>7471.7949268733573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06-424E-B1C8-36B28ECFB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44778905798981594"/>
              <c:y val="0.919662250029255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ax val="1300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3.2060216351184156E-4"/>
              <c:y val="0.1902387103628160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007209268680873"/>
          <c:y val="1.8375497139541896E-2"/>
          <c:w val="0.25134375962955996"/>
          <c:h val="0.27310213425940427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Co</a:t>
            </a:r>
          </a:p>
        </c:rich>
      </c:tx>
      <c:layout>
        <c:manualLayout>
          <c:xMode val="edge"/>
          <c:yMode val="edge"/>
          <c:x val="0.4817982176957352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560331795035011"/>
          <c:y val="9.1329952317457289E-2"/>
          <c:w val="0.83408159611712274"/>
          <c:h val="0.73940377867256946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'PM25'!$T$44:$T$48</c:f>
                <c:numCache>
                  <c:formatCode>General</c:formatCode>
                  <c:ptCount val="5"/>
                  <c:pt idx="0">
                    <c:v>14.41200153490613</c:v>
                  </c:pt>
                  <c:pt idx="1">
                    <c:v>12.174114646288416</c:v>
                  </c:pt>
                  <c:pt idx="2">
                    <c:v>14.453183786190074</c:v>
                  </c:pt>
                  <c:pt idx="3">
                    <c:v>14.564867688305684</c:v>
                  </c:pt>
                  <c:pt idx="4">
                    <c:v>14.115871484699383</c:v>
                  </c:pt>
                </c:numCache>
              </c:numRef>
            </c:plus>
            <c:minus>
              <c:numRef>
                <c:f>'PM25'!$T$44:$T$48</c:f>
                <c:numCache>
                  <c:formatCode>General</c:formatCode>
                  <c:ptCount val="5"/>
                  <c:pt idx="0">
                    <c:v>14.41200153490613</c:v>
                  </c:pt>
                  <c:pt idx="1">
                    <c:v>12.174114646288416</c:v>
                  </c:pt>
                  <c:pt idx="2">
                    <c:v>14.453183786190074</c:v>
                  </c:pt>
                  <c:pt idx="3">
                    <c:v>14.564867688305684</c:v>
                  </c:pt>
                  <c:pt idx="4">
                    <c:v>14.115871484699383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'PM25'!$S$44:$S$48</c:f>
              <c:numCache>
                <c:formatCode>0</c:formatCode>
                <c:ptCount val="5"/>
                <c:pt idx="0">
                  <c:v>96.080010232707536</c:v>
                </c:pt>
                <c:pt idx="1">
                  <c:v>81.160764308589449</c:v>
                </c:pt>
                <c:pt idx="2">
                  <c:v>96.354558574600489</c:v>
                </c:pt>
                <c:pt idx="3">
                  <c:v>97.099117922037891</c:v>
                </c:pt>
                <c:pt idx="4">
                  <c:v>94.105809897995897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43-4477-8C8A-263CB8404B13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'PM25'!$T$49:$T$53</c:f>
                <c:numCache>
                  <c:formatCode>General</c:formatCode>
                  <c:ptCount val="5"/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</c:numCache>
              </c:numRef>
            </c:plus>
            <c:minus>
              <c:numRef>
                <c:f>'PM25'!$T$49:$T$53</c:f>
                <c:numCache>
                  <c:formatCode>General</c:formatCode>
                  <c:ptCount val="5"/>
                  <c:pt idx="0">
                    <c:v>5</c:v>
                  </c:pt>
                  <c:pt idx="1">
                    <c:v>5</c:v>
                  </c:pt>
                  <c:pt idx="2">
                    <c:v>5</c:v>
                  </c:pt>
                  <c:pt idx="3">
                    <c:v>5</c:v>
                  </c:pt>
                  <c:pt idx="4">
                    <c:v>5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'PM25'!$S$49:$S$53</c:f>
              <c:numCache>
                <c:formatCode>0</c:formatCode>
                <c:ptCount val="5"/>
                <c:pt idx="0">
                  <c:v>81.061375307679555</c:v>
                </c:pt>
                <c:pt idx="1">
                  <c:v>85.157248224779281</c:v>
                </c:pt>
                <c:pt idx="2">
                  <c:v>79.378400255707831</c:v>
                </c:pt>
                <c:pt idx="3">
                  <c:v>77.867326621114671</c:v>
                </c:pt>
                <c:pt idx="4">
                  <c:v>77.37801742080029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43-4477-8C8A-263CB8404B13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'PM25'!$T$54:$T$58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8</c:v>
                  </c:pt>
                  <c:pt idx="2">
                    <c:v>8</c:v>
                  </c:pt>
                  <c:pt idx="3">
                    <c:v>8</c:v>
                  </c:pt>
                  <c:pt idx="4">
                    <c:v>9</c:v>
                  </c:pt>
                </c:numCache>
              </c:numRef>
            </c:plus>
            <c:minus>
              <c:numRef>
                <c:f>'PM25'!$T$54:$T$58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8</c:v>
                  </c:pt>
                  <c:pt idx="2">
                    <c:v>8</c:v>
                  </c:pt>
                  <c:pt idx="3">
                    <c:v>8</c:v>
                  </c:pt>
                  <c:pt idx="4">
                    <c:v>9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'PM25'!$S$54:$S$58</c:f>
              <c:numCache>
                <c:formatCode>0</c:formatCode>
                <c:ptCount val="5"/>
                <c:pt idx="0">
                  <c:v>92.061171837636266</c:v>
                </c:pt>
                <c:pt idx="1">
                  <c:v>91.326667506489059</c:v>
                </c:pt>
                <c:pt idx="2">
                  <c:v>91.407292467356925</c:v>
                </c:pt>
                <c:pt idx="3">
                  <c:v>95.206360592869473</c:v>
                </c:pt>
                <c:pt idx="4">
                  <c:v>95.54594050737002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43-4477-8C8A-263CB8404B13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'PM25'!$T$59:$T$63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8</c:v>
                  </c:pt>
                  <c:pt idx="2">
                    <c:v>8</c:v>
                  </c:pt>
                  <c:pt idx="3">
                    <c:v>7</c:v>
                  </c:pt>
                  <c:pt idx="4">
                    <c:v>10</c:v>
                  </c:pt>
                </c:numCache>
              </c:numRef>
            </c:plus>
            <c:minus>
              <c:numRef>
                <c:f>'PM25'!$T$59:$T$63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8</c:v>
                  </c:pt>
                  <c:pt idx="2">
                    <c:v>8</c:v>
                  </c:pt>
                  <c:pt idx="3">
                    <c:v>7</c:v>
                  </c:pt>
                  <c:pt idx="4">
                    <c:v>10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'PM25'!$S$59:$S$63</c:f>
              <c:numCache>
                <c:formatCode>0</c:formatCode>
                <c:ptCount val="5"/>
                <c:pt idx="0">
                  <c:v>93.174637902956121</c:v>
                </c:pt>
                <c:pt idx="1">
                  <c:v>85.304208272090094</c:v>
                </c:pt>
                <c:pt idx="2">
                  <c:v>93.031017447869871</c:v>
                </c:pt>
                <c:pt idx="3">
                  <c:v>84.949260716443504</c:v>
                </c:pt>
                <c:pt idx="4">
                  <c:v>106.17199857253769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43-4477-8C8A-263CB8404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ax val="15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4428999555691297E-4"/>
              <c:y val="0.194494872330221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231685030626988"/>
          <c:y val="3.8637237261592104E-3"/>
          <c:w val="0.28749123547322064"/>
          <c:h val="0.25670521453569795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As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303591611860432"/>
          <c:y val="0.12063492063492064"/>
          <c:w val="0.84680259523381185"/>
          <c:h val="0.71009871093962462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'PM25'!$V$44:$V$48</c:f>
                <c:numCache>
                  <c:formatCode>General</c:formatCode>
                  <c:ptCount val="5"/>
                  <c:pt idx="0">
                    <c:v>8.9647282777678328</c:v>
                  </c:pt>
                  <c:pt idx="1">
                    <c:v>8.6035422544715807</c:v>
                  </c:pt>
                  <c:pt idx="2">
                    <c:v>9.4723402994682484</c:v>
                  </c:pt>
                  <c:pt idx="3">
                    <c:v>9.2723797950219868</c:v>
                  </c:pt>
                  <c:pt idx="4">
                    <c:v>9.0443098629502909</c:v>
                  </c:pt>
                </c:numCache>
              </c:numRef>
            </c:plus>
            <c:minus>
              <c:numRef>
                <c:f>'PM25'!$V$44:$V$48</c:f>
                <c:numCache>
                  <c:formatCode>General</c:formatCode>
                  <c:ptCount val="5"/>
                  <c:pt idx="0">
                    <c:v>8.9647282777678328</c:v>
                  </c:pt>
                  <c:pt idx="1">
                    <c:v>8.6035422544715807</c:v>
                  </c:pt>
                  <c:pt idx="2">
                    <c:v>9.4723402994682484</c:v>
                  </c:pt>
                  <c:pt idx="3">
                    <c:v>9.2723797950219868</c:v>
                  </c:pt>
                  <c:pt idx="4">
                    <c:v>9.0443098629502909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'PM25'!$U$44:$U$48</c:f>
              <c:numCache>
                <c:formatCode>0</c:formatCode>
                <c:ptCount val="5"/>
                <c:pt idx="0">
                  <c:v>59.76485518511889</c:v>
                </c:pt>
                <c:pt idx="1">
                  <c:v>57.356948363143879</c:v>
                </c:pt>
                <c:pt idx="2">
                  <c:v>63.148935329788337</c:v>
                </c:pt>
                <c:pt idx="3">
                  <c:v>61.815865300146584</c:v>
                </c:pt>
                <c:pt idx="4">
                  <c:v>60.295399086335273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9D-4219-83D4-368F8B4EDC95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'PM25'!$V$49:$V$53</c:f>
                <c:numCache>
                  <c:formatCode>General</c:formatCode>
                  <c:ptCount val="5"/>
                  <c:pt idx="0">
                    <c:v>6</c:v>
                  </c:pt>
                  <c:pt idx="1">
                    <c:v>7</c:v>
                  </c:pt>
                  <c:pt idx="2">
                    <c:v>6</c:v>
                  </c:pt>
                  <c:pt idx="3">
                    <c:v>5</c:v>
                  </c:pt>
                  <c:pt idx="4">
                    <c:v>6</c:v>
                  </c:pt>
                </c:numCache>
              </c:numRef>
            </c:plus>
            <c:minus>
              <c:numRef>
                <c:f>'PM25'!$V$49:$V$53</c:f>
                <c:numCache>
                  <c:formatCode>General</c:formatCode>
                  <c:ptCount val="5"/>
                  <c:pt idx="0">
                    <c:v>6</c:v>
                  </c:pt>
                  <c:pt idx="1">
                    <c:v>7</c:v>
                  </c:pt>
                  <c:pt idx="2">
                    <c:v>6</c:v>
                  </c:pt>
                  <c:pt idx="3">
                    <c:v>5</c:v>
                  </c:pt>
                  <c:pt idx="4">
                    <c:v>6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'PM25'!$U$49:$U$53</c:f>
              <c:numCache>
                <c:formatCode>0</c:formatCode>
                <c:ptCount val="5"/>
                <c:pt idx="0">
                  <c:v>70.353462333238269</c:v>
                </c:pt>
                <c:pt idx="1">
                  <c:v>75.883877244033286</c:v>
                </c:pt>
                <c:pt idx="2">
                  <c:v>70.673041079059516</c:v>
                </c:pt>
                <c:pt idx="3">
                  <c:v>69.492299450368819</c:v>
                </c:pt>
                <c:pt idx="4">
                  <c:v>68.572378465129617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9D-4219-83D4-368F8B4EDC95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'PM25'!$V$54:$V$58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8</c:v>
                  </c:pt>
                  <c:pt idx="2">
                    <c:v>8</c:v>
                  </c:pt>
                  <c:pt idx="3">
                    <c:v>8</c:v>
                  </c:pt>
                  <c:pt idx="4">
                    <c:v>8</c:v>
                  </c:pt>
                </c:numCache>
              </c:numRef>
            </c:plus>
            <c:minus>
              <c:numRef>
                <c:f>'PM25'!$V$54:$V$58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8</c:v>
                  </c:pt>
                  <c:pt idx="2">
                    <c:v>8</c:v>
                  </c:pt>
                  <c:pt idx="3">
                    <c:v>8</c:v>
                  </c:pt>
                  <c:pt idx="4">
                    <c:v>8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'PM25'!$U$54:$U$58</c:f>
              <c:numCache>
                <c:formatCode>0</c:formatCode>
                <c:ptCount val="5"/>
                <c:pt idx="0">
                  <c:v>69.722893431557495</c:v>
                </c:pt>
                <c:pt idx="1">
                  <c:v>70.049075861774185</c:v>
                </c:pt>
                <c:pt idx="2">
                  <c:v>71.049349473462996</c:v>
                </c:pt>
                <c:pt idx="3">
                  <c:v>71.690275149239554</c:v>
                </c:pt>
                <c:pt idx="4">
                  <c:v>72.489047425790702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9D-4219-83D4-368F8B4EDC95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'PM25'!$V$59:$V$63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7</c:v>
                  </c:pt>
                  <c:pt idx="2">
                    <c:v>7</c:v>
                  </c:pt>
                  <c:pt idx="3">
                    <c:v>5</c:v>
                  </c:pt>
                  <c:pt idx="4">
                    <c:v>3</c:v>
                  </c:pt>
                </c:numCache>
              </c:numRef>
            </c:plus>
            <c:minus>
              <c:numRef>
                <c:f>'PM25'!$V$59:$V$63</c:f>
                <c:numCache>
                  <c:formatCode>General</c:formatCode>
                  <c:ptCount val="5"/>
                  <c:pt idx="0">
                    <c:v>8</c:v>
                  </c:pt>
                  <c:pt idx="1">
                    <c:v>7</c:v>
                  </c:pt>
                  <c:pt idx="2">
                    <c:v>7</c:v>
                  </c:pt>
                  <c:pt idx="3">
                    <c:v>5</c:v>
                  </c:pt>
                  <c:pt idx="4">
                    <c:v>3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'PM25'!$U$59:$U$63</c:f>
              <c:numCache>
                <c:formatCode>0</c:formatCode>
                <c:ptCount val="5"/>
                <c:pt idx="0">
                  <c:v>70.18679795012099</c:v>
                </c:pt>
                <c:pt idx="1">
                  <c:v>63.400490185833291</c:v>
                </c:pt>
                <c:pt idx="2">
                  <c:v>65.334896933489716</c:v>
                </c:pt>
                <c:pt idx="3">
                  <c:v>42.498452244665764</c:v>
                </c:pt>
                <c:pt idx="4">
                  <c:v>29.698584662570408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9D-4219-83D4-368F8B4ED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  <a:endParaRPr lang="fr-F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ax val="11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3.2060216351184156E-4"/>
              <c:y val="0.2115194493131495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237023187732905"/>
          <c:y val="1.0002620644414812E-2"/>
          <c:w val="0.29155907782633828"/>
          <c:h val="0.28147501075453135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802568520940533"/>
          <c:y val="0.12063492063492064"/>
          <c:w val="0.84166376289988454"/>
          <c:h val="0.70172583444449754"/>
        </c:manualLayout>
      </c:layout>
      <c:scatterChart>
        <c:scatterStyle val="lineMarker"/>
        <c:varyColors val="0"/>
        <c:ser>
          <c:idx val="0"/>
          <c:order val="0"/>
          <c:tx>
            <c:v>NPL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'PM25'!$X$49:$X$53</c:f>
                <c:numCache>
                  <c:formatCode>General</c:formatCode>
                  <c:ptCount val="5"/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</c:numCache>
              </c:numRef>
            </c:plus>
            <c:minus>
              <c:numRef>
                <c:f>'PM25'!$X$49:$X$53</c:f>
                <c:numCache>
                  <c:formatCode>General</c:formatCode>
                  <c:ptCount val="5"/>
                  <c:pt idx="0">
                    <c:v>4</c:v>
                  </c:pt>
                  <c:pt idx="1">
                    <c:v>4</c:v>
                  </c:pt>
                  <c:pt idx="2">
                    <c:v>4</c:v>
                  </c:pt>
                  <c:pt idx="3">
                    <c:v>4</c:v>
                  </c:pt>
                  <c:pt idx="4">
                    <c:v>4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'PM25'!$W$49:$W$53</c:f>
              <c:numCache>
                <c:formatCode>0</c:formatCode>
                <c:ptCount val="5"/>
                <c:pt idx="0">
                  <c:v>68.616031186580869</c:v>
                </c:pt>
                <c:pt idx="1">
                  <c:v>71.911880621573829</c:v>
                </c:pt>
                <c:pt idx="2">
                  <c:v>66.541881636570722</c:v>
                </c:pt>
                <c:pt idx="3">
                  <c:v>66.23103882420989</c:v>
                </c:pt>
                <c:pt idx="4">
                  <c:v>64.157023814212309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DF-47B2-836D-FF6DD722A5DC}"/>
            </c:ext>
          </c:extLst>
        </c:ser>
        <c:ser>
          <c:idx val="1"/>
          <c:order val="1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'PM25'!$X$54:$X$58</c:f>
                <c:numCache>
                  <c:formatCode>General</c:formatCode>
                  <c:ptCount val="5"/>
                  <c:pt idx="0">
                    <c:v>6</c:v>
                  </c:pt>
                  <c:pt idx="1">
                    <c:v>6</c:v>
                  </c:pt>
                  <c:pt idx="2">
                    <c:v>6</c:v>
                  </c:pt>
                  <c:pt idx="3">
                    <c:v>7</c:v>
                  </c:pt>
                  <c:pt idx="4">
                    <c:v>7</c:v>
                  </c:pt>
                </c:numCache>
              </c:numRef>
            </c:plus>
            <c:minus>
              <c:numRef>
                <c:f>'PM25'!$X$54:$X$58</c:f>
                <c:numCache>
                  <c:formatCode>General</c:formatCode>
                  <c:ptCount val="5"/>
                  <c:pt idx="0">
                    <c:v>6</c:v>
                  </c:pt>
                  <c:pt idx="1">
                    <c:v>6</c:v>
                  </c:pt>
                  <c:pt idx="2">
                    <c:v>6</c:v>
                  </c:pt>
                  <c:pt idx="3">
                    <c:v>7</c:v>
                  </c:pt>
                  <c:pt idx="4">
                    <c:v>7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'PM25'!$W$54:$W$58</c:f>
              <c:numCache>
                <c:formatCode>0</c:formatCode>
                <c:ptCount val="5"/>
                <c:pt idx="0">
                  <c:v>70.012067789616609</c:v>
                </c:pt>
                <c:pt idx="1">
                  <c:v>70.895012503581484</c:v>
                </c:pt>
                <c:pt idx="2">
                  <c:v>71.764767777572501</c:v>
                </c:pt>
                <c:pt idx="3">
                  <c:v>77.138414408878646</c:v>
                </c:pt>
                <c:pt idx="4">
                  <c:v>77.057959885130416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DF-47B2-836D-FF6DD722A5DC}"/>
            </c:ext>
          </c:extLst>
        </c:ser>
        <c:ser>
          <c:idx val="2"/>
          <c:order val="2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'PM25'!$X$59:$X$63</c:f>
                <c:numCache>
                  <c:formatCode>General</c:formatCode>
                  <c:ptCount val="5"/>
                  <c:pt idx="0">
                    <c:v>6</c:v>
                  </c:pt>
                  <c:pt idx="1">
                    <c:v>6</c:v>
                  </c:pt>
                  <c:pt idx="2">
                    <c:v>6</c:v>
                  </c:pt>
                  <c:pt idx="3">
                    <c:v>6</c:v>
                  </c:pt>
                  <c:pt idx="4">
                    <c:v>7</c:v>
                  </c:pt>
                </c:numCache>
              </c:numRef>
            </c:plus>
            <c:minus>
              <c:numRef>
                <c:f>'PM25'!$X$59:$X$63</c:f>
                <c:numCache>
                  <c:formatCode>General</c:formatCode>
                  <c:ptCount val="5"/>
                  <c:pt idx="0">
                    <c:v>6</c:v>
                  </c:pt>
                  <c:pt idx="1">
                    <c:v>6</c:v>
                  </c:pt>
                  <c:pt idx="2">
                    <c:v>6</c:v>
                  </c:pt>
                  <c:pt idx="3">
                    <c:v>6</c:v>
                  </c:pt>
                  <c:pt idx="4">
                    <c:v>7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'PM25'!$W$59:$W$63</c:f>
              <c:numCache>
                <c:formatCode>0</c:formatCode>
                <c:ptCount val="5"/>
                <c:pt idx="0">
                  <c:v>71.903620300773312</c:v>
                </c:pt>
                <c:pt idx="1">
                  <c:v>64.348781642499134</c:v>
                </c:pt>
                <c:pt idx="2">
                  <c:v>68.031350079393007</c:v>
                </c:pt>
                <c:pt idx="3">
                  <c:v>63.501633596429279</c:v>
                </c:pt>
                <c:pt idx="4">
                  <c:v>78.497170490026278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DF-47B2-836D-FF6DD722A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Filter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ax val="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6452122056853369E-4"/>
              <c:y val="0.1917029408904587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133232371912878"/>
          <c:y val="0.41078531255909417"/>
          <c:w val="0.1608592175352721"/>
          <c:h val="0.2354242561785040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Pb</a:t>
            </a:r>
          </a:p>
        </c:rich>
      </c:tx>
      <c:layout>
        <c:manualLayout>
          <c:xMode val="edge"/>
          <c:yMode val="edge"/>
          <c:x val="0.50808745369592767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328667372674015"/>
          <c:y val="8.9929820525812429E-2"/>
          <c:w val="0.81639903630792643"/>
          <c:h val="0.72998189128484836"/>
        </c:manualLayout>
      </c:layout>
      <c:scatterChart>
        <c:scatterStyle val="lineMarker"/>
        <c:varyColors val="0"/>
        <c:ser>
          <c:idx val="0"/>
          <c:order val="0"/>
          <c:tx>
            <c:v>NTUA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'PM25'!$Z$44:$Z$48</c:f>
                <c:numCache>
                  <c:formatCode>General</c:formatCode>
                  <c:ptCount val="5"/>
                  <c:pt idx="0">
                    <c:v>367.52382190283868</c:v>
                  </c:pt>
                  <c:pt idx="1">
                    <c:v>431.26399805912206</c:v>
                  </c:pt>
                  <c:pt idx="2">
                    <c:v>367.45411496971923</c:v>
                  </c:pt>
                  <c:pt idx="4">
                    <c:v>356.72487154783119</c:v>
                  </c:pt>
                </c:numCache>
              </c:numRef>
            </c:plus>
            <c:minus>
              <c:numRef>
                <c:f>'PM25'!$Z$44:$Z$48</c:f>
                <c:numCache>
                  <c:formatCode>General</c:formatCode>
                  <c:ptCount val="5"/>
                  <c:pt idx="0">
                    <c:v>367.52382190283868</c:v>
                  </c:pt>
                  <c:pt idx="1">
                    <c:v>431.26399805912206</c:v>
                  </c:pt>
                  <c:pt idx="2">
                    <c:v>367.45411496971923</c:v>
                  </c:pt>
                  <c:pt idx="4">
                    <c:v>356.72487154783119</c:v>
                  </c:pt>
                </c:numCache>
              </c:numRef>
            </c:minus>
          </c:errBars>
          <c:xVal>
            <c:numRef>
              <c:f>'PM25'!$B$44:$B$48</c:f>
              <c:numCache>
                <c:formatCode>General</c:formatCode>
                <c:ptCount val="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</c:numCache>
            </c:numRef>
          </c:xVal>
          <c:yVal>
            <c:numRef>
              <c:f>'PM25'!$Y$44:$Y$48</c:f>
              <c:numCache>
                <c:formatCode>0</c:formatCode>
                <c:ptCount val="5"/>
                <c:pt idx="0">
                  <c:v>2639.5709432915528</c:v>
                </c:pt>
                <c:pt idx="1">
                  <c:v>3348.2448457365322</c:v>
                </c:pt>
                <c:pt idx="2">
                  <c:v>2638.5930103983242</c:v>
                </c:pt>
                <c:pt idx="4">
                  <c:v>2561.7670751328019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31-4154-978B-92FD047F932A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'PM25'!$Z$49:$Z$53</c:f>
                <c:numCache>
                  <c:formatCode>General</c:formatCode>
                  <c:ptCount val="5"/>
                  <c:pt idx="0">
                    <c:v>171</c:v>
                  </c:pt>
                  <c:pt idx="1">
                    <c:v>203</c:v>
                  </c:pt>
                  <c:pt idx="2">
                    <c:v>173</c:v>
                  </c:pt>
                  <c:pt idx="3">
                    <c:v>195</c:v>
                  </c:pt>
                  <c:pt idx="4">
                    <c:v>184</c:v>
                  </c:pt>
                </c:numCache>
              </c:numRef>
            </c:plus>
            <c:minus>
              <c:numRef>
                <c:f>'PM25'!$Z$49:$Z$53</c:f>
                <c:numCache>
                  <c:formatCode>General</c:formatCode>
                  <c:ptCount val="5"/>
                  <c:pt idx="0">
                    <c:v>171</c:v>
                  </c:pt>
                  <c:pt idx="1">
                    <c:v>203</c:v>
                  </c:pt>
                  <c:pt idx="2">
                    <c:v>173</c:v>
                  </c:pt>
                  <c:pt idx="3">
                    <c:v>195</c:v>
                  </c:pt>
                  <c:pt idx="4">
                    <c:v>184</c:v>
                  </c:pt>
                </c:numCache>
              </c:numRef>
            </c:minus>
          </c:errBars>
          <c:xVal>
            <c:numRef>
              <c:f>'PM25'!$B$49:$B$53</c:f>
              <c:numCache>
                <c:formatCode>General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xVal>
          <c:yVal>
            <c:numRef>
              <c:f>'PM25'!$Y$49:$Y$53</c:f>
              <c:numCache>
                <c:formatCode>0</c:formatCode>
                <c:ptCount val="5"/>
                <c:pt idx="0">
                  <c:v>1875.2066513585978</c:v>
                </c:pt>
                <c:pt idx="1">
                  <c:v>1959.8025389774016</c:v>
                </c:pt>
                <c:pt idx="2">
                  <c:v>1836.1217023395122</c:v>
                </c:pt>
                <c:pt idx="3">
                  <c:v>1829.3453778450209</c:v>
                </c:pt>
                <c:pt idx="4">
                  <c:v>1771.2466791742434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31-4154-978B-92FD047F932A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'PM25'!$Z$54:$Z$58</c:f>
                <c:numCache>
                  <c:formatCode>General</c:formatCode>
                  <c:ptCount val="5"/>
                  <c:pt idx="0">
                    <c:v>138</c:v>
                  </c:pt>
                  <c:pt idx="1">
                    <c:v>143</c:v>
                  </c:pt>
                  <c:pt idx="2">
                    <c:v>145</c:v>
                  </c:pt>
                  <c:pt idx="3">
                    <c:v>146</c:v>
                  </c:pt>
                  <c:pt idx="4">
                    <c:v>144</c:v>
                  </c:pt>
                </c:numCache>
              </c:numRef>
            </c:plus>
            <c:minus>
              <c:numRef>
                <c:f>'PM25'!$Z$54:$Z$58</c:f>
                <c:numCache>
                  <c:formatCode>General</c:formatCode>
                  <c:ptCount val="5"/>
                  <c:pt idx="0">
                    <c:v>138</c:v>
                  </c:pt>
                  <c:pt idx="1">
                    <c:v>143</c:v>
                  </c:pt>
                  <c:pt idx="2">
                    <c:v>145</c:v>
                  </c:pt>
                  <c:pt idx="3">
                    <c:v>146</c:v>
                  </c:pt>
                  <c:pt idx="4">
                    <c:v>144</c:v>
                  </c:pt>
                </c:numCache>
              </c:numRef>
            </c:minus>
          </c:errBars>
          <c:xVal>
            <c:numRef>
              <c:f>'PM25'!$B$54:$B$58</c:f>
              <c:numCache>
                <c:formatCode>General</c:formatCode>
                <c:ptCount val="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</c:numCache>
            </c:numRef>
          </c:xVal>
          <c:yVal>
            <c:numRef>
              <c:f>'PM25'!$Y$54:$Y$58</c:f>
              <c:numCache>
                <c:formatCode>0</c:formatCode>
                <c:ptCount val="5"/>
                <c:pt idx="0">
                  <c:v>2311.7092545150867</c:v>
                </c:pt>
                <c:pt idx="1">
                  <c:v>2379.3543403677127</c:v>
                </c:pt>
                <c:pt idx="2">
                  <c:v>2416.7342873219613</c:v>
                </c:pt>
                <c:pt idx="3">
                  <c:v>2442.140153095444</c:v>
                </c:pt>
                <c:pt idx="4">
                  <c:v>2407.6659083384825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31-4154-978B-92FD047F932A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'PM25'!$Z$59:$Z$63</c:f>
                <c:numCache>
                  <c:formatCode>General</c:formatCode>
                  <c:ptCount val="5"/>
                  <c:pt idx="0">
                    <c:v>141</c:v>
                  </c:pt>
                  <c:pt idx="1">
                    <c:v>135</c:v>
                  </c:pt>
                  <c:pt idx="2">
                    <c:v>141</c:v>
                  </c:pt>
                  <c:pt idx="3">
                    <c:v>130</c:v>
                  </c:pt>
                  <c:pt idx="4">
                    <c:v>138</c:v>
                  </c:pt>
                </c:numCache>
              </c:numRef>
            </c:plus>
            <c:minus>
              <c:numRef>
                <c:f>'PM25'!$Z$59:$Z$63</c:f>
                <c:numCache>
                  <c:formatCode>General</c:formatCode>
                  <c:ptCount val="5"/>
                  <c:pt idx="0">
                    <c:v>141</c:v>
                  </c:pt>
                  <c:pt idx="1">
                    <c:v>135</c:v>
                  </c:pt>
                  <c:pt idx="2">
                    <c:v>141</c:v>
                  </c:pt>
                  <c:pt idx="3">
                    <c:v>130</c:v>
                  </c:pt>
                  <c:pt idx="4">
                    <c:v>138</c:v>
                  </c:pt>
                </c:numCache>
              </c:numRef>
            </c:minus>
          </c:errBars>
          <c:xVal>
            <c:numRef>
              <c:f>'PM25'!$B$59:$B$63</c:f>
              <c:numCache>
                <c:formatCode>General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xVal>
          <c:yVal>
            <c:numRef>
              <c:f>'PM25'!$Y$59:$Y$63</c:f>
              <c:numCache>
                <c:formatCode>0</c:formatCode>
                <c:ptCount val="5"/>
                <c:pt idx="0">
                  <c:v>2350.1988082012908</c:v>
                </c:pt>
                <c:pt idx="1">
                  <c:v>2252.567253717109</c:v>
                </c:pt>
                <c:pt idx="2">
                  <c:v>2352.2519535190954</c:v>
                </c:pt>
                <c:pt idx="3">
                  <c:v>2173.4307135776648</c:v>
                </c:pt>
                <c:pt idx="4">
                  <c:v>2306.2245389809386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31-4154-978B-92FD047F9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360256"/>
        <c:axId val="525366488"/>
      </c:scatterChart>
      <c:valAx>
        <c:axId val="525360256"/>
        <c:scaling>
          <c:orientation val="minMax"/>
          <c:max val="26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 algn="ctr" rtl="0">
                  <a:defRPr/>
                </a:pPr>
                <a:r>
                  <a:rPr lang="en-US"/>
                  <a:t>Filter Number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43095781221530627"/>
              <c:y val="0.913980449155521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6488"/>
        <c:crosses val="autoZero"/>
        <c:crossBetween val="midCat"/>
        <c:majorUnit val="1"/>
      </c:valAx>
      <c:valAx>
        <c:axId val="5253664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2.6355927955424424E-4"/>
              <c:y val="0.1675551702863306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525360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45705876770515"/>
          <c:y val="1.6578644426417946E-5"/>
          <c:w val="0.27684524383866466"/>
          <c:h val="0.270515813436369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VANADIUM 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PM10-PM25'!$D$4:$D$5</c:f>
                <c:numCache>
                  <c:formatCode>General</c:formatCode>
                  <c:ptCount val="2"/>
                  <c:pt idx="0">
                    <c:v>13.417591186099893</c:v>
                  </c:pt>
                  <c:pt idx="1">
                    <c:v>8.5</c:v>
                  </c:pt>
                </c:numCache>
              </c:numRef>
            </c:plus>
            <c:minus>
              <c:numRef>
                <c:f>'comparaison PM10-PM25'!$D$4:$D$5</c:f>
                <c:numCache>
                  <c:formatCode>General</c:formatCode>
                  <c:ptCount val="2"/>
                  <c:pt idx="0">
                    <c:v>13.417591186099893</c:v>
                  </c:pt>
                  <c:pt idx="1">
                    <c:v>8.5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PM10-PM25'!$C$4:$C$5</c:f>
              <c:numCache>
                <c:formatCode>0</c:formatCode>
                <c:ptCount val="2"/>
                <c:pt idx="0">
                  <c:v>89.450607907332625</c:v>
                </c:pt>
                <c:pt idx="1">
                  <c:v>55.742519989399916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58-41E6-BE2E-E65F4A4AFBEB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PM10-PM25'!$D$6:$D$7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7.6342557908824302</c:v>
                  </c:pt>
                </c:numCache>
              </c:numRef>
            </c:plus>
            <c:minus>
              <c:numRef>
                <c:f>'comparaison PM10-PM25'!$D$6:$D$7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7.6342557908824302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PM10-PM25'!$C$6:$C$7</c:f>
              <c:numCache>
                <c:formatCode>0</c:formatCode>
                <c:ptCount val="2"/>
                <c:pt idx="0">
                  <c:v>74.40252704263844</c:v>
                </c:pt>
                <c:pt idx="1">
                  <c:v>73.684052512041362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58-41E6-BE2E-E65F4A4AFBEB}"/>
            </c:ext>
          </c:extLst>
        </c:ser>
        <c:ser>
          <c:idx val="2"/>
          <c:order val="2"/>
          <c:tx>
            <c:v>LNE method1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PM10-PM25'!$D$8:$D$9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plus>
            <c:minus>
              <c:numRef>
                <c:f>'comparaison PM10-PM25'!$D$8:$D$9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PM10-PM25'!$C$8:$C$9</c:f>
              <c:numCache>
                <c:formatCode>0</c:formatCode>
                <c:ptCount val="2"/>
                <c:pt idx="0">
                  <c:v>81.54196511621403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58-41E6-BE2E-E65F4A4AFBEB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PM10-PM25'!$D$10:$D$11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plus>
            <c:minus>
              <c:numRef>
                <c:f>'comparaison PM10-PM25'!$D$10:$D$11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PM10-PM25'!$C$10:$C$11</c:f>
              <c:numCache>
                <c:formatCode>0</c:formatCode>
                <c:ptCount val="2"/>
                <c:pt idx="0">
                  <c:v>80.053176923426335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58-41E6-BE2E-E65F4A4AF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Palatino Linotype" panose="02040502050505030304" pitchFamily="18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548363793975295"/>
          <c:y val="0.16025534663056712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CHROMIUM Cr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PM10-PM25'!$F$4:$F$5</c:f>
                <c:numCache>
                  <c:formatCode>General</c:formatCode>
                  <c:ptCount val="2"/>
                  <c:pt idx="0">
                    <c:v>27.331676399425117</c:v>
                  </c:pt>
                  <c:pt idx="1">
                    <c:v>26.775805645141077</c:v>
                  </c:pt>
                </c:numCache>
              </c:numRef>
            </c:plus>
            <c:minus>
              <c:numRef>
                <c:f>'comparaison PM10-PM25'!$F$4:$F$5</c:f>
                <c:numCache>
                  <c:formatCode>General</c:formatCode>
                  <c:ptCount val="2"/>
                  <c:pt idx="0">
                    <c:v>27.331676399425117</c:v>
                  </c:pt>
                  <c:pt idx="1">
                    <c:v>26.775805645141077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PM10-PM25'!$E$4:$E$5</c:f>
              <c:numCache>
                <c:formatCode>0</c:formatCode>
                <c:ptCount val="2"/>
                <c:pt idx="0">
                  <c:v>182.21117599616747</c:v>
                </c:pt>
                <c:pt idx="1">
                  <c:v>169.30249213357538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01-4221-9341-ECCC259B7FA6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PM10-PM25'!$F$6:$F$7</c:f>
                <c:numCache>
                  <c:formatCode>General</c:formatCode>
                  <c:ptCount val="2"/>
                  <c:pt idx="0">
                    <c:v>30.2</c:v>
                  </c:pt>
                  <c:pt idx="1">
                    <c:v>29.166666666666668</c:v>
                  </c:pt>
                </c:numCache>
              </c:numRef>
            </c:plus>
            <c:minus>
              <c:numRef>
                <c:f>'comparaison PM10-PM25'!$F$6:$F$7</c:f>
                <c:numCache>
                  <c:formatCode>General</c:formatCode>
                  <c:ptCount val="2"/>
                  <c:pt idx="0">
                    <c:v>30.2</c:v>
                  </c:pt>
                  <c:pt idx="1">
                    <c:v>29.166666666666668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PM10-PM25'!$E$6:$E$7</c:f>
              <c:numCache>
                <c:formatCode>0</c:formatCode>
                <c:ptCount val="2"/>
                <c:pt idx="0">
                  <c:v>194.07550194094685</c:v>
                </c:pt>
                <c:pt idx="1">
                  <c:v>217.47319247525255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01-4221-9341-ECCC259B7FA6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PM10-PM25'!$F$8:$F$9</c:f>
                <c:numCache>
                  <c:formatCode>General</c:formatCode>
                  <c:ptCount val="2"/>
                  <c:pt idx="0">
                    <c:v>40.200000000000003</c:v>
                  </c:pt>
                  <c:pt idx="1">
                    <c:v>31.337751743339741</c:v>
                  </c:pt>
                </c:numCache>
              </c:numRef>
            </c:plus>
            <c:minus>
              <c:numRef>
                <c:f>'comparaison PM10-PM25'!$F$8:$F$9</c:f>
                <c:numCache>
                  <c:formatCode>General</c:formatCode>
                  <c:ptCount val="2"/>
                  <c:pt idx="0">
                    <c:v>40.200000000000003</c:v>
                  </c:pt>
                  <c:pt idx="1">
                    <c:v>31.337751743339741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PM10-PM25'!$E$8:$E$9</c:f>
              <c:numCache>
                <c:formatCode>0</c:formatCode>
                <c:ptCount val="2"/>
                <c:pt idx="0">
                  <c:v>211.49731387519986</c:v>
                </c:pt>
                <c:pt idx="1">
                  <c:v>223.84108388099816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701-4221-9341-ECCC259B7FA6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PM10-PM25'!$F$10:$F$11</c:f>
                <c:numCache>
                  <c:formatCode>General</c:formatCode>
                  <c:ptCount val="2"/>
                  <c:pt idx="0">
                    <c:v>39.333333333333336</c:v>
                  </c:pt>
                  <c:pt idx="1">
                    <c:v>32.924322320035991</c:v>
                  </c:pt>
                </c:numCache>
              </c:numRef>
            </c:plus>
            <c:minus>
              <c:numRef>
                <c:f>'comparaison PM10-PM25'!$F$10:$F$11</c:f>
                <c:numCache>
                  <c:formatCode>General</c:formatCode>
                  <c:ptCount val="2"/>
                  <c:pt idx="0">
                    <c:v>39.333333333333336</c:v>
                  </c:pt>
                  <c:pt idx="1">
                    <c:v>32.924322320035991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PM10-PM25'!$E$10:$E$11</c:f>
              <c:numCache>
                <c:formatCode>0</c:formatCode>
                <c:ptCount val="2"/>
                <c:pt idx="0">
                  <c:v>205.16531941327193</c:v>
                </c:pt>
                <c:pt idx="1">
                  <c:v>235.1737308573999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01-4221-9341-ECCC259B7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0978113273030953"/>
          <c:y val="0.16025520394856305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MANGANESE Mn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PM10-PM25'!$H$4:$H$5</c:f>
                <c:numCache>
                  <c:formatCode>General</c:formatCode>
                  <c:ptCount val="2"/>
                  <c:pt idx="0">
                    <c:v>169.71663431071519</c:v>
                  </c:pt>
                  <c:pt idx="1">
                    <c:v>20.265268352483545</c:v>
                  </c:pt>
                </c:numCache>
              </c:numRef>
            </c:plus>
            <c:minus>
              <c:numRef>
                <c:f>'comparaison PM10-PM25'!$H$4:$H$5</c:f>
                <c:numCache>
                  <c:formatCode>General</c:formatCode>
                  <c:ptCount val="2"/>
                  <c:pt idx="0">
                    <c:v>169.71663431071519</c:v>
                  </c:pt>
                  <c:pt idx="1">
                    <c:v>20.265268352483545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PM10-PM25'!$G$4:$G$5</c:f>
              <c:numCache>
                <c:formatCode>0</c:formatCode>
                <c:ptCount val="2"/>
                <c:pt idx="0">
                  <c:v>1216.5576681115133</c:v>
                </c:pt>
                <c:pt idx="1">
                  <c:v>932.74727984581841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50-44F4-9004-5E64085470CD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PM10-PM25'!$H$6:$H$7</c:f>
                <c:numCache>
                  <c:formatCode>General</c:formatCode>
                  <c:ptCount val="2"/>
                  <c:pt idx="0">
                    <c:v>75</c:v>
                  </c:pt>
                  <c:pt idx="1">
                    <c:v>72.5</c:v>
                  </c:pt>
                </c:numCache>
              </c:numRef>
            </c:plus>
            <c:minus>
              <c:numRef>
                <c:f>'comparaison PM10-PM25'!$H$6:$H$7</c:f>
                <c:numCache>
                  <c:formatCode>General</c:formatCode>
                  <c:ptCount val="2"/>
                  <c:pt idx="0">
                    <c:v>75</c:v>
                  </c:pt>
                  <c:pt idx="1">
                    <c:v>72.5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PM10-PM25'!$G$6:$G$7</c:f>
              <c:numCache>
                <c:formatCode>0</c:formatCode>
                <c:ptCount val="2"/>
                <c:pt idx="0">
                  <c:v>982.70761588010259</c:v>
                </c:pt>
                <c:pt idx="1">
                  <c:v>928.71445482287947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50-44F4-9004-5E64085470CD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PM10-PM25'!$H$8:$H$9</c:f>
                <c:numCache>
                  <c:formatCode>General</c:formatCode>
                  <c:ptCount val="2"/>
                  <c:pt idx="0">
                    <c:v>79.8</c:v>
                  </c:pt>
                  <c:pt idx="1">
                    <c:v>103.83220880439811</c:v>
                  </c:pt>
                </c:numCache>
              </c:numRef>
            </c:plus>
            <c:minus>
              <c:numRef>
                <c:f>'comparaison PM10-PM25'!$H$8:$H$9</c:f>
                <c:numCache>
                  <c:formatCode>General</c:formatCode>
                  <c:ptCount val="2"/>
                  <c:pt idx="0">
                    <c:v>79.8</c:v>
                  </c:pt>
                  <c:pt idx="1">
                    <c:v>103.83220880439811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PM10-PM25'!$G$8:$G$9</c:f>
              <c:numCache>
                <c:formatCode>0</c:formatCode>
                <c:ptCount val="2"/>
                <c:pt idx="0">
                  <c:v>995.58797562246548</c:v>
                </c:pt>
                <c:pt idx="1">
                  <c:v>1038.3220880439812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50-44F4-9004-5E64085470CD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PM10-PM25'!$H$10:$H$11</c:f>
                <c:numCache>
                  <c:formatCode>General</c:formatCode>
                  <c:ptCount val="2"/>
                  <c:pt idx="0">
                    <c:v>88.6</c:v>
                  </c:pt>
                  <c:pt idx="1">
                    <c:v>101.3527788279987</c:v>
                  </c:pt>
                </c:numCache>
              </c:numRef>
            </c:plus>
            <c:minus>
              <c:numRef>
                <c:f>'comparaison PM10-PM25'!$H$10:$H$11</c:f>
                <c:numCache>
                  <c:formatCode>General</c:formatCode>
                  <c:ptCount val="2"/>
                  <c:pt idx="0">
                    <c:v>88.6</c:v>
                  </c:pt>
                  <c:pt idx="1">
                    <c:v>101.3527788279987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PM10-PM25'!$G$10:$G$11</c:f>
              <c:numCache>
                <c:formatCode>0</c:formatCode>
                <c:ptCount val="2"/>
                <c:pt idx="0">
                  <c:v>1108.6116162292117</c:v>
                </c:pt>
                <c:pt idx="1">
                  <c:v>1013.5277882799869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50-44F4-9004-5E640854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0978113273030953"/>
          <c:y val="0.16025520394856305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IRON Fe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0822064597297238"/>
          <c:y val="0.15671957409109349"/>
          <c:w val="0.71000780894123772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PM10-PM25'!$J$4:$J$5</c:f>
                <c:numCache>
                  <c:formatCode>General</c:formatCode>
                  <c:ptCount val="2"/>
                  <c:pt idx="0">
                    <c:v>1156.8078357183842</c:v>
                  </c:pt>
                  <c:pt idx="1">
                    <c:v>571.74022577707228</c:v>
                  </c:pt>
                </c:numCache>
              </c:numRef>
            </c:plus>
            <c:minus>
              <c:numRef>
                <c:f>'comparaison PM10-PM25'!$J$4:$J$5</c:f>
                <c:numCache>
                  <c:formatCode>General</c:formatCode>
                  <c:ptCount val="2"/>
                  <c:pt idx="0">
                    <c:v>1156.8078357183842</c:v>
                  </c:pt>
                  <c:pt idx="1">
                    <c:v>571.74022577707228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PM10-PM25'!$I$4:$I$5</c:f>
              <c:numCache>
                <c:formatCode>0</c:formatCode>
                <c:ptCount val="2"/>
                <c:pt idx="0">
                  <c:v>9124.4850453542167</c:v>
                </c:pt>
                <c:pt idx="1">
                  <c:v>11140.70173975489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79-4333-9677-A3497398DD44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PM10-PM25'!$J$6:$J$7</c:f>
                <c:numCache>
                  <c:formatCode>General</c:formatCode>
                  <c:ptCount val="2"/>
                  <c:pt idx="0">
                    <c:v>994.6</c:v>
                  </c:pt>
                  <c:pt idx="1">
                    <c:v>944.33333333333337</c:v>
                  </c:pt>
                </c:numCache>
              </c:numRef>
            </c:plus>
            <c:minus>
              <c:numRef>
                <c:f>'comparaison PM10-PM25'!$J$6:$J$7</c:f>
                <c:numCache>
                  <c:formatCode>General</c:formatCode>
                  <c:ptCount val="2"/>
                  <c:pt idx="0">
                    <c:v>994.6</c:v>
                  </c:pt>
                  <c:pt idx="1">
                    <c:v>944.33333333333337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PM10-PM25'!$I$6:$I$7</c:f>
              <c:numCache>
                <c:formatCode>0</c:formatCode>
                <c:ptCount val="2"/>
                <c:pt idx="0">
                  <c:v>11339.785459739951</c:v>
                </c:pt>
                <c:pt idx="1">
                  <c:v>11410.024933584797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79-4333-9677-A3497398DD44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PM10-PM25'!$J$8:$J$9</c:f>
                <c:numCache>
                  <c:formatCode>General</c:formatCode>
                  <c:ptCount val="2"/>
                  <c:pt idx="0">
                    <c:v>1630.25</c:v>
                  </c:pt>
                  <c:pt idx="1">
                    <c:v>1353.6224202130218</c:v>
                  </c:pt>
                </c:numCache>
              </c:numRef>
            </c:plus>
            <c:minus>
              <c:numRef>
                <c:f>'comparaison PM10-PM25'!$J$8:$J$9</c:f>
                <c:numCache>
                  <c:formatCode>General</c:formatCode>
                  <c:ptCount val="2"/>
                  <c:pt idx="0">
                    <c:v>1630.25</c:v>
                  </c:pt>
                  <c:pt idx="1">
                    <c:v>1353.6224202130218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PM10-PM25'!$I$8:$I$9</c:f>
              <c:numCache>
                <c:formatCode>0</c:formatCode>
                <c:ptCount val="2"/>
                <c:pt idx="0">
                  <c:v>12543.166536167284</c:v>
                </c:pt>
                <c:pt idx="1">
                  <c:v>12305.658365572923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79-4333-9677-A3497398DD44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PM10-PM25'!$J$10:$J$11</c:f>
                <c:numCache>
                  <c:formatCode>General</c:formatCode>
                  <c:ptCount val="2"/>
                  <c:pt idx="0">
                    <c:v>1497</c:v>
                  </c:pt>
                  <c:pt idx="1">
                    <c:v>1237.3369074071097</c:v>
                  </c:pt>
                </c:numCache>
              </c:numRef>
            </c:plus>
            <c:minus>
              <c:numRef>
                <c:f>'comparaison PM10-PM25'!$J$10:$J$11</c:f>
                <c:numCache>
                  <c:formatCode>General</c:formatCode>
                  <c:ptCount val="2"/>
                  <c:pt idx="0">
                    <c:v>1497</c:v>
                  </c:pt>
                  <c:pt idx="1">
                    <c:v>1237.3369074071097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PM10-PM25'!$I$10:$I$11</c:f>
              <c:numCache>
                <c:formatCode>0</c:formatCode>
                <c:ptCount val="2"/>
                <c:pt idx="0">
                  <c:v>11517.827757511282</c:v>
                </c:pt>
                <c:pt idx="1">
                  <c:v>11248.517340064633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79-4333-9677-A3497398D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0978113273030953"/>
          <c:y val="0.16025520394856305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NICKEL Ni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PM10-PM25'!$L$4:$L$5</c:f>
                <c:numCache>
                  <c:formatCode>General</c:formatCode>
                  <c:ptCount val="2"/>
                  <c:pt idx="0">
                    <c:v>42.353523407138944</c:v>
                  </c:pt>
                  <c:pt idx="1">
                    <c:v>19.568552087498848</c:v>
                  </c:pt>
                </c:numCache>
              </c:numRef>
            </c:plus>
            <c:minus>
              <c:numRef>
                <c:f>'comparaison PM10-PM25'!$L$4:$L$5</c:f>
                <c:numCache>
                  <c:formatCode>General</c:formatCode>
                  <c:ptCount val="2"/>
                  <c:pt idx="0">
                    <c:v>42.353523407138944</c:v>
                  </c:pt>
                  <c:pt idx="1">
                    <c:v>19.568552087498848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PM10-PM25'!$K$4:$K$5</c:f>
              <c:numCache>
                <c:formatCode>0</c:formatCode>
                <c:ptCount val="2"/>
                <c:pt idx="0">
                  <c:v>282.35682271425958</c:v>
                </c:pt>
                <c:pt idx="1">
                  <c:v>250.67779684411167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3A-4603-9745-674210D6F775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PM10-PM25'!$L$6:$L$7</c:f>
                <c:numCache>
                  <c:formatCode>General</c:formatCode>
                  <c:ptCount val="2"/>
                  <c:pt idx="0">
                    <c:v>24.2</c:v>
                  </c:pt>
                  <c:pt idx="1">
                    <c:v>21.759001505388486</c:v>
                  </c:pt>
                </c:numCache>
              </c:numRef>
            </c:plus>
            <c:minus>
              <c:numRef>
                <c:f>'comparaison PM10-PM25'!$L$6:$L$7</c:f>
                <c:numCache>
                  <c:formatCode>General</c:formatCode>
                  <c:ptCount val="2"/>
                  <c:pt idx="0">
                    <c:v>24.2</c:v>
                  </c:pt>
                  <c:pt idx="1">
                    <c:v>21.759001505388486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PM10-PM25'!$K$6:$K$7</c:f>
              <c:numCache>
                <c:formatCode>0</c:formatCode>
                <c:ptCount val="2"/>
                <c:pt idx="0">
                  <c:v>248.92568299930002</c:v>
                </c:pt>
                <c:pt idx="1">
                  <c:v>245.44997641718351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3A-4603-9745-674210D6F775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PM10-PM25'!$L$8:$L$9</c:f>
                <c:numCache>
                  <c:formatCode>General</c:formatCode>
                  <c:ptCount val="2"/>
                  <c:pt idx="0">
                    <c:v>41.2</c:v>
                  </c:pt>
                  <c:pt idx="1">
                    <c:v>29.083101313471989</c:v>
                  </c:pt>
                </c:numCache>
              </c:numRef>
            </c:plus>
            <c:minus>
              <c:numRef>
                <c:f>'comparaison PM10-PM25'!$L$8:$L$9</c:f>
                <c:numCache>
                  <c:formatCode>General</c:formatCode>
                  <c:ptCount val="2"/>
                  <c:pt idx="0">
                    <c:v>41.2</c:v>
                  </c:pt>
                  <c:pt idx="1">
                    <c:v>29.083101313471989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PM10-PM25'!$K$8:$K$9</c:f>
              <c:numCache>
                <c:formatCode>0</c:formatCode>
                <c:ptCount val="2"/>
                <c:pt idx="0">
                  <c:v>217.10044318256413</c:v>
                </c:pt>
                <c:pt idx="1">
                  <c:v>264.39183012247264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3A-4603-9745-674210D6F775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PM10-PM25'!$L$10:$L$11</c:f>
                <c:numCache>
                  <c:formatCode>General</c:formatCode>
                  <c:ptCount val="2"/>
                  <c:pt idx="0">
                    <c:v>43.4</c:v>
                  </c:pt>
                  <c:pt idx="1">
                    <c:v>31.501198156807085</c:v>
                  </c:pt>
                </c:numCache>
              </c:numRef>
            </c:plus>
            <c:minus>
              <c:numRef>
                <c:f>'comparaison PM10-PM25'!$L$10:$L$11</c:f>
                <c:numCache>
                  <c:formatCode>General</c:formatCode>
                  <c:ptCount val="2"/>
                  <c:pt idx="0">
                    <c:v>43.4</c:v>
                  </c:pt>
                  <c:pt idx="1">
                    <c:v>31.501198156807085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PM10-PM25'!$K$10:$K$11</c:f>
              <c:numCache>
                <c:formatCode>0</c:formatCode>
                <c:ptCount val="2"/>
                <c:pt idx="0">
                  <c:v>228.3641433933939</c:v>
                </c:pt>
                <c:pt idx="1">
                  <c:v>286.37452869824619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3A-4603-9745-674210D6F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84984569236534"/>
          <c:y val="0.19799105300516681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COPPER Cu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PM10-PM25'!$N$4:$N$5</c:f>
                <c:numCache>
                  <c:formatCode>General</c:formatCode>
                  <c:ptCount val="2"/>
                  <c:pt idx="0">
                    <c:v>223.95150464529297</c:v>
                  </c:pt>
                  <c:pt idx="1">
                    <c:v>75.757061685098989</c:v>
                  </c:pt>
                </c:numCache>
              </c:numRef>
            </c:plus>
            <c:minus>
              <c:numRef>
                <c:f>'comparaison PM10-PM25'!$N$4:$N$5</c:f>
                <c:numCache>
                  <c:formatCode>General</c:formatCode>
                  <c:ptCount val="2"/>
                  <c:pt idx="0">
                    <c:v>223.95150464529297</c:v>
                  </c:pt>
                  <c:pt idx="1">
                    <c:v>75.757061685098989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PM10-PM25'!$M$4:$M$5</c:f>
              <c:numCache>
                <c:formatCode>0</c:formatCode>
                <c:ptCount val="2"/>
                <c:pt idx="0">
                  <c:v>1463.3399548124173</c:v>
                </c:pt>
                <c:pt idx="1">
                  <c:v>898.77994516101603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05-4C73-BBFD-6676FF9C073D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PM10-PM25'!$N$6:$N$7</c:f>
                <c:numCache>
                  <c:formatCode>General</c:formatCode>
                  <c:ptCount val="2"/>
                  <c:pt idx="0">
                    <c:v>108.6</c:v>
                  </c:pt>
                  <c:pt idx="1">
                    <c:v>90.666666666666671</c:v>
                  </c:pt>
                </c:numCache>
              </c:numRef>
            </c:plus>
            <c:minus>
              <c:numRef>
                <c:f>'comparaison PM10-PM25'!$N$6:$N$7</c:f>
                <c:numCache>
                  <c:formatCode>General</c:formatCode>
                  <c:ptCount val="2"/>
                  <c:pt idx="0">
                    <c:v>108.6</c:v>
                  </c:pt>
                  <c:pt idx="1">
                    <c:v>90.666666666666671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PM10-PM25'!$M$6:$M$7</c:f>
              <c:numCache>
                <c:formatCode>0</c:formatCode>
                <c:ptCount val="2"/>
                <c:pt idx="0">
                  <c:v>1273.0468135801814</c:v>
                </c:pt>
                <c:pt idx="1">
                  <c:v>1187.4135192173046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05-4C73-BBFD-6676FF9C073D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PM10-PM25'!$N$8:$N$9</c:f>
                <c:numCache>
                  <c:formatCode>General</c:formatCode>
                  <c:ptCount val="2"/>
                  <c:pt idx="0">
                    <c:v>87.2</c:v>
                  </c:pt>
                  <c:pt idx="1">
                    <c:v>238.50343248508145</c:v>
                  </c:pt>
                </c:numCache>
              </c:numRef>
            </c:plus>
            <c:minus>
              <c:numRef>
                <c:f>'comparaison PM10-PM25'!$N$8:$N$9</c:f>
                <c:numCache>
                  <c:formatCode>General</c:formatCode>
                  <c:ptCount val="2"/>
                  <c:pt idx="0">
                    <c:v>87.2</c:v>
                  </c:pt>
                  <c:pt idx="1">
                    <c:v>238.50343248508145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PM10-PM25'!$M$8:$M$9</c:f>
              <c:numCache>
                <c:formatCode>0</c:formatCode>
                <c:ptCount val="2"/>
                <c:pt idx="0">
                  <c:v>1248.3573071420083</c:v>
                </c:pt>
                <c:pt idx="1">
                  <c:v>1135.7306308813404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05-4C73-BBFD-6676FF9C073D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PM10-PM25'!$N$10:$N$11</c:f>
                <c:numCache>
                  <c:formatCode>General</c:formatCode>
                  <c:ptCount val="2"/>
                  <c:pt idx="0">
                    <c:v>97.4</c:v>
                  </c:pt>
                  <c:pt idx="1">
                    <c:v>253.38018476724798</c:v>
                  </c:pt>
                </c:numCache>
              </c:numRef>
            </c:plus>
            <c:minus>
              <c:numRef>
                <c:f>'comparaison PM10-PM25'!$N$10:$N$11</c:f>
                <c:numCache>
                  <c:formatCode>General</c:formatCode>
                  <c:ptCount val="2"/>
                  <c:pt idx="0">
                    <c:v>97.4</c:v>
                  </c:pt>
                  <c:pt idx="1">
                    <c:v>253.38018476724798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PM10-PM25'!$M$10:$M$11</c:f>
              <c:numCache>
                <c:formatCode>0</c:formatCode>
                <c:ptCount val="2"/>
                <c:pt idx="0">
                  <c:v>1394.054839752408</c:v>
                </c:pt>
                <c:pt idx="1">
                  <c:v>1206.5723084154665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05-4C73-BBFD-6676FF9C0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84984569236534"/>
          <c:y val="0.19799105300516681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ZINC Zn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PM10-PM25'!$P$4:$P$5</c:f>
                <c:numCache>
                  <c:formatCode>General</c:formatCode>
                  <c:ptCount val="2"/>
                  <c:pt idx="0">
                    <c:v>405.05112253051504</c:v>
                  </c:pt>
                  <c:pt idx="1">
                    <c:v>559.86392642918111</c:v>
                  </c:pt>
                </c:numCache>
              </c:numRef>
            </c:plus>
            <c:minus>
              <c:numRef>
                <c:f>'comparaison PM10-PM25'!$P$4:$P$5</c:f>
                <c:numCache>
                  <c:formatCode>General</c:formatCode>
                  <c:ptCount val="2"/>
                  <c:pt idx="0">
                    <c:v>405.05112253051504</c:v>
                  </c:pt>
                  <c:pt idx="1">
                    <c:v>559.86392642918111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PM10-PM25'!$O$4:$O$5</c:f>
              <c:numCache>
                <c:formatCode>0</c:formatCode>
                <c:ptCount val="2"/>
                <c:pt idx="0">
                  <c:v>0</c:v>
                </c:pt>
                <c:pt idx="1">
                  <c:v>7043.3673182664788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67-41EA-8901-1218B0AE3CE0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PM10-PM25'!$P$6:$P$7</c:f>
                <c:numCache>
                  <c:formatCode>General</c:formatCode>
                  <c:ptCount val="2"/>
                  <c:pt idx="0">
                    <c:v>549.79999999999995</c:v>
                  </c:pt>
                  <c:pt idx="1">
                    <c:v>456.67167074920661</c:v>
                  </c:pt>
                </c:numCache>
              </c:numRef>
            </c:plus>
            <c:minus>
              <c:numRef>
                <c:f>'comparaison PM10-PM25'!$P$6:$P$7</c:f>
                <c:numCache>
                  <c:formatCode>General</c:formatCode>
                  <c:ptCount val="2"/>
                  <c:pt idx="0">
                    <c:v>549.79999999999995</c:v>
                  </c:pt>
                  <c:pt idx="1">
                    <c:v>456.67167074920661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PM10-PM25'!$O$6:$O$7</c:f>
              <c:numCache>
                <c:formatCode>0</c:formatCode>
                <c:ptCount val="2"/>
                <c:pt idx="0">
                  <c:v>7385.2540123349872</c:v>
                </c:pt>
                <c:pt idx="1">
                  <c:v>6703.7803312576189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67-41EA-8901-1218B0AE3CE0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PM10-PM25'!$P$8:$P$9</c:f>
                <c:numCache>
                  <c:formatCode>General</c:formatCode>
                  <c:ptCount val="2"/>
                  <c:pt idx="0">
                    <c:v>685.2</c:v>
                  </c:pt>
                  <c:pt idx="1">
                    <c:v>580.40860167691403</c:v>
                  </c:pt>
                </c:numCache>
              </c:numRef>
            </c:plus>
            <c:minus>
              <c:numRef>
                <c:f>'comparaison PM10-PM25'!$P$8:$P$9</c:f>
                <c:numCache>
                  <c:formatCode>General</c:formatCode>
                  <c:ptCount val="2"/>
                  <c:pt idx="0">
                    <c:v>685.2</c:v>
                  </c:pt>
                  <c:pt idx="1">
                    <c:v>580.40860167691403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PM10-PM25'!$O$8:$O$9</c:f>
              <c:numCache>
                <c:formatCode>0</c:formatCode>
                <c:ptCount val="2"/>
                <c:pt idx="0">
                  <c:v>8565.4025110654584</c:v>
                </c:pt>
                <c:pt idx="1">
                  <c:v>7255.1075209614255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F67-41EA-8901-1218B0AE3CE0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PM10-PM25'!$P$10:$P$11</c:f>
                <c:numCache>
                  <c:formatCode>General</c:formatCode>
                  <c:ptCount val="2"/>
                  <c:pt idx="0">
                    <c:v>637.79999999999995</c:v>
                  </c:pt>
                  <c:pt idx="1">
                    <c:v>579.27904641919065</c:v>
                  </c:pt>
                </c:numCache>
              </c:numRef>
            </c:plus>
            <c:minus>
              <c:numRef>
                <c:f>'comparaison PM10-PM25'!$P$10:$P$11</c:f>
                <c:numCache>
                  <c:formatCode>General</c:formatCode>
                  <c:ptCount val="2"/>
                  <c:pt idx="0">
                    <c:v>637.79999999999995</c:v>
                  </c:pt>
                  <c:pt idx="1">
                    <c:v>579.27904641919065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PM10-PM25'!$O$10:$O$11</c:f>
              <c:numCache>
                <c:formatCode>0</c:formatCode>
                <c:ptCount val="2"/>
                <c:pt idx="0">
                  <c:v>7972.0362789340024</c:v>
                </c:pt>
                <c:pt idx="1">
                  <c:v>7240.9880802398839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67-41EA-8901-1218B0AE3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84984569236534"/>
          <c:y val="0.19799105300516681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COBALT Co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PM10-PM25'!$R$4:$R$5</c:f>
                <c:numCache>
                  <c:formatCode>General</c:formatCode>
                  <c:ptCount val="2"/>
                  <c:pt idx="0">
                    <c:v>13.944007828077938</c:v>
                  </c:pt>
                </c:numCache>
              </c:numRef>
            </c:plus>
            <c:minus>
              <c:numRef>
                <c:f>'comparaison PM10-PM25'!$R$4:$R$5</c:f>
                <c:numCache>
                  <c:formatCode>General</c:formatCode>
                  <c:ptCount val="2"/>
                  <c:pt idx="0">
                    <c:v>13.944007828077938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PM10-PM25'!$Q$4:$Q$5</c:f>
              <c:numCache>
                <c:formatCode>General</c:formatCode>
                <c:ptCount val="2"/>
                <c:pt idx="0" formatCode="0">
                  <c:v>92.960052187186236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C5-4AA6-92D3-C236CA63A58A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PM10-PM25'!$R$6:$R$7</c:f>
                <c:numCache>
                  <c:formatCode>General</c:formatCode>
                  <c:ptCount val="2"/>
                  <c:pt idx="0">
                    <c:v>5</c:v>
                  </c:pt>
                  <c:pt idx="1">
                    <c:v>6.6612017106184984</c:v>
                  </c:pt>
                </c:numCache>
              </c:numRef>
            </c:plus>
            <c:minus>
              <c:numRef>
                <c:f>'comparaison PM10-PM25'!$R$6:$R$7</c:f>
                <c:numCache>
                  <c:formatCode>General</c:formatCode>
                  <c:ptCount val="2"/>
                  <c:pt idx="0">
                    <c:v>5</c:v>
                  </c:pt>
                  <c:pt idx="1">
                    <c:v>6.6612017106184984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PM10-PM25'!$Q$6:$Q$7</c:f>
              <c:numCache>
                <c:formatCode>0</c:formatCode>
                <c:ptCount val="2"/>
                <c:pt idx="0">
                  <c:v>80.168473566016331</c:v>
                </c:pt>
                <c:pt idx="1">
                  <c:v>83.39582022270487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C5-4AA6-92D3-C236CA63A58A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PM10-PM25'!$R$8:$R$9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4.300182823727396</c:v>
                  </c:pt>
                </c:numCache>
              </c:numRef>
            </c:plus>
            <c:minus>
              <c:numRef>
                <c:f>'comparaison PM10-PM25'!$R$8:$R$9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4.300182823727396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PM10-PM25'!$Q$8:$Q$9</c:f>
              <c:numCache>
                <c:formatCode>0</c:formatCode>
                <c:ptCount val="2"/>
                <c:pt idx="0">
                  <c:v>93.109486582344346</c:v>
                </c:pt>
                <c:pt idx="1">
                  <c:v>86.003656474547924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BC5-4AA6-92D3-C236CA63A58A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PM10-PM25'!$R$10:$R$11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4.8653367697473255</c:v>
                  </c:pt>
                </c:numCache>
              </c:numRef>
            </c:plus>
            <c:minus>
              <c:numRef>
                <c:f>'comparaison PM10-PM25'!$R$10:$R$11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4.8653367697473255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PM10-PM25'!$Q$10:$Q$11</c:f>
              <c:numCache>
                <c:formatCode>0</c:formatCode>
                <c:ptCount val="2"/>
                <c:pt idx="0">
                  <c:v>92.526224582379456</c:v>
                </c:pt>
                <c:pt idx="1">
                  <c:v>97.3067353949465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C5-4AA6-92D3-C236CA63A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84984569236534"/>
          <c:y val="0.19799105300516681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ARSENIC As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PM10-PM25'!$T$4:$T$5</c:f>
                <c:numCache>
                  <c:formatCode>General</c:formatCode>
                  <c:ptCount val="2"/>
                  <c:pt idx="0">
                    <c:v>9.0714600979359865</c:v>
                  </c:pt>
                  <c:pt idx="1">
                    <c:v>8.6862472819841496</c:v>
                  </c:pt>
                </c:numCache>
              </c:numRef>
            </c:plus>
            <c:minus>
              <c:numRef>
                <c:f>'comparaison PM10-PM25'!$T$4:$T$5</c:f>
                <c:numCache>
                  <c:formatCode>General</c:formatCode>
                  <c:ptCount val="2"/>
                  <c:pt idx="0">
                    <c:v>9.0714600979359865</c:v>
                  </c:pt>
                  <c:pt idx="1">
                    <c:v>8.6862472819841496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PM10-PM25'!$S$4:$S$5</c:f>
              <c:numCache>
                <c:formatCode>0</c:formatCode>
                <c:ptCount val="2"/>
                <c:pt idx="0">
                  <c:v>60.476400652906591</c:v>
                </c:pt>
                <c:pt idx="1">
                  <c:v>54.327646826183106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70-4B0D-A657-AEEFE3D4A81E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PM10-PM25'!$T$6:$T$7</c:f>
                <c:numCache>
                  <c:formatCode>General</c:formatCode>
                  <c:ptCount val="2"/>
                  <c:pt idx="0">
                    <c:v>6</c:v>
                  </c:pt>
                  <c:pt idx="1">
                    <c:v>5.6690259124798041</c:v>
                  </c:pt>
                </c:numCache>
              </c:numRef>
            </c:plus>
            <c:minus>
              <c:numRef>
                <c:f>'comparaison PM10-PM25'!$T$6:$T$7</c:f>
                <c:numCache>
                  <c:formatCode>General</c:formatCode>
                  <c:ptCount val="2"/>
                  <c:pt idx="0">
                    <c:v>6</c:v>
                  </c:pt>
                  <c:pt idx="1">
                    <c:v>5.6690259124798041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PM10-PM25'!$S$6:$S$7</c:f>
              <c:numCache>
                <c:formatCode>0</c:formatCode>
                <c:ptCount val="2"/>
                <c:pt idx="0">
                  <c:v>70.995011714365916</c:v>
                </c:pt>
                <c:pt idx="1">
                  <c:v>73.938215219438305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70-4B0D-A657-AEEFE3D4A81E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PM10-PM25'!$T$8:$T$9</c:f>
                <c:numCache>
                  <c:formatCode>General</c:formatCode>
                  <c:ptCount val="2"/>
                  <c:pt idx="0">
                    <c:v>8</c:v>
                  </c:pt>
                  <c:pt idx="1">
                    <c:v>7.5310012936314124</c:v>
                  </c:pt>
                </c:numCache>
              </c:numRef>
            </c:plus>
            <c:minus>
              <c:numRef>
                <c:f>'comparaison PM10-PM25'!$T$8:$T$9</c:f>
                <c:numCache>
                  <c:formatCode>General</c:formatCode>
                  <c:ptCount val="2"/>
                  <c:pt idx="0">
                    <c:v>8</c:v>
                  </c:pt>
                  <c:pt idx="1">
                    <c:v>7.5310012936314124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PM10-PM25'!$S$8:$S$9</c:f>
              <c:numCache>
                <c:formatCode>0</c:formatCode>
                <c:ptCount val="2"/>
                <c:pt idx="0">
                  <c:v>71.000128268364989</c:v>
                </c:pt>
                <c:pt idx="1">
                  <c:v>75.310012936314124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770-4B0D-A657-AEEFE3D4A81E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PM10-PM25'!$T$10:$T$11</c:f>
                <c:numCache>
                  <c:formatCode>General</c:formatCode>
                  <c:ptCount val="2"/>
                  <c:pt idx="0">
                    <c:v>7.333333333333333</c:v>
                  </c:pt>
                  <c:pt idx="1">
                    <c:v>8.5372367691597386</c:v>
                  </c:pt>
                </c:numCache>
              </c:numRef>
            </c:plus>
            <c:minus>
              <c:numRef>
                <c:f>'comparaison PM10-PM25'!$T$10:$T$11</c:f>
                <c:numCache>
                  <c:formatCode>General</c:formatCode>
                  <c:ptCount val="2"/>
                  <c:pt idx="0">
                    <c:v>7.333333333333333</c:v>
                  </c:pt>
                  <c:pt idx="1">
                    <c:v>8.5372367691597386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PM10-PM25'!$S$10:$S$11</c:f>
              <c:numCache>
                <c:formatCode>0</c:formatCode>
                <c:ptCount val="2"/>
                <c:pt idx="0">
                  <c:v>66.307395023148004</c:v>
                </c:pt>
                <c:pt idx="1">
                  <c:v>85.37236769159739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70-4B0D-A657-AEEFE3D4A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84984569236534"/>
          <c:y val="0.19799105300516681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CADNIUM Cd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PM10-PM25'!$V$4:$V$5</c:f>
                <c:numCache>
                  <c:formatCode>General</c:formatCode>
                  <c:ptCount val="2"/>
                  <c:pt idx="1">
                    <c:v>7.6138724021226993</c:v>
                  </c:pt>
                </c:numCache>
              </c:numRef>
            </c:plus>
            <c:minus>
              <c:numRef>
                <c:f>'comparaison PM10-PM25'!$V$4:$V$5</c:f>
                <c:numCache>
                  <c:formatCode>General</c:formatCode>
                  <c:ptCount val="2"/>
                  <c:pt idx="1">
                    <c:v>7.6138724021226993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PM10-PM25'!$U$4:$U$5</c:f>
              <c:numCache>
                <c:formatCode>0</c:formatCode>
                <c:ptCount val="2"/>
                <c:pt idx="1">
                  <c:v>75.659712147332797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ED-41C8-971A-8EB86191E038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PM10-PM25'!$V$6:$V$7</c:f>
                <c:numCache>
                  <c:formatCode>General</c:formatCode>
                  <c:ptCount val="2"/>
                  <c:pt idx="0">
                    <c:v>4</c:v>
                  </c:pt>
                  <c:pt idx="1">
                    <c:v>4.0107572300816754</c:v>
                  </c:pt>
                </c:numCache>
              </c:numRef>
            </c:plus>
            <c:minus>
              <c:numRef>
                <c:f>'comparaison PM10-PM25'!$V$6:$V$7</c:f>
                <c:numCache>
                  <c:formatCode>General</c:formatCode>
                  <c:ptCount val="2"/>
                  <c:pt idx="0">
                    <c:v>4</c:v>
                  </c:pt>
                  <c:pt idx="1">
                    <c:v>4.0107572300816754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PM10-PM25'!$U$6:$U$7</c:f>
              <c:numCache>
                <c:formatCode>0</c:formatCode>
                <c:ptCount val="2"/>
                <c:pt idx="0">
                  <c:v>67.491571216629524</c:v>
                </c:pt>
                <c:pt idx="1">
                  <c:v>66.074354819197865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ED-41C8-971A-8EB86191E038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PM10-PM25'!$V$8:$V$9</c:f>
                <c:numCache>
                  <c:formatCode>General</c:formatCode>
                  <c:ptCount val="2"/>
                  <c:pt idx="0">
                    <c:v>6.4</c:v>
                  </c:pt>
                  <c:pt idx="1">
                    <c:v>8.1799025362184317</c:v>
                  </c:pt>
                </c:numCache>
              </c:numRef>
            </c:plus>
            <c:minus>
              <c:numRef>
                <c:f>'comparaison PM10-PM25'!$V$8:$V$9</c:f>
                <c:numCache>
                  <c:formatCode>General</c:formatCode>
                  <c:ptCount val="2"/>
                  <c:pt idx="0">
                    <c:v>6.4</c:v>
                  </c:pt>
                  <c:pt idx="1">
                    <c:v>8.1799025362184317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PM10-PM25'!$U$8:$U$9</c:f>
              <c:numCache>
                <c:formatCode>0</c:formatCode>
                <c:ptCount val="2"/>
                <c:pt idx="0">
                  <c:v>73.373644472955931</c:v>
                </c:pt>
                <c:pt idx="1">
                  <c:v>68.165854468486927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7ED-41C8-971A-8EB86191E038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PM10-PM25'!$V$10:$V$11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9.0509791299330011</c:v>
                  </c:pt>
                </c:numCache>
              </c:numRef>
            </c:plus>
            <c:minus>
              <c:numRef>
                <c:f>'comparaison PM10-PM25'!$V$10:$V$11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9.0509791299330011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PM10-PM25'!$U$10:$U$11</c:f>
              <c:numCache>
                <c:formatCode>0</c:formatCode>
                <c:ptCount val="2"/>
                <c:pt idx="0">
                  <c:v>69.256511221824198</c:v>
                </c:pt>
                <c:pt idx="1">
                  <c:v>75.424826082775013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ED-41C8-971A-8EB86191E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84984569236534"/>
          <c:y val="0.19799105300516681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LEAD Pb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893697670214027"/>
          <c:y val="0.15671957409109349"/>
          <c:w val="0.72929157937826583"/>
          <c:h val="0.72907060119062406"/>
        </c:manualLayout>
      </c:layout>
      <c:lineChart>
        <c:grouping val="standard"/>
        <c:varyColors val="0"/>
        <c:ser>
          <c:idx val="0"/>
          <c:order val="0"/>
          <c:tx>
            <c:v>NTUA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206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PM10-PM25'!$X$4:$X$5</c:f>
                <c:numCache>
                  <c:formatCode>General</c:formatCode>
                  <c:ptCount val="2"/>
                  <c:pt idx="0">
                    <c:v>380.74170161987774</c:v>
                  </c:pt>
                  <c:pt idx="1">
                    <c:v>123.92729585125946</c:v>
                  </c:pt>
                </c:numCache>
              </c:numRef>
            </c:plus>
            <c:minus>
              <c:numRef>
                <c:f>'comparaison PM10-PM25'!$X$4:$X$5</c:f>
                <c:numCache>
                  <c:formatCode>General</c:formatCode>
                  <c:ptCount val="2"/>
                  <c:pt idx="0">
                    <c:v>380.74170161987774</c:v>
                  </c:pt>
                  <c:pt idx="1">
                    <c:v>123.92729585125946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PM10-PM25'!$W$4:$W$5</c:f>
              <c:numCache>
                <c:formatCode>0</c:formatCode>
                <c:ptCount val="2"/>
                <c:pt idx="0">
                  <c:v>2797.0439686398031</c:v>
                </c:pt>
                <c:pt idx="1">
                  <c:v>2080.3936135275426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3-4C75-903F-761D49E05244}"/>
            </c:ext>
          </c:extLst>
        </c:ser>
        <c:ser>
          <c:idx val="1"/>
          <c:order val="1"/>
          <c:tx>
            <c:v>NPL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PM10-PM25'!$X$6:$X$7</c:f>
                <c:numCache>
                  <c:formatCode>General</c:formatCode>
                  <c:ptCount val="2"/>
                  <c:pt idx="0">
                    <c:v>185.5</c:v>
                  </c:pt>
                  <c:pt idx="1">
                    <c:v>151.14914543583868</c:v>
                  </c:pt>
                </c:numCache>
              </c:numRef>
            </c:plus>
            <c:minus>
              <c:numRef>
                <c:f>'comparaison PM10-PM25'!$X$6:$X$7</c:f>
                <c:numCache>
                  <c:formatCode>General</c:formatCode>
                  <c:ptCount val="2"/>
                  <c:pt idx="0">
                    <c:v>185.5</c:v>
                  </c:pt>
                  <c:pt idx="1">
                    <c:v>151.14914543583868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PM10-PM25'!$W$6:$W$7</c:f>
              <c:numCache>
                <c:formatCode>0</c:formatCode>
                <c:ptCount val="2"/>
                <c:pt idx="0">
                  <c:v>1875.1190676301333</c:v>
                </c:pt>
                <c:pt idx="1">
                  <c:v>1654.8780575687713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13-4C75-903F-761D49E05244}"/>
            </c:ext>
          </c:extLst>
        </c:ser>
        <c:ser>
          <c:idx val="2"/>
          <c:order val="2"/>
          <c:tx>
            <c:v>LNE method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PM10-PM25'!$X$8:$X$9</c:f>
                <c:numCache>
                  <c:formatCode>General</c:formatCode>
                  <c:ptCount val="2"/>
                  <c:pt idx="0">
                    <c:v>143.19999999999999</c:v>
                  </c:pt>
                  <c:pt idx="1">
                    <c:v>241.26374681721427</c:v>
                  </c:pt>
                </c:numCache>
              </c:numRef>
            </c:plus>
            <c:minus>
              <c:numRef>
                <c:f>'comparaison PM10-PM25'!$X$8:$X$9</c:f>
                <c:numCache>
                  <c:formatCode>General</c:formatCode>
                  <c:ptCount val="2"/>
                  <c:pt idx="0">
                    <c:v>143.19999999999999</c:v>
                  </c:pt>
                  <c:pt idx="1">
                    <c:v>241.26374681721427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PM10-PM25'!$W$8:$W$9</c:f>
              <c:numCache>
                <c:formatCode>0</c:formatCode>
                <c:ptCount val="2"/>
                <c:pt idx="0">
                  <c:v>2391.5207887277375</c:v>
                </c:pt>
                <c:pt idx="1">
                  <c:v>2193.3067892474028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13-4C75-903F-761D49E05244}"/>
            </c:ext>
          </c:extLst>
        </c:ser>
        <c:ser>
          <c:idx val="3"/>
          <c:order val="3"/>
          <c:tx>
            <c:v>LNE method 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'comparaison PM10-PM25'!$X$10:$X$11</c:f>
                <c:numCache>
                  <c:formatCode>General</c:formatCode>
                  <c:ptCount val="2"/>
                  <c:pt idx="0">
                    <c:v>137</c:v>
                  </c:pt>
                  <c:pt idx="1">
                    <c:v>238.49871067903757</c:v>
                  </c:pt>
                </c:numCache>
              </c:numRef>
            </c:plus>
            <c:minus>
              <c:numRef>
                <c:f>'comparaison PM10-PM25'!$X$10:$X$11</c:f>
                <c:numCache>
                  <c:formatCode>General</c:formatCode>
                  <c:ptCount val="2"/>
                  <c:pt idx="0">
                    <c:v>137</c:v>
                  </c:pt>
                  <c:pt idx="1">
                    <c:v>238.49871067903757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PM10-PM25'!$W$10:$W$11</c:f>
              <c:numCache>
                <c:formatCode>0</c:formatCode>
                <c:ptCount val="2"/>
                <c:pt idx="0">
                  <c:v>2286.9346535992199</c:v>
                </c:pt>
                <c:pt idx="1">
                  <c:v>2168.1700970821598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13-4C75-903F-761D49E05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006408"/>
        <c:axId val="757000832"/>
      </c:line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Concentration (µg.g-1)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84984569236534"/>
          <c:y val="0.19799105300516681"/>
          <c:w val="0.30020436281569318"/>
          <c:h val="0.3243054555089131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PM10-PM25'!$D$4:$D$5</c:f>
                <c:numCache>
                  <c:formatCode>General</c:formatCode>
                  <c:ptCount val="2"/>
                  <c:pt idx="0">
                    <c:v>13.417591186099893</c:v>
                  </c:pt>
                  <c:pt idx="1">
                    <c:v>8.5</c:v>
                  </c:pt>
                </c:numCache>
              </c:numRef>
            </c:plus>
            <c:minus>
              <c:numRef>
                <c:f>'comparaison PM10-PM25'!$D$4:$D$5</c:f>
                <c:numCache>
                  <c:formatCode>General</c:formatCode>
                  <c:ptCount val="2"/>
                  <c:pt idx="0">
                    <c:v>13.417591186099893</c:v>
                  </c:pt>
                  <c:pt idx="1">
                    <c:v>8.5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PM10-PM25'!$C$4:$C$5</c:f>
              <c:numCache>
                <c:formatCode>0</c:formatCode>
                <c:ptCount val="2"/>
                <c:pt idx="0">
                  <c:v>89.450607907332625</c:v>
                </c:pt>
                <c:pt idx="1">
                  <c:v>55.742519989399916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C2-4E29-B216-C8F618EC22D5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PM10-PM25'!$D$6:$D$7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7.6342557908824302</c:v>
                  </c:pt>
                </c:numCache>
              </c:numRef>
            </c:plus>
            <c:minus>
              <c:numRef>
                <c:f>'comparaison PM10-PM25'!$D$6:$D$7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7.6342557908824302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PM10-PM25'!$C$6:$C$7</c:f>
              <c:numCache>
                <c:formatCode>0</c:formatCode>
                <c:ptCount val="2"/>
                <c:pt idx="0">
                  <c:v>74.40252704263844</c:v>
                </c:pt>
                <c:pt idx="1">
                  <c:v>73.684052512041362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2-4E29-B216-C8F618EC22D5}"/>
            </c:ext>
          </c:extLst>
        </c:ser>
        <c:ser>
          <c:idx val="2"/>
          <c:order val="2"/>
          <c:tx>
            <c:v>LNE method1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PM10-PM25'!$D$8:$D$9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plus>
            <c:minus>
              <c:numRef>
                <c:f>'comparaison PM10-PM25'!$D$8:$D$9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PM10-PM25'!$C$8:$C$9</c:f>
              <c:numCache>
                <c:formatCode>0</c:formatCode>
                <c:ptCount val="2"/>
                <c:pt idx="0">
                  <c:v>81.54196511621403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C2-4E29-B216-C8F618EC22D5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PM10-PM25'!$D$10:$D$11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plus>
            <c:minus>
              <c:numRef>
                <c:f>'comparaison PM10-PM25'!$D$10:$D$11</c:f>
                <c:numCache>
                  <c:formatCode>General</c:formatCode>
                  <c:ptCount val="2"/>
                  <c:pt idx="0">
                    <c:v>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PM10-PM25'!$C$10:$C$11</c:f>
              <c:numCache>
                <c:formatCode>0</c:formatCode>
                <c:ptCount val="2"/>
                <c:pt idx="0">
                  <c:v>80.053176923426335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C2-4E29-B216-C8F618EC2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Palatino Linotype" panose="02040502050505030304" pitchFamily="18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347179079679255"/>
          <c:y val="6.9503953515244563E-2"/>
          <c:w val="0.25365599942209061"/>
          <c:h val="0.265995807127882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Cr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7799796622155503"/>
          <c:y val="0.11941670672712122"/>
          <c:w val="0.78604559538407881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PM10-PM25'!$F$4:$F$5</c:f>
                <c:numCache>
                  <c:formatCode>General</c:formatCode>
                  <c:ptCount val="2"/>
                  <c:pt idx="0">
                    <c:v>27.331676399425117</c:v>
                  </c:pt>
                  <c:pt idx="1">
                    <c:v>26.775805645141077</c:v>
                  </c:pt>
                </c:numCache>
              </c:numRef>
            </c:plus>
            <c:minus>
              <c:numRef>
                <c:f>'comparaison PM10-PM25'!$F$4:$F$5</c:f>
                <c:numCache>
                  <c:formatCode>General</c:formatCode>
                  <c:ptCount val="2"/>
                  <c:pt idx="0">
                    <c:v>27.331676399425117</c:v>
                  </c:pt>
                  <c:pt idx="1">
                    <c:v>26.775805645141077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PM10-PM25'!$E$4:$E$5</c:f>
              <c:numCache>
                <c:formatCode>0</c:formatCode>
                <c:ptCount val="2"/>
                <c:pt idx="0">
                  <c:v>182.21117599616747</c:v>
                </c:pt>
                <c:pt idx="1">
                  <c:v>169.30249213357538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3C-461C-BEBA-DFF194D77692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PM10-PM25'!$F$6:$F$7</c:f>
                <c:numCache>
                  <c:formatCode>General</c:formatCode>
                  <c:ptCount val="2"/>
                  <c:pt idx="0">
                    <c:v>30.2</c:v>
                  </c:pt>
                  <c:pt idx="1">
                    <c:v>29.166666666666668</c:v>
                  </c:pt>
                </c:numCache>
              </c:numRef>
            </c:plus>
            <c:minus>
              <c:numRef>
                <c:f>'comparaison PM10-PM25'!$F$6:$F$7</c:f>
                <c:numCache>
                  <c:formatCode>General</c:formatCode>
                  <c:ptCount val="2"/>
                  <c:pt idx="0">
                    <c:v>30.2</c:v>
                  </c:pt>
                  <c:pt idx="1">
                    <c:v>29.166666666666668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PM10-PM25'!$E$6:$E$7</c:f>
              <c:numCache>
                <c:formatCode>0</c:formatCode>
                <c:ptCount val="2"/>
                <c:pt idx="0">
                  <c:v>194.07550194094685</c:v>
                </c:pt>
                <c:pt idx="1">
                  <c:v>217.47319247525255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3C-461C-BEBA-DFF194D77692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PM10-PM25'!$F$8:$F$9</c:f>
                <c:numCache>
                  <c:formatCode>General</c:formatCode>
                  <c:ptCount val="2"/>
                  <c:pt idx="0">
                    <c:v>40.200000000000003</c:v>
                  </c:pt>
                  <c:pt idx="1">
                    <c:v>31.337751743339741</c:v>
                  </c:pt>
                </c:numCache>
              </c:numRef>
            </c:plus>
            <c:minus>
              <c:numRef>
                <c:f>'comparaison PM10-PM25'!$F$8:$F$9</c:f>
                <c:numCache>
                  <c:formatCode>General</c:formatCode>
                  <c:ptCount val="2"/>
                  <c:pt idx="0">
                    <c:v>40.200000000000003</c:v>
                  </c:pt>
                  <c:pt idx="1">
                    <c:v>31.337751743339741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PM10-PM25'!$E$8:$E$9</c:f>
              <c:numCache>
                <c:formatCode>0</c:formatCode>
                <c:ptCount val="2"/>
                <c:pt idx="0">
                  <c:v>211.49731387519986</c:v>
                </c:pt>
                <c:pt idx="1">
                  <c:v>223.84108388099816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3C-461C-BEBA-DFF194D77692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PM10-PM25'!$F$10:$F$11</c:f>
                <c:numCache>
                  <c:formatCode>General</c:formatCode>
                  <c:ptCount val="2"/>
                  <c:pt idx="0">
                    <c:v>39.333333333333336</c:v>
                  </c:pt>
                  <c:pt idx="1">
                    <c:v>32.924322320035991</c:v>
                  </c:pt>
                </c:numCache>
              </c:numRef>
            </c:plus>
            <c:minus>
              <c:numRef>
                <c:f>'comparaison PM10-PM25'!$F$10:$F$11</c:f>
                <c:numCache>
                  <c:formatCode>General</c:formatCode>
                  <c:ptCount val="2"/>
                  <c:pt idx="0">
                    <c:v>39.333333333333336</c:v>
                  </c:pt>
                  <c:pt idx="1">
                    <c:v>32.924322320035991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PM10-PM25'!$E$10:$E$11</c:f>
              <c:numCache>
                <c:formatCode>0</c:formatCode>
                <c:ptCount val="2"/>
                <c:pt idx="0">
                  <c:v>205.16531941327193</c:v>
                </c:pt>
                <c:pt idx="1">
                  <c:v>235.1737308573999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3C-461C-BEBA-DFF194D77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ax val="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525859980383919"/>
          <c:y val="6.9767341472801161E-3"/>
          <c:w val="0.25334311040158691"/>
          <c:h val="0.264059309711410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Mn</a:t>
            </a:r>
          </a:p>
        </c:rich>
      </c:tx>
      <c:layout>
        <c:manualLayout>
          <c:xMode val="edge"/>
          <c:yMode val="edge"/>
          <c:x val="0.48647451014568904"/>
          <c:y val="2.179296001592430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PM10-PM25'!$H$4:$H$5</c:f>
                <c:numCache>
                  <c:formatCode>General</c:formatCode>
                  <c:ptCount val="2"/>
                  <c:pt idx="0">
                    <c:v>169.71663431071519</c:v>
                  </c:pt>
                  <c:pt idx="1">
                    <c:v>20.265268352483545</c:v>
                  </c:pt>
                </c:numCache>
              </c:numRef>
            </c:plus>
            <c:minus>
              <c:numRef>
                <c:f>'comparaison PM10-PM25'!$H$4:$H$5</c:f>
                <c:numCache>
                  <c:formatCode>General</c:formatCode>
                  <c:ptCount val="2"/>
                  <c:pt idx="0">
                    <c:v>169.71663431071519</c:v>
                  </c:pt>
                  <c:pt idx="1">
                    <c:v>20.265268352483545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PM10-PM25'!$G$4:$G$5</c:f>
              <c:numCache>
                <c:formatCode>0</c:formatCode>
                <c:ptCount val="2"/>
                <c:pt idx="0">
                  <c:v>1216.5576681115133</c:v>
                </c:pt>
                <c:pt idx="1">
                  <c:v>932.74727984581841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24-4BFA-9382-FFD1E9774729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PM10-PM25'!$H$6:$H$7</c:f>
                <c:numCache>
                  <c:formatCode>General</c:formatCode>
                  <c:ptCount val="2"/>
                  <c:pt idx="0">
                    <c:v>75</c:v>
                  </c:pt>
                  <c:pt idx="1">
                    <c:v>72.5</c:v>
                  </c:pt>
                </c:numCache>
              </c:numRef>
            </c:plus>
            <c:minus>
              <c:numRef>
                <c:f>'comparaison PM10-PM25'!$H$6:$H$7</c:f>
                <c:numCache>
                  <c:formatCode>General</c:formatCode>
                  <c:ptCount val="2"/>
                  <c:pt idx="0">
                    <c:v>75</c:v>
                  </c:pt>
                  <c:pt idx="1">
                    <c:v>72.5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PM10-PM25'!$G$6:$G$7</c:f>
              <c:numCache>
                <c:formatCode>0</c:formatCode>
                <c:ptCount val="2"/>
                <c:pt idx="0">
                  <c:v>982.70761588010259</c:v>
                </c:pt>
                <c:pt idx="1">
                  <c:v>928.71445482287947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24-4BFA-9382-FFD1E9774729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PM10-PM25'!$H$8:$H$9</c:f>
                <c:numCache>
                  <c:formatCode>General</c:formatCode>
                  <c:ptCount val="2"/>
                  <c:pt idx="0">
                    <c:v>79.8</c:v>
                  </c:pt>
                  <c:pt idx="1">
                    <c:v>103.83220880439811</c:v>
                  </c:pt>
                </c:numCache>
              </c:numRef>
            </c:plus>
            <c:minus>
              <c:numRef>
                <c:f>'comparaison PM10-PM25'!$H$8:$H$9</c:f>
                <c:numCache>
                  <c:formatCode>General</c:formatCode>
                  <c:ptCount val="2"/>
                  <c:pt idx="0">
                    <c:v>79.8</c:v>
                  </c:pt>
                  <c:pt idx="1">
                    <c:v>103.83220880439811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PM10-PM25'!$G$8:$G$9</c:f>
              <c:numCache>
                <c:formatCode>0</c:formatCode>
                <c:ptCount val="2"/>
                <c:pt idx="0">
                  <c:v>995.58797562246548</c:v>
                </c:pt>
                <c:pt idx="1">
                  <c:v>1038.3220880439812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24-4BFA-9382-FFD1E9774729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PM10-PM25'!$H$10:$H$11</c:f>
                <c:numCache>
                  <c:formatCode>General</c:formatCode>
                  <c:ptCount val="2"/>
                  <c:pt idx="0">
                    <c:v>88.6</c:v>
                  </c:pt>
                  <c:pt idx="1">
                    <c:v>101.3527788279987</c:v>
                  </c:pt>
                </c:numCache>
              </c:numRef>
            </c:plus>
            <c:minus>
              <c:numRef>
                <c:f>'comparaison PM10-PM25'!$H$10:$H$11</c:f>
                <c:numCache>
                  <c:formatCode>General</c:formatCode>
                  <c:ptCount val="2"/>
                  <c:pt idx="0">
                    <c:v>88.6</c:v>
                  </c:pt>
                  <c:pt idx="1">
                    <c:v>101.3527788279987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PM10-PM25'!$G$10:$G$11</c:f>
              <c:numCache>
                <c:formatCode>0</c:formatCode>
                <c:ptCount val="2"/>
                <c:pt idx="0">
                  <c:v>1108.6116162292117</c:v>
                </c:pt>
                <c:pt idx="1">
                  <c:v>1013.5277882799869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24-4BFA-9382-FFD1E9774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278005176969561"/>
          <c:y val="6.9767351066031061E-3"/>
          <c:w val="0.25334311040158691"/>
          <c:h val="0.296177761640580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625309305623253"/>
          <c:y val="0.11941670672712122"/>
          <c:w val="0.77779041307736141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PM10-PM25'!$J$4:$J$5</c:f>
                <c:numCache>
                  <c:formatCode>General</c:formatCode>
                  <c:ptCount val="2"/>
                  <c:pt idx="0">
                    <c:v>1156.8078357183842</c:v>
                  </c:pt>
                  <c:pt idx="1">
                    <c:v>571.74022577707228</c:v>
                  </c:pt>
                </c:numCache>
              </c:numRef>
            </c:plus>
            <c:minus>
              <c:numRef>
                <c:f>'comparaison PM10-PM25'!$J$4:$J$5</c:f>
                <c:numCache>
                  <c:formatCode>General</c:formatCode>
                  <c:ptCount val="2"/>
                  <c:pt idx="0">
                    <c:v>1156.8078357183842</c:v>
                  </c:pt>
                  <c:pt idx="1">
                    <c:v>571.74022577707228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PM10-PM25'!$I$4:$I$5</c:f>
              <c:numCache>
                <c:formatCode>0</c:formatCode>
                <c:ptCount val="2"/>
                <c:pt idx="0">
                  <c:v>9124.4850453542167</c:v>
                </c:pt>
                <c:pt idx="1">
                  <c:v>11140.70173975489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02-4600-8ADF-F76A5CB15BAB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PM10-PM25'!$J$6:$J$7</c:f>
                <c:numCache>
                  <c:formatCode>General</c:formatCode>
                  <c:ptCount val="2"/>
                  <c:pt idx="0">
                    <c:v>994.6</c:v>
                  </c:pt>
                  <c:pt idx="1">
                    <c:v>944.33333333333337</c:v>
                  </c:pt>
                </c:numCache>
              </c:numRef>
            </c:plus>
            <c:minus>
              <c:numRef>
                <c:f>'comparaison PM10-PM25'!$J$6:$J$7</c:f>
                <c:numCache>
                  <c:formatCode>General</c:formatCode>
                  <c:ptCount val="2"/>
                  <c:pt idx="0">
                    <c:v>994.6</c:v>
                  </c:pt>
                  <c:pt idx="1">
                    <c:v>944.33333333333337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PM10-PM25'!$I$6:$I$7</c:f>
              <c:numCache>
                <c:formatCode>0</c:formatCode>
                <c:ptCount val="2"/>
                <c:pt idx="0">
                  <c:v>11339.785459739951</c:v>
                </c:pt>
                <c:pt idx="1">
                  <c:v>11410.024933584797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A02-4600-8ADF-F76A5CB15BAB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PM10-PM25'!$J$8:$J$9</c:f>
                <c:numCache>
                  <c:formatCode>General</c:formatCode>
                  <c:ptCount val="2"/>
                  <c:pt idx="0">
                    <c:v>1630.25</c:v>
                  </c:pt>
                  <c:pt idx="1">
                    <c:v>1353.6224202130218</c:v>
                  </c:pt>
                </c:numCache>
              </c:numRef>
            </c:plus>
            <c:minus>
              <c:numRef>
                <c:f>'comparaison PM10-PM25'!$J$8:$J$9</c:f>
                <c:numCache>
                  <c:formatCode>General</c:formatCode>
                  <c:ptCount val="2"/>
                  <c:pt idx="0">
                    <c:v>1630.25</c:v>
                  </c:pt>
                  <c:pt idx="1">
                    <c:v>1353.6224202130218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PM10-PM25'!$I$8:$I$9</c:f>
              <c:numCache>
                <c:formatCode>0</c:formatCode>
                <c:ptCount val="2"/>
                <c:pt idx="0">
                  <c:v>12543.166536167284</c:v>
                </c:pt>
                <c:pt idx="1">
                  <c:v>12305.658365572923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A02-4600-8ADF-F76A5CB15BAB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PM10-PM25'!$J$10:$J$11</c:f>
                <c:numCache>
                  <c:formatCode>General</c:formatCode>
                  <c:ptCount val="2"/>
                  <c:pt idx="0">
                    <c:v>1497</c:v>
                  </c:pt>
                  <c:pt idx="1">
                    <c:v>1237.3369074071097</c:v>
                  </c:pt>
                </c:numCache>
              </c:numRef>
            </c:plus>
            <c:minus>
              <c:numRef>
                <c:f>'comparaison PM10-PM25'!$J$10:$J$11</c:f>
                <c:numCache>
                  <c:formatCode>General</c:formatCode>
                  <c:ptCount val="2"/>
                  <c:pt idx="0">
                    <c:v>1497</c:v>
                  </c:pt>
                  <c:pt idx="1">
                    <c:v>1237.3369074071097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PM10-PM25'!$I$10:$I$11</c:f>
              <c:numCache>
                <c:formatCode>0</c:formatCode>
                <c:ptCount val="2"/>
                <c:pt idx="0">
                  <c:v>11517.827757511282</c:v>
                </c:pt>
                <c:pt idx="1">
                  <c:v>11248.517340064633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02-4600-8ADF-F76A5CB15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278005176969561"/>
          <c:y val="6.9767351066031061E-3"/>
          <c:w val="0.25334311040158691"/>
          <c:h val="0.217671597621585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Ni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PM10-PM25'!$L$4:$L$5</c:f>
                <c:numCache>
                  <c:formatCode>General</c:formatCode>
                  <c:ptCount val="2"/>
                  <c:pt idx="0">
                    <c:v>42.353523407138944</c:v>
                  </c:pt>
                  <c:pt idx="1">
                    <c:v>19.568552087498848</c:v>
                  </c:pt>
                </c:numCache>
              </c:numRef>
            </c:plus>
            <c:minus>
              <c:numRef>
                <c:f>'comparaison PM10-PM25'!$L$4:$L$5</c:f>
                <c:numCache>
                  <c:formatCode>General</c:formatCode>
                  <c:ptCount val="2"/>
                  <c:pt idx="0">
                    <c:v>42.353523407138944</c:v>
                  </c:pt>
                  <c:pt idx="1">
                    <c:v>19.568552087498848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PM10-PM25'!$K$4:$K$5</c:f>
              <c:numCache>
                <c:formatCode>0</c:formatCode>
                <c:ptCount val="2"/>
                <c:pt idx="0">
                  <c:v>282.35682271425958</c:v>
                </c:pt>
                <c:pt idx="1">
                  <c:v>250.67779684411167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08-4C6B-940F-2F8F2939C42F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PM10-PM25'!$L$6:$L$7</c:f>
                <c:numCache>
                  <c:formatCode>General</c:formatCode>
                  <c:ptCount val="2"/>
                  <c:pt idx="0">
                    <c:v>24.2</c:v>
                  </c:pt>
                  <c:pt idx="1">
                    <c:v>21.759001505388486</c:v>
                  </c:pt>
                </c:numCache>
              </c:numRef>
            </c:plus>
            <c:minus>
              <c:numRef>
                <c:f>'comparaison PM10-PM25'!$L$6:$L$7</c:f>
                <c:numCache>
                  <c:formatCode>General</c:formatCode>
                  <c:ptCount val="2"/>
                  <c:pt idx="0">
                    <c:v>24.2</c:v>
                  </c:pt>
                  <c:pt idx="1">
                    <c:v>21.759001505388486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PM10-PM25'!$K$6:$K$7</c:f>
              <c:numCache>
                <c:formatCode>0</c:formatCode>
                <c:ptCount val="2"/>
                <c:pt idx="0">
                  <c:v>248.92568299930002</c:v>
                </c:pt>
                <c:pt idx="1">
                  <c:v>245.44997641718351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08-4C6B-940F-2F8F2939C42F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PM10-PM25'!$L$8:$L$9</c:f>
                <c:numCache>
                  <c:formatCode>General</c:formatCode>
                  <c:ptCount val="2"/>
                  <c:pt idx="0">
                    <c:v>41.2</c:v>
                  </c:pt>
                  <c:pt idx="1">
                    <c:v>29.083101313471989</c:v>
                  </c:pt>
                </c:numCache>
              </c:numRef>
            </c:plus>
            <c:minus>
              <c:numRef>
                <c:f>'comparaison PM10-PM25'!$L$8:$L$9</c:f>
                <c:numCache>
                  <c:formatCode>General</c:formatCode>
                  <c:ptCount val="2"/>
                  <c:pt idx="0">
                    <c:v>41.2</c:v>
                  </c:pt>
                  <c:pt idx="1">
                    <c:v>29.083101313471989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PM10-PM25'!$K$8:$K$9</c:f>
              <c:numCache>
                <c:formatCode>0</c:formatCode>
                <c:ptCount val="2"/>
                <c:pt idx="0">
                  <c:v>217.10044318256413</c:v>
                </c:pt>
                <c:pt idx="1">
                  <c:v>264.39183012247264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08-4C6B-940F-2F8F2939C42F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PM10-PM25'!$L$10:$L$11</c:f>
                <c:numCache>
                  <c:formatCode>General</c:formatCode>
                  <c:ptCount val="2"/>
                  <c:pt idx="0">
                    <c:v>43.4</c:v>
                  </c:pt>
                  <c:pt idx="1">
                    <c:v>31.501198156807085</c:v>
                  </c:pt>
                </c:numCache>
              </c:numRef>
            </c:plus>
            <c:minus>
              <c:numRef>
                <c:f>'comparaison PM10-PM25'!$L$10:$L$11</c:f>
                <c:numCache>
                  <c:formatCode>General</c:formatCode>
                  <c:ptCount val="2"/>
                  <c:pt idx="0">
                    <c:v>43.4</c:v>
                  </c:pt>
                  <c:pt idx="1">
                    <c:v>31.501198156807085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PM10-PM25'!$K$10:$K$11</c:f>
              <c:numCache>
                <c:formatCode>0</c:formatCode>
                <c:ptCount val="2"/>
                <c:pt idx="0">
                  <c:v>228.3641433933939</c:v>
                </c:pt>
                <c:pt idx="1">
                  <c:v>286.37452869824619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08-4C6B-940F-2F8F2939C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347183485252273"/>
          <c:y val="3.1768022064417215E-2"/>
          <c:w val="0.25365599942209061"/>
          <c:h val="0.232452830188679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Cu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PM10-PM25'!$N$4:$N$5</c:f>
                <c:numCache>
                  <c:formatCode>General</c:formatCode>
                  <c:ptCount val="2"/>
                  <c:pt idx="0">
                    <c:v>223.95150464529297</c:v>
                  </c:pt>
                  <c:pt idx="1">
                    <c:v>75.757061685098989</c:v>
                  </c:pt>
                </c:numCache>
              </c:numRef>
            </c:plus>
            <c:minus>
              <c:numRef>
                <c:f>'comparaison PM10-PM25'!$N$4:$N$5</c:f>
                <c:numCache>
                  <c:formatCode>General</c:formatCode>
                  <c:ptCount val="2"/>
                  <c:pt idx="0">
                    <c:v>223.95150464529297</c:v>
                  </c:pt>
                  <c:pt idx="1">
                    <c:v>75.757061685098989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PM10-PM25'!$M$4:$M$5</c:f>
              <c:numCache>
                <c:formatCode>0</c:formatCode>
                <c:ptCount val="2"/>
                <c:pt idx="0">
                  <c:v>1463.3399548124173</c:v>
                </c:pt>
                <c:pt idx="1">
                  <c:v>898.77994516101603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91-4110-AD72-5AAAE7B63011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PM10-PM25'!$N$6:$N$7</c:f>
                <c:numCache>
                  <c:formatCode>General</c:formatCode>
                  <c:ptCount val="2"/>
                  <c:pt idx="0">
                    <c:v>108.6</c:v>
                  </c:pt>
                  <c:pt idx="1">
                    <c:v>90.666666666666671</c:v>
                  </c:pt>
                </c:numCache>
              </c:numRef>
            </c:plus>
            <c:minus>
              <c:numRef>
                <c:f>'comparaison PM10-PM25'!$N$6:$N$7</c:f>
                <c:numCache>
                  <c:formatCode>General</c:formatCode>
                  <c:ptCount val="2"/>
                  <c:pt idx="0">
                    <c:v>108.6</c:v>
                  </c:pt>
                  <c:pt idx="1">
                    <c:v>90.666666666666671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PM10-PM25'!$M$6:$M$7</c:f>
              <c:numCache>
                <c:formatCode>0</c:formatCode>
                <c:ptCount val="2"/>
                <c:pt idx="0">
                  <c:v>1273.0468135801814</c:v>
                </c:pt>
                <c:pt idx="1">
                  <c:v>1187.4135192173046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91-4110-AD72-5AAAE7B63011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PM10-PM25'!$N$8:$N$9</c:f>
                <c:numCache>
                  <c:formatCode>General</c:formatCode>
                  <c:ptCount val="2"/>
                  <c:pt idx="0">
                    <c:v>87.2</c:v>
                  </c:pt>
                  <c:pt idx="1">
                    <c:v>238.50343248508145</c:v>
                  </c:pt>
                </c:numCache>
              </c:numRef>
            </c:plus>
            <c:minus>
              <c:numRef>
                <c:f>'comparaison PM10-PM25'!$N$8:$N$9</c:f>
                <c:numCache>
                  <c:formatCode>General</c:formatCode>
                  <c:ptCount val="2"/>
                  <c:pt idx="0">
                    <c:v>87.2</c:v>
                  </c:pt>
                  <c:pt idx="1">
                    <c:v>238.50343248508145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PM10-PM25'!$M$8:$M$9</c:f>
              <c:numCache>
                <c:formatCode>0</c:formatCode>
                <c:ptCount val="2"/>
                <c:pt idx="0">
                  <c:v>1248.3573071420083</c:v>
                </c:pt>
                <c:pt idx="1">
                  <c:v>1135.7306308813404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91-4110-AD72-5AAAE7B63011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PM10-PM25'!$N$10:$N$11</c:f>
                <c:numCache>
                  <c:formatCode>General</c:formatCode>
                  <c:ptCount val="2"/>
                  <c:pt idx="0">
                    <c:v>97.4</c:v>
                  </c:pt>
                  <c:pt idx="1">
                    <c:v>253.38018476724798</c:v>
                  </c:pt>
                </c:numCache>
              </c:numRef>
            </c:plus>
            <c:minus>
              <c:numRef>
                <c:f>'comparaison PM10-PM25'!$N$10:$N$11</c:f>
                <c:numCache>
                  <c:formatCode>General</c:formatCode>
                  <c:ptCount val="2"/>
                  <c:pt idx="0">
                    <c:v>97.4</c:v>
                  </c:pt>
                  <c:pt idx="1">
                    <c:v>253.38018476724798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PM10-PM25'!$M$10:$M$11</c:f>
              <c:numCache>
                <c:formatCode>0</c:formatCode>
                <c:ptCount val="2"/>
                <c:pt idx="0">
                  <c:v>1394.054839752408</c:v>
                </c:pt>
                <c:pt idx="1">
                  <c:v>1206.5723084154665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91-4110-AD72-5AAAE7B63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347183485252273"/>
          <c:y val="3.1768022064417215E-2"/>
          <c:w val="0.25365599942209061"/>
          <c:h val="0.232452830188679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Zn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PM10-PM25'!$P$4:$P$5</c:f>
                <c:numCache>
                  <c:formatCode>General</c:formatCode>
                  <c:ptCount val="2"/>
                  <c:pt idx="0">
                    <c:v>405.05112253051504</c:v>
                  </c:pt>
                  <c:pt idx="1">
                    <c:v>559.86392642918111</c:v>
                  </c:pt>
                </c:numCache>
              </c:numRef>
            </c:plus>
            <c:minus>
              <c:numRef>
                <c:f>'comparaison PM10-PM25'!$P$4:$P$5</c:f>
                <c:numCache>
                  <c:formatCode>General</c:formatCode>
                  <c:ptCount val="2"/>
                  <c:pt idx="0">
                    <c:v>405.05112253051504</c:v>
                  </c:pt>
                  <c:pt idx="1">
                    <c:v>559.86392642918111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PM10-PM25'!$O$4:$O$5</c:f>
              <c:numCache>
                <c:formatCode>0</c:formatCode>
                <c:ptCount val="2"/>
                <c:pt idx="0">
                  <c:v>0</c:v>
                </c:pt>
                <c:pt idx="1">
                  <c:v>7043.3673182664788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08C-427C-998F-9B0B82413ED8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PM10-PM25'!$P$6:$P$7</c:f>
                <c:numCache>
                  <c:formatCode>General</c:formatCode>
                  <c:ptCount val="2"/>
                  <c:pt idx="0">
                    <c:v>549.79999999999995</c:v>
                  </c:pt>
                  <c:pt idx="1">
                    <c:v>456.67167074920661</c:v>
                  </c:pt>
                </c:numCache>
              </c:numRef>
            </c:plus>
            <c:minus>
              <c:numRef>
                <c:f>'comparaison PM10-PM25'!$P$6:$P$7</c:f>
                <c:numCache>
                  <c:formatCode>General</c:formatCode>
                  <c:ptCount val="2"/>
                  <c:pt idx="0">
                    <c:v>549.79999999999995</c:v>
                  </c:pt>
                  <c:pt idx="1">
                    <c:v>456.67167074920661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PM10-PM25'!$O$6:$O$7</c:f>
              <c:numCache>
                <c:formatCode>0</c:formatCode>
                <c:ptCount val="2"/>
                <c:pt idx="0">
                  <c:v>7385.2540123349872</c:v>
                </c:pt>
                <c:pt idx="1">
                  <c:v>6703.7803312576189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8C-427C-998F-9B0B82413ED8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PM10-PM25'!$P$8:$P$9</c:f>
                <c:numCache>
                  <c:formatCode>General</c:formatCode>
                  <c:ptCount val="2"/>
                  <c:pt idx="0">
                    <c:v>685.2</c:v>
                  </c:pt>
                  <c:pt idx="1">
                    <c:v>580.40860167691403</c:v>
                  </c:pt>
                </c:numCache>
              </c:numRef>
            </c:plus>
            <c:minus>
              <c:numRef>
                <c:f>'comparaison PM10-PM25'!$P$8:$P$9</c:f>
                <c:numCache>
                  <c:formatCode>General</c:formatCode>
                  <c:ptCount val="2"/>
                  <c:pt idx="0">
                    <c:v>685.2</c:v>
                  </c:pt>
                  <c:pt idx="1">
                    <c:v>580.40860167691403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PM10-PM25'!$O$8:$O$9</c:f>
              <c:numCache>
                <c:formatCode>0</c:formatCode>
                <c:ptCount val="2"/>
                <c:pt idx="0">
                  <c:v>8565.4025110654584</c:v>
                </c:pt>
                <c:pt idx="1">
                  <c:v>7255.1075209614255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08C-427C-998F-9B0B82413ED8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PM10-PM25'!$P$10:$P$11</c:f>
                <c:numCache>
                  <c:formatCode>General</c:formatCode>
                  <c:ptCount val="2"/>
                  <c:pt idx="0">
                    <c:v>637.79999999999995</c:v>
                  </c:pt>
                  <c:pt idx="1">
                    <c:v>579.27904641919065</c:v>
                  </c:pt>
                </c:numCache>
              </c:numRef>
            </c:plus>
            <c:minus>
              <c:numRef>
                <c:f>'comparaison PM10-PM25'!$P$10:$P$11</c:f>
                <c:numCache>
                  <c:formatCode>General</c:formatCode>
                  <c:ptCount val="2"/>
                  <c:pt idx="0">
                    <c:v>637.79999999999995</c:v>
                  </c:pt>
                  <c:pt idx="1">
                    <c:v>579.27904641919065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PM10-PM25'!$O$10:$O$11</c:f>
              <c:numCache>
                <c:formatCode>0</c:formatCode>
                <c:ptCount val="2"/>
                <c:pt idx="0">
                  <c:v>7972.0362789340024</c:v>
                </c:pt>
                <c:pt idx="1">
                  <c:v>7240.9880802398839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08C-427C-998F-9B0B82413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347183485252273"/>
          <c:y val="3.1768022064417215E-2"/>
          <c:w val="0.25365599942209061"/>
          <c:h val="0.232452830188679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Co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PM10-PM25'!$R$4:$R$5</c:f>
                <c:numCache>
                  <c:formatCode>General</c:formatCode>
                  <c:ptCount val="2"/>
                  <c:pt idx="0">
                    <c:v>13.944007828077938</c:v>
                  </c:pt>
                </c:numCache>
              </c:numRef>
            </c:plus>
            <c:minus>
              <c:numRef>
                <c:f>'comparaison PM10-PM25'!$R$4:$R$5</c:f>
                <c:numCache>
                  <c:formatCode>General</c:formatCode>
                  <c:ptCount val="2"/>
                  <c:pt idx="0">
                    <c:v>13.944007828077938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PM10-PM25'!$Q$4:$Q$5</c:f>
              <c:numCache>
                <c:formatCode>General</c:formatCode>
                <c:ptCount val="2"/>
                <c:pt idx="0" formatCode="0">
                  <c:v>92.960052187186236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B-44CB-B467-99931CE7A898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PM10-PM25'!$R$6:$R$7</c:f>
                <c:numCache>
                  <c:formatCode>General</c:formatCode>
                  <c:ptCount val="2"/>
                  <c:pt idx="0">
                    <c:v>5</c:v>
                  </c:pt>
                  <c:pt idx="1">
                    <c:v>6.6612017106184984</c:v>
                  </c:pt>
                </c:numCache>
              </c:numRef>
            </c:plus>
            <c:minus>
              <c:numRef>
                <c:f>'comparaison PM10-PM25'!$R$6:$R$7</c:f>
                <c:numCache>
                  <c:formatCode>General</c:formatCode>
                  <c:ptCount val="2"/>
                  <c:pt idx="0">
                    <c:v>5</c:v>
                  </c:pt>
                  <c:pt idx="1">
                    <c:v>6.6612017106184984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PM10-PM25'!$Q$6:$Q$7</c:f>
              <c:numCache>
                <c:formatCode>0</c:formatCode>
                <c:ptCount val="2"/>
                <c:pt idx="0">
                  <c:v>80.168473566016331</c:v>
                </c:pt>
                <c:pt idx="1">
                  <c:v>83.39582022270487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8B-44CB-B467-99931CE7A898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PM10-PM25'!$R$8:$R$9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4.300182823727396</c:v>
                  </c:pt>
                </c:numCache>
              </c:numRef>
            </c:plus>
            <c:minus>
              <c:numRef>
                <c:f>'comparaison PM10-PM25'!$R$8:$R$9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4.300182823727396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PM10-PM25'!$Q$8:$Q$9</c:f>
              <c:numCache>
                <c:formatCode>0</c:formatCode>
                <c:ptCount val="2"/>
                <c:pt idx="0">
                  <c:v>93.109486582344346</c:v>
                </c:pt>
                <c:pt idx="1">
                  <c:v>86.003656474547924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8B-44CB-B467-99931CE7A898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PM10-PM25'!$R$10:$R$11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4.8653367697473255</c:v>
                  </c:pt>
                </c:numCache>
              </c:numRef>
            </c:plus>
            <c:minus>
              <c:numRef>
                <c:f>'comparaison PM10-PM25'!$R$10:$R$11</c:f>
                <c:numCache>
                  <c:formatCode>General</c:formatCode>
                  <c:ptCount val="2"/>
                  <c:pt idx="0">
                    <c:v>8.1999999999999993</c:v>
                  </c:pt>
                  <c:pt idx="1">
                    <c:v>4.8653367697473255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PM10-PM25'!$Q$10:$Q$11</c:f>
              <c:numCache>
                <c:formatCode>0</c:formatCode>
                <c:ptCount val="2"/>
                <c:pt idx="0">
                  <c:v>92.526224582379456</c:v>
                </c:pt>
                <c:pt idx="1">
                  <c:v>97.3067353949465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8B-44CB-B467-99931CE7A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592373267391158"/>
          <c:y val="9.2455841668440102E-3"/>
          <c:w val="0.25365599942209061"/>
          <c:h val="0.232452830188679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As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PM10-PM25'!$T$4:$T$5</c:f>
                <c:numCache>
                  <c:formatCode>General</c:formatCode>
                  <c:ptCount val="2"/>
                  <c:pt idx="0">
                    <c:v>9.0714600979359865</c:v>
                  </c:pt>
                  <c:pt idx="1">
                    <c:v>8.6862472819841496</c:v>
                  </c:pt>
                </c:numCache>
              </c:numRef>
            </c:plus>
            <c:minus>
              <c:numRef>
                <c:f>'comparaison PM10-PM25'!$T$4:$T$5</c:f>
                <c:numCache>
                  <c:formatCode>General</c:formatCode>
                  <c:ptCount val="2"/>
                  <c:pt idx="0">
                    <c:v>9.0714600979359865</c:v>
                  </c:pt>
                  <c:pt idx="1">
                    <c:v>8.6862472819841496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PM10-PM25'!$S$4:$S$5</c:f>
              <c:numCache>
                <c:formatCode>0</c:formatCode>
                <c:ptCount val="2"/>
                <c:pt idx="0">
                  <c:v>60.476400652906591</c:v>
                </c:pt>
                <c:pt idx="1">
                  <c:v>54.327646826183106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C4-4446-865A-1B8521F4B3C8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PM10-PM25'!$T$6:$T$7</c:f>
                <c:numCache>
                  <c:formatCode>General</c:formatCode>
                  <c:ptCount val="2"/>
                  <c:pt idx="0">
                    <c:v>6</c:v>
                  </c:pt>
                  <c:pt idx="1">
                    <c:v>5.6690259124798041</c:v>
                  </c:pt>
                </c:numCache>
              </c:numRef>
            </c:plus>
            <c:minus>
              <c:numRef>
                <c:f>'comparaison PM10-PM25'!$T$6:$T$7</c:f>
                <c:numCache>
                  <c:formatCode>General</c:formatCode>
                  <c:ptCount val="2"/>
                  <c:pt idx="0">
                    <c:v>6</c:v>
                  </c:pt>
                  <c:pt idx="1">
                    <c:v>5.6690259124798041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PM10-PM25'!$S$6:$S$7</c:f>
              <c:numCache>
                <c:formatCode>0</c:formatCode>
                <c:ptCount val="2"/>
                <c:pt idx="0">
                  <c:v>70.995011714365916</c:v>
                </c:pt>
                <c:pt idx="1">
                  <c:v>73.938215219438305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C4-4446-865A-1B8521F4B3C8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PM10-PM25'!$T$8:$T$9</c:f>
                <c:numCache>
                  <c:formatCode>General</c:formatCode>
                  <c:ptCount val="2"/>
                  <c:pt idx="0">
                    <c:v>8</c:v>
                  </c:pt>
                  <c:pt idx="1">
                    <c:v>7.5310012936314124</c:v>
                  </c:pt>
                </c:numCache>
              </c:numRef>
            </c:plus>
            <c:minus>
              <c:numRef>
                <c:f>'comparaison PM10-PM25'!$T$8:$T$9</c:f>
                <c:numCache>
                  <c:formatCode>General</c:formatCode>
                  <c:ptCount val="2"/>
                  <c:pt idx="0">
                    <c:v>8</c:v>
                  </c:pt>
                  <c:pt idx="1">
                    <c:v>7.5310012936314124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PM10-PM25'!$S$8:$S$9</c:f>
              <c:numCache>
                <c:formatCode>0</c:formatCode>
                <c:ptCount val="2"/>
                <c:pt idx="0">
                  <c:v>71.000128268364989</c:v>
                </c:pt>
                <c:pt idx="1">
                  <c:v>75.310012936314124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C4-4446-865A-1B8521F4B3C8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PM10-PM25'!$T$10:$T$11</c:f>
                <c:numCache>
                  <c:formatCode>General</c:formatCode>
                  <c:ptCount val="2"/>
                  <c:pt idx="0">
                    <c:v>7.333333333333333</c:v>
                  </c:pt>
                  <c:pt idx="1">
                    <c:v>8.5372367691597386</c:v>
                  </c:pt>
                </c:numCache>
              </c:numRef>
            </c:plus>
            <c:minus>
              <c:numRef>
                <c:f>'comparaison PM10-PM25'!$T$10:$T$11</c:f>
                <c:numCache>
                  <c:formatCode>General</c:formatCode>
                  <c:ptCount val="2"/>
                  <c:pt idx="0">
                    <c:v>7.333333333333333</c:v>
                  </c:pt>
                  <c:pt idx="1">
                    <c:v>8.5372367691597386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PM10-PM25'!$S$10:$S$11</c:f>
              <c:numCache>
                <c:formatCode>0</c:formatCode>
                <c:ptCount val="2"/>
                <c:pt idx="0">
                  <c:v>66.307395023148004</c:v>
                </c:pt>
                <c:pt idx="1">
                  <c:v>85.37236769159739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C4-4446-865A-1B8521F4B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347183485252273"/>
          <c:y val="3.1768022064417215E-2"/>
          <c:w val="0.25365599942209061"/>
          <c:h val="0.232452830188679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Cd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PM10-PM25'!$V$4:$V$5</c:f>
                <c:numCache>
                  <c:formatCode>General</c:formatCode>
                  <c:ptCount val="2"/>
                  <c:pt idx="1">
                    <c:v>7.6138724021226993</c:v>
                  </c:pt>
                </c:numCache>
              </c:numRef>
            </c:plus>
            <c:minus>
              <c:numRef>
                <c:f>'comparaison PM10-PM25'!$V$4:$V$5</c:f>
                <c:numCache>
                  <c:formatCode>General</c:formatCode>
                  <c:ptCount val="2"/>
                  <c:pt idx="1">
                    <c:v>7.6138724021226993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PM10-PM25'!$U$4:$U$5</c:f>
              <c:numCache>
                <c:formatCode>0</c:formatCode>
                <c:ptCount val="2"/>
                <c:pt idx="1">
                  <c:v>75.659712147332797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E1-46ED-9A82-1C6449972A05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PM10-PM25'!$V$6:$V$7</c:f>
                <c:numCache>
                  <c:formatCode>General</c:formatCode>
                  <c:ptCount val="2"/>
                  <c:pt idx="0">
                    <c:v>4</c:v>
                  </c:pt>
                  <c:pt idx="1">
                    <c:v>4.0107572300816754</c:v>
                  </c:pt>
                </c:numCache>
              </c:numRef>
            </c:plus>
            <c:minus>
              <c:numRef>
                <c:f>'comparaison PM10-PM25'!$V$6:$V$7</c:f>
                <c:numCache>
                  <c:formatCode>General</c:formatCode>
                  <c:ptCount val="2"/>
                  <c:pt idx="0">
                    <c:v>4</c:v>
                  </c:pt>
                  <c:pt idx="1">
                    <c:v>4.0107572300816754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PM10-PM25'!$U$6:$U$7</c:f>
              <c:numCache>
                <c:formatCode>0</c:formatCode>
                <c:ptCount val="2"/>
                <c:pt idx="0">
                  <c:v>67.491571216629524</c:v>
                </c:pt>
                <c:pt idx="1">
                  <c:v>66.074354819197865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E1-46ED-9A82-1C6449972A05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PM10-PM25'!$V$8:$V$9</c:f>
                <c:numCache>
                  <c:formatCode>General</c:formatCode>
                  <c:ptCount val="2"/>
                  <c:pt idx="0">
                    <c:v>6.4</c:v>
                  </c:pt>
                  <c:pt idx="1">
                    <c:v>8.1799025362184317</c:v>
                  </c:pt>
                </c:numCache>
              </c:numRef>
            </c:plus>
            <c:minus>
              <c:numRef>
                <c:f>'comparaison PM10-PM25'!$V$8:$V$9</c:f>
                <c:numCache>
                  <c:formatCode>General</c:formatCode>
                  <c:ptCount val="2"/>
                  <c:pt idx="0">
                    <c:v>6.4</c:v>
                  </c:pt>
                  <c:pt idx="1">
                    <c:v>8.1799025362184317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PM10-PM25'!$U$8:$U$9</c:f>
              <c:numCache>
                <c:formatCode>0</c:formatCode>
                <c:ptCount val="2"/>
                <c:pt idx="0">
                  <c:v>73.373644472955931</c:v>
                </c:pt>
                <c:pt idx="1">
                  <c:v>68.165854468486927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E1-46ED-9A82-1C6449972A05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PM10-PM25'!$V$10:$V$11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9.0509791299330011</c:v>
                  </c:pt>
                </c:numCache>
              </c:numRef>
            </c:plus>
            <c:minus>
              <c:numRef>
                <c:f>'comparaison PM10-PM25'!$V$10:$V$11</c:f>
                <c:numCache>
                  <c:formatCode>General</c:formatCode>
                  <c:ptCount val="2"/>
                  <c:pt idx="0">
                    <c:v>6.2</c:v>
                  </c:pt>
                  <c:pt idx="1">
                    <c:v>9.0509791299330011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PM10-PM25'!$U$10:$U$11</c:f>
              <c:numCache>
                <c:formatCode>0</c:formatCode>
                <c:ptCount val="2"/>
                <c:pt idx="0">
                  <c:v>69.256511221824198</c:v>
                </c:pt>
                <c:pt idx="1">
                  <c:v>75.424826082775013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E1-46ED-9A82-1C6449972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898158391358101"/>
          <c:y val="6.4517093591149183E-3"/>
          <c:w val="0.25365599942209061"/>
          <c:h val="0.20291704043323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Pb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144788792959355"/>
          <c:y val="0.11941670672712122"/>
          <c:w val="0.80259565289227175"/>
          <c:h val="0.76637330338671572"/>
        </c:manualLayout>
      </c:layout>
      <c:barChart>
        <c:barDir val="col"/>
        <c:grouping val="clustered"/>
        <c:varyColors val="0"/>
        <c:ser>
          <c:idx val="0"/>
          <c:order val="0"/>
          <c:tx>
            <c:v>NTUA</c:v>
          </c:tx>
          <c:spPr>
            <a:solidFill>
              <a:srgbClr val="00206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PM10-PM25'!$X$4:$X$5</c:f>
                <c:numCache>
                  <c:formatCode>General</c:formatCode>
                  <c:ptCount val="2"/>
                  <c:pt idx="0">
                    <c:v>380.74170161987774</c:v>
                  </c:pt>
                  <c:pt idx="1">
                    <c:v>123.92729585125946</c:v>
                  </c:pt>
                </c:numCache>
              </c:numRef>
            </c:plus>
            <c:minus>
              <c:numRef>
                <c:f>'comparaison PM10-PM25'!$X$4:$X$5</c:f>
                <c:numCache>
                  <c:formatCode>General</c:formatCode>
                  <c:ptCount val="2"/>
                  <c:pt idx="0">
                    <c:v>380.74170161987774</c:v>
                  </c:pt>
                  <c:pt idx="1">
                    <c:v>123.92729585125946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PM10-PM25'!$W$4:$W$5</c:f>
              <c:numCache>
                <c:formatCode>0</c:formatCode>
                <c:ptCount val="2"/>
                <c:pt idx="0">
                  <c:v>2797.0439686398031</c:v>
                </c:pt>
                <c:pt idx="1">
                  <c:v>2080.3936135275426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F72-9839-62C13745B369}"/>
            </c:ext>
          </c:extLst>
        </c:ser>
        <c:ser>
          <c:idx val="1"/>
          <c:order val="1"/>
          <c:tx>
            <c:v>NPL</c:v>
          </c:tx>
          <c:spPr>
            <a:solidFill>
              <a:srgbClr val="00B050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PM10-PM25'!$X$6:$X$7</c:f>
                <c:numCache>
                  <c:formatCode>General</c:formatCode>
                  <c:ptCount val="2"/>
                  <c:pt idx="0">
                    <c:v>185.5</c:v>
                  </c:pt>
                  <c:pt idx="1">
                    <c:v>151.14914543583868</c:v>
                  </c:pt>
                </c:numCache>
              </c:numRef>
            </c:plus>
            <c:minus>
              <c:numRef>
                <c:f>'comparaison PM10-PM25'!$X$6:$X$7</c:f>
                <c:numCache>
                  <c:formatCode>General</c:formatCode>
                  <c:ptCount val="2"/>
                  <c:pt idx="0">
                    <c:v>185.5</c:v>
                  </c:pt>
                  <c:pt idx="1">
                    <c:v>151.14914543583868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PM10-PM25'!$W$6:$W$7</c:f>
              <c:numCache>
                <c:formatCode>0</c:formatCode>
                <c:ptCount val="2"/>
                <c:pt idx="0">
                  <c:v>1875.1190676301333</c:v>
                </c:pt>
                <c:pt idx="1">
                  <c:v>1654.8780575687713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5F9-4F72-9839-62C13745B369}"/>
            </c:ext>
          </c:extLst>
        </c:ser>
        <c:ser>
          <c:idx val="2"/>
          <c:order val="2"/>
          <c:tx>
            <c:v>LNE method 1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PM10-PM25'!$X$8:$X$9</c:f>
                <c:numCache>
                  <c:formatCode>General</c:formatCode>
                  <c:ptCount val="2"/>
                  <c:pt idx="0">
                    <c:v>143.19999999999999</c:v>
                  </c:pt>
                  <c:pt idx="1">
                    <c:v>241.26374681721427</c:v>
                  </c:pt>
                </c:numCache>
              </c:numRef>
            </c:plus>
            <c:minus>
              <c:numRef>
                <c:f>'comparaison PM10-PM25'!$X$8:$X$9</c:f>
                <c:numCache>
                  <c:formatCode>General</c:formatCode>
                  <c:ptCount val="2"/>
                  <c:pt idx="0">
                    <c:v>143.19999999999999</c:v>
                  </c:pt>
                  <c:pt idx="1">
                    <c:v>241.26374681721427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PM10-PM25'!$W$8:$W$9</c:f>
              <c:numCache>
                <c:formatCode>0</c:formatCode>
                <c:ptCount val="2"/>
                <c:pt idx="0">
                  <c:v>2391.5207887277375</c:v>
                </c:pt>
                <c:pt idx="1">
                  <c:v>2193.3067892474028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F9-4F72-9839-62C13745B369}"/>
            </c:ext>
          </c:extLst>
        </c:ser>
        <c:ser>
          <c:idx val="3"/>
          <c:order val="3"/>
          <c:tx>
            <c:v>LNE method 2</c:v>
          </c:tx>
          <c:spPr>
            <a:pattFill prst="lgCheck">
              <a:fgClr>
                <a:schemeClr val="accent2"/>
              </a:fgClr>
              <a:bgClr>
                <a:schemeClr val="bg1"/>
              </a:bgClr>
            </a:patt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'comparaison PM10-PM25'!$X$10:$X$11</c:f>
                <c:numCache>
                  <c:formatCode>General</c:formatCode>
                  <c:ptCount val="2"/>
                  <c:pt idx="0">
                    <c:v>137</c:v>
                  </c:pt>
                  <c:pt idx="1">
                    <c:v>238.49871067903757</c:v>
                  </c:pt>
                </c:numCache>
              </c:numRef>
            </c:plus>
            <c:minus>
              <c:numRef>
                <c:f>'comparaison PM10-PM25'!$X$10:$X$11</c:f>
                <c:numCache>
                  <c:formatCode>General</c:formatCode>
                  <c:ptCount val="2"/>
                  <c:pt idx="0">
                    <c:v>137</c:v>
                  </c:pt>
                  <c:pt idx="1">
                    <c:v>238.49871067903757</c:v>
                  </c:pt>
                </c:numCache>
              </c:numRef>
            </c:minus>
          </c:errBars>
          <c:cat>
            <c:strRef>
              <c:f>'comparaison PM10-PM25'!$A$4:$A$5</c:f>
              <c:strCache>
                <c:ptCount val="2"/>
                <c:pt idx="0">
                  <c:v>PM2.5</c:v>
                </c:pt>
                <c:pt idx="1">
                  <c:v>PM10</c:v>
                </c:pt>
              </c:strCache>
            </c:strRef>
          </c:cat>
          <c:val>
            <c:numRef>
              <c:f>'comparaison PM10-PM25'!$W$10:$W$11</c:f>
              <c:numCache>
                <c:formatCode>0</c:formatCode>
                <c:ptCount val="2"/>
                <c:pt idx="0">
                  <c:v>2286.9346535992199</c:v>
                </c:pt>
                <c:pt idx="1">
                  <c:v>2168.1700970821598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F9-4F72-9839-62C13745B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006408"/>
        <c:axId val="757000832"/>
      </c:barChart>
      <c:catAx>
        <c:axId val="757006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0832"/>
        <c:crosses val="autoZero"/>
        <c:auto val="1"/>
        <c:lblAlgn val="ctr"/>
        <c:lblOffset val="100"/>
        <c:noMultiLvlLbl val="0"/>
      </c:catAx>
      <c:valAx>
        <c:axId val="7570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Palatino Linotype" panose="02040502050505030304" pitchFamily="18" charset="0"/>
                    <a:ea typeface="+mn-ea"/>
                    <a:cs typeface="Arial" panose="020B0604020202020204" pitchFamily="34" charset="0"/>
                  </a:defRPr>
                </a:pPr>
                <a:r>
                  <a:rPr lang="fr-FR"/>
                  <a:t>Concentration (µg.g</a:t>
                </a:r>
                <a:r>
                  <a:rPr lang="en-US" sz="1200" b="1" i="0" u="none" strike="noStrike" baseline="30000">
                    <a:effectLst/>
                  </a:rPr>
                  <a:t>-1</a:t>
                </a:r>
                <a:r>
                  <a:rPr lang="fr-FR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Palatino Linotype" panose="02040502050505030304" pitchFamily="18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757006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898158391358101"/>
          <c:y val="6.4517093591149183E-3"/>
          <c:w val="0.25365599942209061"/>
          <c:h val="0.254697143439594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Palatino Linotype" panose="02040502050505030304" pitchFamily="18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13" Type="http://schemas.openxmlformats.org/officeDocument/2006/relationships/chart" Target="../charts/chart35.xml"/><Relationship Id="rId18" Type="http://schemas.openxmlformats.org/officeDocument/2006/relationships/chart" Target="../charts/chart40.xml"/><Relationship Id="rId3" Type="http://schemas.openxmlformats.org/officeDocument/2006/relationships/chart" Target="../charts/chart25.xml"/><Relationship Id="rId21" Type="http://schemas.openxmlformats.org/officeDocument/2006/relationships/chart" Target="../charts/chart43.xml"/><Relationship Id="rId7" Type="http://schemas.openxmlformats.org/officeDocument/2006/relationships/chart" Target="../charts/chart29.xml"/><Relationship Id="rId12" Type="http://schemas.openxmlformats.org/officeDocument/2006/relationships/chart" Target="../charts/chart34.xml"/><Relationship Id="rId17" Type="http://schemas.openxmlformats.org/officeDocument/2006/relationships/chart" Target="../charts/chart39.xml"/><Relationship Id="rId2" Type="http://schemas.openxmlformats.org/officeDocument/2006/relationships/chart" Target="../charts/chart24.xml"/><Relationship Id="rId16" Type="http://schemas.openxmlformats.org/officeDocument/2006/relationships/chart" Target="../charts/chart38.xml"/><Relationship Id="rId20" Type="http://schemas.openxmlformats.org/officeDocument/2006/relationships/chart" Target="../charts/chart42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5" Type="http://schemas.openxmlformats.org/officeDocument/2006/relationships/chart" Target="../charts/chart37.xml"/><Relationship Id="rId10" Type="http://schemas.openxmlformats.org/officeDocument/2006/relationships/chart" Target="../charts/chart32.xml"/><Relationship Id="rId19" Type="http://schemas.openxmlformats.org/officeDocument/2006/relationships/chart" Target="../charts/chart41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Relationship Id="rId14" Type="http://schemas.openxmlformats.org/officeDocument/2006/relationships/chart" Target="../charts/chart36.xml"/><Relationship Id="rId22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833436</xdr:colOff>
      <xdr:row>71</xdr:row>
      <xdr:rowOff>30955</xdr:rowOff>
    </xdr:from>
    <xdr:to>
      <xdr:col>20</xdr:col>
      <xdr:colOff>723898</xdr:colOff>
      <xdr:row>92</xdr:row>
      <xdr:rowOff>95249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47626</xdr:colOff>
      <xdr:row>71</xdr:row>
      <xdr:rowOff>7144</xdr:rowOff>
    </xdr:from>
    <xdr:to>
      <xdr:col>32</xdr:col>
      <xdr:colOff>254795</xdr:colOff>
      <xdr:row>92</xdr:row>
      <xdr:rowOff>73819</xdr:rowOff>
    </xdr:to>
    <xdr:graphicFrame macro="">
      <xdr:nvGraphicFramePr>
        <xdr:cNvPr id="15" name="Graphique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93</xdr:row>
      <xdr:rowOff>12700</xdr:rowOff>
    </xdr:from>
    <xdr:to>
      <xdr:col>9</xdr:col>
      <xdr:colOff>660400</xdr:colOff>
      <xdr:row>114</xdr:row>
      <xdr:rowOff>79375</xdr:rowOff>
    </xdr:to>
    <xdr:graphicFrame macro="">
      <xdr:nvGraphicFramePr>
        <xdr:cNvPr id="16" name="Graphique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733425</xdr:colOff>
      <xdr:row>92</xdr:row>
      <xdr:rowOff>147635</xdr:rowOff>
    </xdr:from>
    <xdr:to>
      <xdr:col>20</xdr:col>
      <xdr:colOff>641350</xdr:colOff>
      <xdr:row>114</xdr:row>
      <xdr:rowOff>35716</xdr:rowOff>
    </xdr:to>
    <xdr:graphicFrame macro="">
      <xdr:nvGraphicFramePr>
        <xdr:cNvPr id="18" name="Graphique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723900</xdr:colOff>
      <xdr:row>92</xdr:row>
      <xdr:rowOff>157162</xdr:rowOff>
    </xdr:from>
    <xdr:to>
      <xdr:col>32</xdr:col>
      <xdr:colOff>179388</xdr:colOff>
      <xdr:row>114</xdr:row>
      <xdr:rowOff>45243</xdr:rowOff>
    </xdr:to>
    <xdr:graphicFrame macro="">
      <xdr:nvGraphicFramePr>
        <xdr:cNvPr id="19" name="Graphique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115</xdr:row>
      <xdr:rowOff>166687</xdr:rowOff>
    </xdr:from>
    <xdr:to>
      <xdr:col>9</xdr:col>
      <xdr:colOff>660400</xdr:colOff>
      <xdr:row>137</xdr:row>
      <xdr:rowOff>54768</xdr:rowOff>
    </xdr:to>
    <xdr:graphicFrame macro="">
      <xdr:nvGraphicFramePr>
        <xdr:cNvPr id="20" name="Graphique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785814</xdr:colOff>
      <xdr:row>116</xdr:row>
      <xdr:rowOff>9526</xdr:rowOff>
    </xdr:from>
    <xdr:to>
      <xdr:col>20</xdr:col>
      <xdr:colOff>684214</xdr:colOff>
      <xdr:row>137</xdr:row>
      <xdr:rowOff>76201</xdr:rowOff>
    </xdr:to>
    <xdr:graphicFrame macro="">
      <xdr:nvGraphicFramePr>
        <xdr:cNvPr id="21" name="Graphique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0</xdr:colOff>
      <xdr:row>116</xdr:row>
      <xdr:rowOff>11907</xdr:rowOff>
    </xdr:from>
    <xdr:to>
      <xdr:col>32</xdr:col>
      <xdr:colOff>243681</xdr:colOff>
      <xdr:row>137</xdr:row>
      <xdr:rowOff>78582</xdr:rowOff>
    </xdr:to>
    <xdr:graphicFrame macro="">
      <xdr:nvGraphicFramePr>
        <xdr:cNvPr id="22" name="Graphique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35720</xdr:colOff>
      <xdr:row>138</xdr:row>
      <xdr:rowOff>23812</xdr:rowOff>
    </xdr:from>
    <xdr:to>
      <xdr:col>9</xdr:col>
      <xdr:colOff>712789</xdr:colOff>
      <xdr:row>159</xdr:row>
      <xdr:rowOff>90487</xdr:rowOff>
    </xdr:to>
    <xdr:graphicFrame macro="">
      <xdr:nvGraphicFramePr>
        <xdr:cNvPr id="24" name="Graphique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857250</xdr:colOff>
      <xdr:row>138</xdr:row>
      <xdr:rowOff>47627</xdr:rowOff>
    </xdr:from>
    <xdr:to>
      <xdr:col>20</xdr:col>
      <xdr:colOff>746125</xdr:colOff>
      <xdr:row>159</xdr:row>
      <xdr:rowOff>114302</xdr:rowOff>
    </xdr:to>
    <xdr:graphicFrame macro="">
      <xdr:nvGraphicFramePr>
        <xdr:cNvPr id="25" name="Graphique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71</xdr:row>
      <xdr:rowOff>0</xdr:rowOff>
    </xdr:from>
    <xdr:to>
      <xdr:col>9</xdr:col>
      <xdr:colOff>664368</xdr:colOff>
      <xdr:row>92</xdr:row>
      <xdr:rowOff>64294</xdr:rowOff>
    </xdr:to>
    <xdr:graphicFrame macro="">
      <xdr:nvGraphicFramePr>
        <xdr:cNvPr id="26" name="Graphique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54350</xdr:colOff>
      <xdr:row>67</xdr:row>
      <xdr:rowOff>18488</xdr:rowOff>
    </xdr:from>
    <xdr:to>
      <xdr:col>8</xdr:col>
      <xdr:colOff>54759</xdr:colOff>
      <xdr:row>83</xdr:row>
      <xdr:rowOff>127579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790575</xdr:colOff>
      <xdr:row>68</xdr:row>
      <xdr:rowOff>85725</xdr:rowOff>
    </xdr:from>
    <xdr:to>
      <xdr:col>16</xdr:col>
      <xdr:colOff>583166</xdr:colOff>
      <xdr:row>85</xdr:row>
      <xdr:rowOff>21634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490104</xdr:colOff>
      <xdr:row>68</xdr:row>
      <xdr:rowOff>76200</xdr:rowOff>
    </xdr:from>
    <xdr:to>
      <xdr:col>25</xdr:col>
      <xdr:colOff>681013</xdr:colOff>
      <xdr:row>85</xdr:row>
      <xdr:rowOff>12109</xdr:rowOff>
    </xdr:to>
    <xdr:graphicFrame macro="">
      <xdr:nvGraphicFramePr>
        <xdr:cNvPr id="7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101311</xdr:colOff>
      <xdr:row>84</xdr:row>
      <xdr:rowOff>63212</xdr:rowOff>
    </xdr:from>
    <xdr:to>
      <xdr:col>8</xdr:col>
      <xdr:colOff>101720</xdr:colOff>
      <xdr:row>100</xdr:row>
      <xdr:rowOff>172303</xdr:rowOff>
    </xdr:to>
    <xdr:graphicFrame macro="">
      <xdr:nvGraphicFramePr>
        <xdr:cNvPr id="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828675</xdr:colOff>
      <xdr:row>86</xdr:row>
      <xdr:rowOff>26843</xdr:rowOff>
    </xdr:from>
    <xdr:to>
      <xdr:col>16</xdr:col>
      <xdr:colOff>621266</xdr:colOff>
      <xdr:row>102</xdr:row>
      <xdr:rowOff>135934</xdr:rowOff>
    </xdr:to>
    <xdr:graphicFrame macro="">
      <xdr:nvGraphicFramePr>
        <xdr:cNvPr id="9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519545</xdr:colOff>
      <xdr:row>86</xdr:row>
      <xdr:rowOff>36368</xdr:rowOff>
    </xdr:from>
    <xdr:to>
      <xdr:col>25</xdr:col>
      <xdr:colOff>710454</xdr:colOff>
      <xdr:row>102</xdr:row>
      <xdr:rowOff>145459</xdr:rowOff>
    </xdr:to>
    <xdr:graphicFrame macro="">
      <xdr:nvGraphicFramePr>
        <xdr:cNvPr id="10" name="Graphique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173182</xdr:colOff>
      <xdr:row>101</xdr:row>
      <xdr:rowOff>107373</xdr:rowOff>
    </xdr:from>
    <xdr:to>
      <xdr:col>8</xdr:col>
      <xdr:colOff>173591</xdr:colOff>
      <xdr:row>118</xdr:row>
      <xdr:rowOff>43282</xdr:rowOff>
    </xdr:to>
    <xdr:graphicFrame macro="">
      <xdr:nvGraphicFramePr>
        <xdr:cNvPr id="11" name="Graphique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804429</xdr:colOff>
      <xdr:row>103</xdr:row>
      <xdr:rowOff>148071</xdr:rowOff>
    </xdr:from>
    <xdr:to>
      <xdr:col>16</xdr:col>
      <xdr:colOff>597020</xdr:colOff>
      <xdr:row>120</xdr:row>
      <xdr:rowOff>83980</xdr:rowOff>
    </xdr:to>
    <xdr:graphicFrame macro="">
      <xdr:nvGraphicFramePr>
        <xdr:cNvPr id="12" name="Graphique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259772</xdr:colOff>
      <xdr:row>119</xdr:row>
      <xdr:rowOff>73602</xdr:rowOff>
    </xdr:from>
    <xdr:to>
      <xdr:col>8</xdr:col>
      <xdr:colOff>260181</xdr:colOff>
      <xdr:row>136</xdr:row>
      <xdr:rowOff>9512</xdr:rowOff>
    </xdr:to>
    <xdr:graphicFrame macro="">
      <xdr:nvGraphicFramePr>
        <xdr:cNvPr id="13" name="Graphique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511752</xdr:colOff>
      <xdr:row>103</xdr:row>
      <xdr:rowOff>140278</xdr:rowOff>
    </xdr:from>
    <xdr:to>
      <xdr:col>25</xdr:col>
      <xdr:colOff>702661</xdr:colOff>
      <xdr:row>120</xdr:row>
      <xdr:rowOff>76187</xdr:rowOff>
    </xdr:to>
    <xdr:graphicFrame macro="">
      <xdr:nvGraphicFramePr>
        <xdr:cNvPr id="14" name="Graphique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747920</xdr:colOff>
      <xdr:row>120</xdr:row>
      <xdr:rowOff>148672</xdr:rowOff>
    </xdr:from>
    <xdr:to>
      <xdr:col>16</xdr:col>
      <xdr:colOff>553311</xdr:colOff>
      <xdr:row>136</xdr:row>
      <xdr:rowOff>113194</xdr:rowOff>
    </xdr:to>
    <xdr:graphicFrame macro="">
      <xdr:nvGraphicFramePr>
        <xdr:cNvPr id="17" name="Graphique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0.14869</cdr:x>
      <cdr:y>0.13254</cdr:y>
    </cdr:from>
    <cdr:to>
      <cdr:x>0.34496</cdr:x>
      <cdr:y>0.83508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749419" y="404502"/>
          <a:ext cx="989173" cy="2144098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0.16614</cdr:x>
      <cdr:y>0.76675</cdr:y>
    </cdr:from>
    <cdr:to>
      <cdr:x>0.33776</cdr:x>
      <cdr:y>0.82921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837334" y="2340053"/>
          <a:ext cx="864965" cy="19062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0.34718</cdr:x>
      <cdr:y>0.13315</cdr:y>
    </cdr:from>
    <cdr:to>
      <cdr:x>0.53981</cdr:x>
      <cdr:y>0.83256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749798" y="406369"/>
          <a:ext cx="970863" cy="2134545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0.16406</cdr:x>
      <cdr:y>0.66954</cdr:y>
    </cdr:from>
    <cdr:to>
      <cdr:x>0.31828</cdr:x>
      <cdr:y>0.75032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826864" y="2043394"/>
          <a:ext cx="777257" cy="246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0.35295</cdr:x>
      <cdr:y>0.76558</cdr:y>
    </cdr:from>
    <cdr:to>
      <cdr:x>0.54267</cdr:x>
      <cdr:y>0.82754</cdr:y>
    </cdr:to>
    <cdr:sp macro="" textlink="">
      <cdr:nvSpPr>
        <cdr:cNvPr id="33" name="Double flèche horizontale 32"/>
        <cdr:cNvSpPr/>
      </cdr:nvSpPr>
      <cdr:spPr>
        <a:xfrm xmlns:a="http://schemas.openxmlformats.org/drawingml/2006/main" flipV="1">
          <a:off x="1778887" y="2336477"/>
          <a:ext cx="956188" cy="189097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0.55684</cdr:x>
      <cdr:y>0.75159</cdr:y>
    </cdr:from>
    <cdr:to>
      <cdr:x>0.94921</cdr:x>
      <cdr:y>0.82247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4208183" y="2829858"/>
          <a:ext cx="2965263" cy="266886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0.36853</cdr:x>
      <cdr:y>0.67718</cdr:y>
    </cdr:from>
    <cdr:to>
      <cdr:x>0.48568</cdr:x>
      <cdr:y>0.73968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2785036" y="2549712"/>
          <a:ext cx="885331" cy="235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0.68881</cdr:x>
      <cdr:y>0.68313</cdr:y>
    </cdr:from>
    <cdr:to>
      <cdr:x>0.80596</cdr:x>
      <cdr:y>0.74563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5205506" y="2572123"/>
          <a:ext cx="885331" cy="235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0.55259</cdr:x>
      <cdr:y>0.13714</cdr:y>
    </cdr:from>
    <cdr:to>
      <cdr:x>0.95724</cdr:x>
      <cdr:y>0.80607</cdr:y>
    </cdr:to>
    <cdr:sp macro="" textlink="">
      <cdr:nvSpPr>
        <cdr:cNvPr id="10" name="Rectangle 9"/>
        <cdr:cNvSpPr/>
      </cdr:nvSpPr>
      <cdr:spPr>
        <a:xfrm xmlns:a="http://schemas.openxmlformats.org/drawingml/2006/main">
          <a:off x="2785035" y="418541"/>
          <a:ext cx="2039472" cy="204152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0.17334</cdr:x>
      <cdr:y>0.75267</cdr:y>
    </cdr:from>
    <cdr:to>
      <cdr:x>0.34496</cdr:x>
      <cdr:y>0.80011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870839" y="2295525"/>
          <a:ext cx="862221" cy="14467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0.3681</cdr:x>
      <cdr:y>0.12877</cdr:y>
    </cdr:from>
    <cdr:to>
      <cdr:x>0.55433</cdr:x>
      <cdr:y>0.80072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849348" y="392729"/>
          <a:ext cx="935615" cy="2049335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0.15783</cdr:x>
      <cdr:y>0.13628</cdr:y>
    </cdr:from>
    <cdr:to>
      <cdr:x>0.36037</cdr:x>
      <cdr:y>0.79978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792925" y="415646"/>
          <a:ext cx="1017557" cy="2023576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0.37388</cdr:x>
      <cdr:y>0.74786</cdr:y>
    </cdr:from>
    <cdr:to>
      <cdr:x>0.5432</cdr:x>
      <cdr:y>0.79616</cdr:y>
    </cdr:to>
    <cdr:sp macro="" textlink="">
      <cdr:nvSpPr>
        <cdr:cNvPr id="5" name="Double flèche horizontale 4"/>
        <cdr:cNvSpPr/>
      </cdr:nvSpPr>
      <cdr:spPr>
        <a:xfrm xmlns:a="http://schemas.openxmlformats.org/drawingml/2006/main" flipV="1">
          <a:off x="1878383" y="2280871"/>
          <a:ext cx="850666" cy="147285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0.55604</cdr:x>
      <cdr:y>0.13525</cdr:y>
    </cdr:from>
    <cdr:to>
      <cdr:x>0.96414</cdr:x>
      <cdr:y>0.79591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2793554" y="412506"/>
          <a:ext cx="2050276" cy="201490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0.17417</cdr:x>
      <cdr:y>0.66861</cdr:y>
    </cdr:from>
    <cdr:to>
      <cdr:x>0.33417</cdr:x>
      <cdr:y>0.75227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875011" y="2039168"/>
          <a:ext cx="803842" cy="2551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0.57142</cdr:x>
      <cdr:y>0.74786</cdr:y>
    </cdr:from>
    <cdr:to>
      <cdr:x>0.96379</cdr:x>
      <cdr:y>0.80325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2870841" y="2280870"/>
          <a:ext cx="1971272" cy="168925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0.38457</cdr:x>
      <cdr:y>0.66036</cdr:y>
    </cdr:from>
    <cdr:to>
      <cdr:x>0.5485</cdr:x>
      <cdr:y>0.74546</cdr:y>
    </cdr:to>
    <cdr:sp macro="" textlink="">
      <cdr:nvSpPr>
        <cdr:cNvPr id="15" name="ZoneTexte 1"/>
        <cdr:cNvSpPr txBox="1"/>
      </cdr:nvSpPr>
      <cdr:spPr>
        <a:xfrm xmlns:a="http://schemas.openxmlformats.org/drawingml/2006/main">
          <a:off x="1932097" y="2014009"/>
          <a:ext cx="823560" cy="259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0.68589</cdr:x>
      <cdr:y>0.6519</cdr:y>
    </cdr:from>
    <cdr:to>
      <cdr:x>0.80304</cdr:x>
      <cdr:y>0.7144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3445937" y="1988195"/>
          <a:ext cx="588563" cy="190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0.17773</cdr:x>
      <cdr:y>0.75579</cdr:y>
    </cdr:from>
    <cdr:to>
      <cdr:x>0.36085</cdr:x>
      <cdr:y>0.79423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894684" y="2305050"/>
          <a:ext cx="921836" cy="11723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0.37735</cdr:x>
      <cdr:y>0.09481</cdr:y>
    </cdr:from>
    <cdr:to>
      <cdr:x>0.56198</cdr:x>
      <cdr:y>0.80864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899565" y="289153"/>
          <a:ext cx="929428" cy="2177089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0.16147</cdr:x>
      <cdr:y>0.10078</cdr:y>
    </cdr:from>
    <cdr:to>
      <cdr:x>0.3723</cdr:x>
      <cdr:y>0.81585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812856" y="307377"/>
          <a:ext cx="1061319" cy="2180845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0.39129</cdr:x>
      <cdr:y>0.75819</cdr:y>
    </cdr:from>
    <cdr:to>
      <cdr:x>0.56061</cdr:x>
      <cdr:y>0.80336</cdr:y>
    </cdr:to>
    <cdr:sp macro="" textlink="">
      <cdr:nvSpPr>
        <cdr:cNvPr id="5" name="Double flèche horizontale 4"/>
        <cdr:cNvSpPr/>
      </cdr:nvSpPr>
      <cdr:spPr>
        <a:xfrm xmlns:a="http://schemas.openxmlformats.org/drawingml/2006/main" flipV="1">
          <a:off x="1969779" y="2312376"/>
          <a:ext cx="852358" cy="137760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0.56925</cdr:x>
      <cdr:y>0.09033</cdr:y>
    </cdr:from>
    <cdr:to>
      <cdr:x>0.96369</cdr:x>
      <cdr:y>0.81825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2865627" y="275492"/>
          <a:ext cx="1985596" cy="222005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0.57139</cdr:x>
      <cdr:y>0.75579</cdr:y>
    </cdr:from>
    <cdr:to>
      <cdr:x>0.96377</cdr:x>
      <cdr:y>0.81046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2876405" y="2305049"/>
          <a:ext cx="1975193" cy="166726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0.41802</cdr:x>
      <cdr:y>0.63394</cdr:y>
    </cdr:from>
    <cdr:to>
      <cdr:x>0.53517</cdr:x>
      <cdr:y>0.69644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2104297" y="1933413"/>
          <a:ext cx="589734" cy="1906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0.70628</cdr:x>
      <cdr:y>0.63567</cdr:y>
    </cdr:from>
    <cdr:to>
      <cdr:x>0.82343</cdr:x>
      <cdr:y>0.72161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555396" y="1938704"/>
          <a:ext cx="589734" cy="2620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0.19499</cdr:x>
      <cdr:y>0.62734</cdr:y>
    </cdr:from>
    <cdr:to>
      <cdr:x>0.36549</cdr:x>
      <cdr:y>0.72936</cdr:y>
    </cdr:to>
    <cdr:sp macro="" textlink="">
      <cdr:nvSpPr>
        <cdr:cNvPr id="12" name="ZoneTexte 31"/>
        <cdr:cNvSpPr txBox="1"/>
      </cdr:nvSpPr>
      <cdr:spPr>
        <a:xfrm xmlns:a="http://schemas.openxmlformats.org/drawingml/2006/main">
          <a:off x="981589" y="1913279"/>
          <a:ext cx="858267" cy="311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0.17798</cdr:x>
      <cdr:y>0.1215</cdr:y>
    </cdr:from>
    <cdr:to>
      <cdr:x>0.36844</cdr:x>
      <cdr:y>0.81316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902478" y="369343"/>
          <a:ext cx="965749" cy="2102561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0.18549</cdr:x>
      <cdr:y>0.74384</cdr:y>
    </cdr:from>
    <cdr:to>
      <cdr:x>0.35711</cdr:x>
      <cdr:y>0.78665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940553" y="2261170"/>
          <a:ext cx="870223" cy="13013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0.37664</cdr:x>
      <cdr:y>0.12424</cdr:y>
    </cdr:from>
    <cdr:to>
      <cdr:x>0.56843</cdr:x>
      <cdr:y>0.81075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909806" y="377671"/>
          <a:ext cx="972498" cy="2086905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0.38292</cdr:x>
      <cdr:y>0.75023</cdr:y>
    </cdr:from>
    <cdr:to>
      <cdr:x>0.57232</cdr:x>
      <cdr:y>0.79147</cdr:y>
    </cdr:to>
    <cdr:sp macro="" textlink="">
      <cdr:nvSpPr>
        <cdr:cNvPr id="33" name="Double flèche horizontale 32"/>
        <cdr:cNvSpPr/>
      </cdr:nvSpPr>
      <cdr:spPr>
        <a:xfrm xmlns:a="http://schemas.openxmlformats.org/drawingml/2006/main" flipV="1">
          <a:off x="1941649" y="2280595"/>
          <a:ext cx="960380" cy="125366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0.58482</cdr:x>
      <cdr:y>0.74611</cdr:y>
    </cdr:from>
    <cdr:to>
      <cdr:x>0.95856</cdr:x>
      <cdr:y>0.79789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2954972" y="2256671"/>
          <a:ext cx="1888435" cy="15661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0.40951</cdr:x>
      <cdr:y>0.64706</cdr:y>
    </cdr:from>
    <cdr:to>
      <cdr:x>0.54712</cdr:x>
      <cdr:y>0.70753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2069173" y="1957071"/>
          <a:ext cx="695298" cy="1828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0.70192</cdr:x>
      <cdr:y>0.64753</cdr:y>
    </cdr:from>
    <cdr:to>
      <cdr:x>0.81907</cdr:x>
      <cdr:y>0.71003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546681" y="1958500"/>
          <a:ext cx="591935" cy="1890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0.57498</cdr:x>
      <cdr:y>0.13519</cdr:y>
    </cdr:from>
    <cdr:to>
      <cdr:x>0.96559</cdr:x>
      <cdr:y>0.80611</cdr:y>
    </cdr:to>
    <cdr:sp macro="" textlink="">
      <cdr:nvSpPr>
        <cdr:cNvPr id="10" name="Rectangle 9"/>
        <cdr:cNvSpPr/>
      </cdr:nvSpPr>
      <cdr:spPr>
        <a:xfrm xmlns:a="http://schemas.openxmlformats.org/drawingml/2006/main">
          <a:off x="2905275" y="408897"/>
          <a:ext cx="1973673" cy="202923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0.20012</cdr:x>
      <cdr:y>0.65311</cdr:y>
    </cdr:from>
    <cdr:to>
      <cdr:x>0.35434</cdr:x>
      <cdr:y>0.73389</cdr:y>
    </cdr:to>
    <cdr:sp macro="" textlink="">
      <cdr:nvSpPr>
        <cdr:cNvPr id="5" name="ZoneTexte 31"/>
        <cdr:cNvSpPr txBox="1"/>
      </cdr:nvSpPr>
      <cdr:spPr>
        <a:xfrm xmlns:a="http://schemas.openxmlformats.org/drawingml/2006/main">
          <a:off x="1011180" y="1975375"/>
          <a:ext cx="779243" cy="24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0.14132</cdr:x>
      <cdr:y>0.12531</cdr:y>
    </cdr:from>
    <cdr:to>
      <cdr:x>0.34248</cdr:x>
      <cdr:y>0.7962</cdr:y>
    </cdr:to>
    <cdr:sp macro="" textlink="">
      <cdr:nvSpPr>
        <cdr:cNvPr id="2" name="Rectangle 33"/>
        <cdr:cNvSpPr/>
      </cdr:nvSpPr>
      <cdr:spPr>
        <a:xfrm xmlns:a="http://schemas.openxmlformats.org/drawingml/2006/main">
          <a:off x="709979" y="380922"/>
          <a:ext cx="1010666" cy="2039428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0.16458</cdr:x>
      <cdr:y>0.76005</cdr:y>
    </cdr:from>
    <cdr:to>
      <cdr:x>0.3362</cdr:x>
      <cdr:y>0.80488</cdr:y>
    </cdr:to>
    <cdr:sp macro="" textlink="">
      <cdr:nvSpPr>
        <cdr:cNvPr id="3" name="Double flèche horizontale 16"/>
        <cdr:cNvSpPr/>
      </cdr:nvSpPr>
      <cdr:spPr>
        <a:xfrm xmlns:a="http://schemas.openxmlformats.org/drawingml/2006/main">
          <a:off x="826877" y="2310446"/>
          <a:ext cx="862221" cy="136274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0.34971</cdr:x>
      <cdr:y>0.12958</cdr:y>
    </cdr:from>
    <cdr:to>
      <cdr:x>0.55588</cdr:x>
      <cdr:y>0.81067</cdr:y>
    </cdr:to>
    <cdr:sp macro="" textlink="">
      <cdr:nvSpPr>
        <cdr:cNvPr id="4" name="Rectangle 30"/>
        <cdr:cNvSpPr/>
      </cdr:nvSpPr>
      <cdr:spPr>
        <a:xfrm xmlns:a="http://schemas.openxmlformats.org/drawingml/2006/main">
          <a:off x="1756968" y="393904"/>
          <a:ext cx="1035801" cy="2070407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0.14405</cdr:x>
      <cdr:y>0.65882</cdr:y>
    </cdr:from>
    <cdr:to>
      <cdr:x>0.30174</cdr:x>
      <cdr:y>0.74509</cdr:y>
    </cdr:to>
    <cdr:sp macro="" textlink="">
      <cdr:nvSpPr>
        <cdr:cNvPr id="5" name="ZoneTexte 31"/>
        <cdr:cNvSpPr txBox="1"/>
      </cdr:nvSpPr>
      <cdr:spPr>
        <a:xfrm xmlns:a="http://schemas.openxmlformats.org/drawingml/2006/main">
          <a:off x="723709" y="2002715"/>
          <a:ext cx="792231" cy="2622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0.36656</cdr:x>
      <cdr:y>0.76969</cdr:y>
    </cdr:from>
    <cdr:to>
      <cdr:x>0.54244</cdr:x>
      <cdr:y>0.80206</cdr:y>
    </cdr:to>
    <cdr:sp macro="" textlink="">
      <cdr:nvSpPr>
        <cdr:cNvPr id="6" name="Double flèche horizontale 32"/>
        <cdr:cNvSpPr/>
      </cdr:nvSpPr>
      <cdr:spPr>
        <a:xfrm xmlns:a="http://schemas.openxmlformats.org/drawingml/2006/main" flipV="1">
          <a:off x="1841591" y="2339752"/>
          <a:ext cx="883624" cy="98392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0.57142</cdr:x>
      <cdr:y>0.74077</cdr:y>
    </cdr:from>
    <cdr:to>
      <cdr:x>0.96379</cdr:x>
      <cdr:y>0.79837</cdr:y>
    </cdr:to>
    <cdr:sp macro="" textlink="">
      <cdr:nvSpPr>
        <cdr:cNvPr id="7" name="Double flèche horizontale 34"/>
        <cdr:cNvSpPr/>
      </cdr:nvSpPr>
      <cdr:spPr>
        <a:xfrm xmlns:a="http://schemas.openxmlformats.org/drawingml/2006/main" flipV="1">
          <a:off x="2870841" y="2251830"/>
          <a:ext cx="1971272" cy="175094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0.40207</cdr:x>
      <cdr:y>0.65308</cdr:y>
    </cdr:from>
    <cdr:to>
      <cdr:x>0.51922</cdr:x>
      <cdr:y>0.71558</cdr:y>
    </cdr:to>
    <cdr:sp macro="" textlink="">
      <cdr:nvSpPr>
        <cdr:cNvPr id="11" name="ZoneTexte 1"/>
        <cdr:cNvSpPr txBox="1"/>
      </cdr:nvSpPr>
      <cdr:spPr>
        <a:xfrm xmlns:a="http://schemas.openxmlformats.org/drawingml/2006/main">
          <a:off x="2020019" y="1985264"/>
          <a:ext cx="588563" cy="18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0.67568</cdr:x>
      <cdr:y>0.64939</cdr:y>
    </cdr:from>
    <cdr:to>
      <cdr:x>0.79283</cdr:x>
      <cdr:y>0.71189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3394649" y="1974043"/>
          <a:ext cx="588563" cy="1899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0.55987</cdr:x>
      <cdr:y>0.13097</cdr:y>
    </cdr:from>
    <cdr:to>
      <cdr:x>0.96239</cdr:x>
      <cdr:y>0.82031</cdr:y>
    </cdr:to>
    <cdr:sp macro="" textlink="">
      <cdr:nvSpPr>
        <cdr:cNvPr id="13" name="Rectangle 9"/>
        <cdr:cNvSpPr/>
      </cdr:nvSpPr>
      <cdr:spPr>
        <a:xfrm xmlns:a="http://schemas.openxmlformats.org/drawingml/2006/main">
          <a:off x="2812807" y="398119"/>
          <a:ext cx="2022230" cy="20955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0.15646</cdr:x>
      <cdr:y>0.11425</cdr:y>
    </cdr:from>
    <cdr:to>
      <cdr:x>0.37547</cdr:x>
      <cdr:y>0.81679</cdr:y>
    </cdr:to>
    <cdr:sp macro="" textlink="">
      <cdr:nvSpPr>
        <cdr:cNvPr id="2" name="Rectangle 33"/>
        <cdr:cNvSpPr/>
      </cdr:nvSpPr>
      <cdr:spPr>
        <a:xfrm xmlns:a="http://schemas.openxmlformats.org/drawingml/2006/main">
          <a:off x="787630" y="347291"/>
          <a:ext cx="1102498" cy="2135624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0.17322</cdr:x>
      <cdr:y>0.75933</cdr:y>
    </cdr:from>
    <cdr:to>
      <cdr:x>0.34484</cdr:x>
      <cdr:y>0.80247</cdr:y>
    </cdr:to>
    <cdr:sp macro="" textlink="">
      <cdr:nvSpPr>
        <cdr:cNvPr id="3" name="Double flèche horizontale 16"/>
        <cdr:cNvSpPr/>
      </cdr:nvSpPr>
      <cdr:spPr>
        <a:xfrm xmlns:a="http://schemas.openxmlformats.org/drawingml/2006/main">
          <a:off x="871987" y="2308247"/>
          <a:ext cx="863936" cy="131145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0.38314</cdr:x>
      <cdr:y>0.1103</cdr:y>
    </cdr:from>
    <cdr:to>
      <cdr:x>0.56341</cdr:x>
      <cdr:y>0.80971</cdr:y>
    </cdr:to>
    <cdr:sp macro="" textlink="">
      <cdr:nvSpPr>
        <cdr:cNvPr id="4" name="Rectangle 30"/>
        <cdr:cNvSpPr/>
      </cdr:nvSpPr>
      <cdr:spPr>
        <a:xfrm xmlns:a="http://schemas.openxmlformats.org/drawingml/2006/main">
          <a:off x="1928749" y="335289"/>
          <a:ext cx="907436" cy="2126109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0.16879</cdr:x>
      <cdr:y>0.65327</cdr:y>
    </cdr:from>
    <cdr:to>
      <cdr:x>0.33344</cdr:x>
      <cdr:y>0.74728</cdr:y>
    </cdr:to>
    <cdr:sp macro="" textlink="">
      <cdr:nvSpPr>
        <cdr:cNvPr id="5" name="ZoneTexte 31"/>
        <cdr:cNvSpPr txBox="1"/>
      </cdr:nvSpPr>
      <cdr:spPr>
        <a:xfrm xmlns:a="http://schemas.openxmlformats.org/drawingml/2006/main">
          <a:off x="849706" y="1985863"/>
          <a:ext cx="828826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0.37523</cdr:x>
      <cdr:y>0.76174</cdr:y>
    </cdr:from>
    <cdr:to>
      <cdr:x>0.55111</cdr:x>
      <cdr:y>0.80206</cdr:y>
    </cdr:to>
    <cdr:sp macro="" textlink="">
      <cdr:nvSpPr>
        <cdr:cNvPr id="6" name="Double flèche horizontale 32"/>
        <cdr:cNvSpPr/>
      </cdr:nvSpPr>
      <cdr:spPr>
        <a:xfrm xmlns:a="http://schemas.openxmlformats.org/drawingml/2006/main" flipV="1">
          <a:off x="1888922" y="2315575"/>
          <a:ext cx="885381" cy="122570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0.57431</cdr:x>
      <cdr:y>0.74727</cdr:y>
    </cdr:from>
    <cdr:to>
      <cdr:x>0.96668</cdr:x>
      <cdr:y>0.81283</cdr:y>
    </cdr:to>
    <cdr:sp macro="" textlink="">
      <cdr:nvSpPr>
        <cdr:cNvPr id="7" name="Double flèche horizontale 34"/>
        <cdr:cNvSpPr/>
      </cdr:nvSpPr>
      <cdr:spPr>
        <a:xfrm xmlns:a="http://schemas.openxmlformats.org/drawingml/2006/main" flipV="1">
          <a:off x="2891057" y="2271612"/>
          <a:ext cx="1975193" cy="19927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0.39764</cdr:x>
      <cdr:y>0.65327</cdr:y>
    </cdr:from>
    <cdr:to>
      <cdr:x>0.53721</cdr:x>
      <cdr:y>0.74969</cdr:y>
    </cdr:to>
    <cdr:sp macro="" textlink="">
      <cdr:nvSpPr>
        <cdr:cNvPr id="11" name="ZoneTexte 1"/>
        <cdr:cNvSpPr txBox="1"/>
      </cdr:nvSpPr>
      <cdr:spPr>
        <a:xfrm xmlns:a="http://schemas.openxmlformats.org/drawingml/2006/main">
          <a:off x="2001721" y="1985863"/>
          <a:ext cx="702580" cy="2930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0.68735</cdr:x>
      <cdr:y>0.64939</cdr:y>
    </cdr:from>
    <cdr:to>
      <cdr:x>0.8045</cdr:x>
      <cdr:y>0.71189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3460146" y="1974043"/>
          <a:ext cx="589734" cy="1899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0.56923</cdr:x>
      <cdr:y>0.11096</cdr:y>
    </cdr:from>
    <cdr:to>
      <cdr:x>0.9593</cdr:x>
      <cdr:y>0.81958</cdr:y>
    </cdr:to>
    <cdr:sp macro="" textlink="">
      <cdr:nvSpPr>
        <cdr:cNvPr id="13" name="Rectangle 9"/>
        <cdr:cNvSpPr/>
      </cdr:nvSpPr>
      <cdr:spPr>
        <a:xfrm xmlns:a="http://schemas.openxmlformats.org/drawingml/2006/main">
          <a:off x="2865493" y="337306"/>
          <a:ext cx="1963616" cy="215411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0.16091</cdr:x>
      <cdr:y>0.11889</cdr:y>
    </cdr:from>
    <cdr:to>
      <cdr:x>0.35586</cdr:x>
      <cdr:y>0.82143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813036" y="360661"/>
          <a:ext cx="985043" cy="2131229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0.37054</cdr:x>
      <cdr:y>0.12812</cdr:y>
    </cdr:from>
    <cdr:to>
      <cdr:x>0.56291</cdr:x>
      <cdr:y>0.82753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872256" y="388664"/>
          <a:ext cx="972007" cy="2121734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0.37472</cdr:x>
      <cdr:y>0.75024</cdr:y>
    </cdr:from>
    <cdr:to>
      <cdr:x>0.56412</cdr:x>
      <cdr:y>0.8122</cdr:y>
    </cdr:to>
    <cdr:sp macro="" textlink="">
      <cdr:nvSpPr>
        <cdr:cNvPr id="33" name="Double flèche horizontale 32"/>
        <cdr:cNvSpPr/>
      </cdr:nvSpPr>
      <cdr:spPr>
        <a:xfrm xmlns:a="http://schemas.openxmlformats.org/drawingml/2006/main" flipV="1">
          <a:off x="1893410" y="2275931"/>
          <a:ext cx="957001" cy="187962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0.58535</cdr:x>
      <cdr:y>0.75159</cdr:y>
    </cdr:from>
    <cdr:to>
      <cdr:x>0.94921</cdr:x>
      <cdr:y>0.81099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2957644" y="2280027"/>
          <a:ext cx="1838525" cy="180209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0.40787</cdr:x>
      <cdr:y>0.64988</cdr:y>
    </cdr:from>
    <cdr:to>
      <cdr:x>0.52502</cdr:x>
      <cdr:y>0.71238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2060892" y="1971471"/>
          <a:ext cx="591935" cy="18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0.70028</cdr:x>
      <cdr:y>0.64491</cdr:y>
    </cdr:from>
    <cdr:to>
      <cdr:x>0.81743</cdr:x>
      <cdr:y>0.70741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538398" y="1956390"/>
          <a:ext cx="591935" cy="18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0.56404</cdr:x>
      <cdr:y>0.13115</cdr:y>
    </cdr:from>
    <cdr:to>
      <cdr:x>0.95417</cdr:x>
      <cdr:y>0.80826</cdr:y>
    </cdr:to>
    <cdr:sp macro="" textlink="">
      <cdr:nvSpPr>
        <cdr:cNvPr id="10" name="Rectangle 9"/>
        <cdr:cNvSpPr/>
      </cdr:nvSpPr>
      <cdr:spPr>
        <a:xfrm xmlns:a="http://schemas.openxmlformats.org/drawingml/2006/main">
          <a:off x="2849970" y="397866"/>
          <a:ext cx="1971262" cy="205408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0.55487</cdr:x>
      <cdr:y>0.13884</cdr:y>
    </cdr:from>
    <cdr:to>
      <cdr:x>0.97215</cdr:x>
      <cdr:y>0.83417</cdr:y>
    </cdr:to>
    <cdr:sp macro="" textlink="">
      <cdr:nvSpPr>
        <cdr:cNvPr id="10" name="Rectangle 9"/>
        <cdr:cNvSpPr/>
      </cdr:nvSpPr>
      <cdr:spPr>
        <a:xfrm xmlns:a="http://schemas.openxmlformats.org/drawingml/2006/main">
          <a:off x="2787675" y="423429"/>
          <a:ext cx="2096420" cy="212066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0.13773</cdr:x>
      <cdr:y>0.12682</cdr:y>
    </cdr:from>
    <cdr:to>
      <cdr:x>0.35032</cdr:x>
      <cdr:y>0.79904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691944" y="386794"/>
          <a:ext cx="1068050" cy="2050172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0.14417</cdr:x>
      <cdr:y>0.76647</cdr:y>
    </cdr:from>
    <cdr:to>
      <cdr:x>0.31579</cdr:x>
      <cdr:y>0.82893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724300" y="2337633"/>
          <a:ext cx="862221" cy="190494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0.35616</cdr:x>
      <cdr:y>0.12878</cdr:y>
    </cdr:from>
    <cdr:to>
      <cdr:x>0.54853</cdr:x>
      <cdr:y>0.81631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789346" y="392746"/>
          <a:ext cx="966469" cy="2096875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0.15863</cdr:x>
      <cdr:y>0.64814</cdr:y>
    </cdr:from>
    <cdr:to>
      <cdr:x>0.32115</cdr:x>
      <cdr:y>0.74749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796978" y="1976736"/>
          <a:ext cx="816477" cy="303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0.35816</cdr:x>
      <cdr:y>0.76586</cdr:y>
    </cdr:from>
    <cdr:to>
      <cdr:x>0.54756</cdr:x>
      <cdr:y>0.81493</cdr:y>
    </cdr:to>
    <cdr:sp macro="" textlink="">
      <cdr:nvSpPr>
        <cdr:cNvPr id="33" name="Double flèche horizontale 32"/>
        <cdr:cNvSpPr/>
      </cdr:nvSpPr>
      <cdr:spPr>
        <a:xfrm xmlns:a="http://schemas.openxmlformats.org/drawingml/2006/main" flipV="1">
          <a:off x="1799420" y="2335755"/>
          <a:ext cx="951548" cy="149659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0.55684</cdr:x>
      <cdr:y>0.76346</cdr:y>
    </cdr:from>
    <cdr:to>
      <cdr:x>0.94921</cdr:x>
      <cdr:y>0.82247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2797572" y="2328428"/>
          <a:ext cx="1971272" cy="1799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0.38895</cdr:x>
      <cdr:y>0.65316</cdr:y>
    </cdr:from>
    <cdr:to>
      <cdr:x>0.5061</cdr:x>
      <cdr:y>0.71566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1954077" y="1992028"/>
          <a:ext cx="588563" cy="1906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0.69319</cdr:x>
      <cdr:y>0.64469</cdr:y>
    </cdr:from>
    <cdr:to>
      <cdr:x>0.81034</cdr:x>
      <cdr:y>0.70719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482572" y="1966215"/>
          <a:ext cx="588563" cy="1906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0.12878</cdr:x>
      <cdr:y>0.12981</cdr:y>
    </cdr:from>
    <cdr:to>
      <cdr:x>0.3448</cdr:x>
      <cdr:y>0.83235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650722" y="393791"/>
          <a:ext cx="1091506" cy="2131229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0.14451</cdr:x>
      <cdr:y>0.76025</cdr:y>
    </cdr:from>
    <cdr:to>
      <cdr:x>0.31613</cdr:x>
      <cdr:y>0.82271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730159" y="2306301"/>
          <a:ext cx="867162" cy="189479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0.35415</cdr:x>
      <cdr:y>0.13358</cdr:y>
    </cdr:from>
    <cdr:to>
      <cdr:x>0.54652</cdr:x>
      <cdr:y>0.83299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789430" y="405229"/>
          <a:ext cx="972007" cy="2121734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0.16372</cdr:x>
      <cdr:y>0.66075</cdr:y>
    </cdr:from>
    <cdr:to>
      <cdr:x>0.30758</cdr:x>
      <cdr:y>0.74295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827247" y="2004447"/>
          <a:ext cx="726872" cy="2493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0.34358</cdr:x>
      <cdr:y>0.75297</cdr:y>
    </cdr:from>
    <cdr:to>
      <cdr:x>0.53298</cdr:x>
      <cdr:y>0.81493</cdr:y>
    </cdr:to>
    <cdr:sp macro="" textlink="">
      <cdr:nvSpPr>
        <cdr:cNvPr id="33" name="Double flèche horizontale 32"/>
        <cdr:cNvSpPr/>
      </cdr:nvSpPr>
      <cdr:spPr>
        <a:xfrm xmlns:a="http://schemas.openxmlformats.org/drawingml/2006/main" flipV="1">
          <a:off x="2594373" y="2824000"/>
          <a:ext cx="1430130" cy="232379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0.55684</cdr:x>
      <cdr:y>0.75159</cdr:y>
    </cdr:from>
    <cdr:to>
      <cdr:x>0.94921</cdr:x>
      <cdr:y>0.82247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4208183" y="2829858"/>
          <a:ext cx="2965263" cy="266886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0.3882</cdr:x>
      <cdr:y>0.65807</cdr:y>
    </cdr:from>
    <cdr:to>
      <cdr:x>0.50535</cdr:x>
      <cdr:y>0.72057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1961501" y="1996319"/>
          <a:ext cx="591935" cy="18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0.69209</cdr:x>
      <cdr:y>0.65856</cdr:y>
    </cdr:from>
    <cdr:to>
      <cdr:x>0.80924</cdr:x>
      <cdr:y>0.72106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496985" y="1997803"/>
          <a:ext cx="591935" cy="18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0.55487</cdr:x>
      <cdr:y>0.14229</cdr:y>
    </cdr:from>
    <cdr:to>
      <cdr:x>0.97215</cdr:x>
      <cdr:y>0.82213</cdr:y>
    </cdr:to>
    <cdr:sp macro="" textlink="">
      <cdr:nvSpPr>
        <cdr:cNvPr id="10" name="Rectangle 9"/>
        <cdr:cNvSpPr/>
      </cdr:nvSpPr>
      <cdr:spPr>
        <a:xfrm xmlns:a="http://schemas.openxmlformats.org/drawingml/2006/main">
          <a:off x="2803648" y="431638"/>
          <a:ext cx="2108432" cy="206236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0.55487</cdr:x>
      <cdr:y>0.1227</cdr:y>
    </cdr:from>
    <cdr:to>
      <cdr:x>0.95585</cdr:x>
      <cdr:y>0.82524</cdr:y>
    </cdr:to>
    <cdr:sp macro="" textlink="">
      <cdr:nvSpPr>
        <cdr:cNvPr id="10" name="Rectangle 9"/>
        <cdr:cNvSpPr/>
      </cdr:nvSpPr>
      <cdr:spPr>
        <a:xfrm xmlns:a="http://schemas.openxmlformats.org/drawingml/2006/main">
          <a:off x="4626050" y="461992"/>
          <a:ext cx="3343014" cy="264518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0.12537</cdr:x>
      <cdr:y>0.13254</cdr:y>
    </cdr:from>
    <cdr:to>
      <cdr:x>0.34139</cdr:x>
      <cdr:y>0.83508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1045270" y="499036"/>
          <a:ext cx="1800998" cy="2645187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0.13382</cdr:x>
      <cdr:y>0.74908</cdr:y>
    </cdr:from>
    <cdr:to>
      <cdr:x>0.30544</cdr:x>
      <cdr:y>0.81154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1115658" y="2820432"/>
          <a:ext cx="1430827" cy="23517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0.35267</cdr:x>
      <cdr:y>0.11572</cdr:y>
    </cdr:from>
    <cdr:to>
      <cdr:x>0.54504</cdr:x>
      <cdr:y>0.81513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2940276" y="435717"/>
          <a:ext cx="1603823" cy="2633402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0.16556</cdr:x>
      <cdr:y>0.67961</cdr:y>
    </cdr:from>
    <cdr:to>
      <cdr:x>0.28271</cdr:x>
      <cdr:y>0.74211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1380265" y="2558865"/>
          <a:ext cx="976701" cy="235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Arial" panose="020B0604020202020204" pitchFamily="34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0.34358</cdr:x>
      <cdr:y>0.75297</cdr:y>
    </cdr:from>
    <cdr:to>
      <cdr:x>0.53298</cdr:x>
      <cdr:y>0.81493</cdr:y>
    </cdr:to>
    <cdr:sp macro="" textlink="">
      <cdr:nvSpPr>
        <cdr:cNvPr id="33" name="Double flèche horizontale 32"/>
        <cdr:cNvSpPr/>
      </cdr:nvSpPr>
      <cdr:spPr>
        <a:xfrm xmlns:a="http://schemas.openxmlformats.org/drawingml/2006/main" flipV="1">
          <a:off x="2594373" y="2824000"/>
          <a:ext cx="1430130" cy="232379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0.55684</cdr:x>
      <cdr:y>0.75159</cdr:y>
    </cdr:from>
    <cdr:to>
      <cdr:x>0.94921</cdr:x>
      <cdr:y>0.82247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4208183" y="2829858"/>
          <a:ext cx="2965263" cy="266886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0.36853</cdr:x>
      <cdr:y>0.67718</cdr:y>
    </cdr:from>
    <cdr:to>
      <cdr:x>0.48568</cdr:x>
      <cdr:y>0.73968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2785036" y="2549712"/>
          <a:ext cx="885331" cy="235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Arial" panose="020B0604020202020204" pitchFamily="34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0.68881</cdr:x>
      <cdr:y>0.68313</cdr:y>
    </cdr:from>
    <cdr:to>
      <cdr:x>0.80596</cdr:x>
      <cdr:y>0.74563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5205506" y="2572123"/>
          <a:ext cx="885331" cy="235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0.16677</cdr:x>
      <cdr:y>0.10049</cdr:y>
    </cdr:from>
    <cdr:to>
      <cdr:x>0.36355</cdr:x>
      <cdr:y>0.78882</cdr:y>
    </cdr:to>
    <cdr:sp macro="" textlink="">
      <cdr:nvSpPr>
        <cdr:cNvPr id="34" name="Rectangle 33"/>
        <cdr:cNvSpPr/>
      </cdr:nvSpPr>
      <cdr:spPr>
        <a:xfrm xmlns:a="http://schemas.openxmlformats.org/drawingml/2006/main">
          <a:off x="839984" y="290944"/>
          <a:ext cx="991173" cy="1992924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0.17755</cdr:x>
      <cdr:y>0.7458</cdr:y>
    </cdr:from>
    <cdr:to>
      <cdr:x>0.34917</cdr:x>
      <cdr:y>0.79427</cdr:y>
    </cdr:to>
    <cdr:sp macro="" textlink="">
      <cdr:nvSpPr>
        <cdr:cNvPr id="17" name="Double flèche horizontale 16"/>
        <cdr:cNvSpPr/>
      </cdr:nvSpPr>
      <cdr:spPr>
        <a:xfrm xmlns:a="http://schemas.openxmlformats.org/drawingml/2006/main">
          <a:off x="894292" y="2159308"/>
          <a:ext cx="864418" cy="14034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0.36486</cdr:x>
      <cdr:y>0.10302</cdr:y>
    </cdr:from>
    <cdr:to>
      <cdr:x>0.55723</cdr:x>
      <cdr:y>0.81275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1837736" y="298271"/>
          <a:ext cx="968932" cy="2054864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0.17605</cdr:x>
      <cdr:y>0.64458</cdr:y>
    </cdr:from>
    <cdr:to>
      <cdr:x>0.34028</cdr:x>
      <cdr:y>0.74509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886746" y="1866233"/>
          <a:ext cx="827181" cy="2910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tx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NTUA</a:t>
          </a:r>
          <a:endParaRPr lang="fr-FR" sz="1100" b="1">
            <a:solidFill>
              <a:schemeClr val="tx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0.36976</cdr:x>
      <cdr:y>0.74327</cdr:y>
    </cdr:from>
    <cdr:to>
      <cdr:x>0.55916</cdr:x>
      <cdr:y>0.79468</cdr:y>
    </cdr:to>
    <cdr:sp macro="" textlink="">
      <cdr:nvSpPr>
        <cdr:cNvPr id="33" name="Double flèche horizontale 32"/>
        <cdr:cNvSpPr/>
      </cdr:nvSpPr>
      <cdr:spPr>
        <a:xfrm xmlns:a="http://schemas.openxmlformats.org/drawingml/2006/main" flipV="1">
          <a:off x="1862433" y="2151981"/>
          <a:ext cx="953972" cy="148861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0.56848</cdr:x>
      <cdr:y>0.7458</cdr:y>
    </cdr:from>
    <cdr:to>
      <cdr:x>0.96085</cdr:x>
      <cdr:y>0.79969</cdr:y>
    </cdr:to>
    <cdr:sp macro="" textlink="">
      <cdr:nvSpPr>
        <cdr:cNvPr id="35" name="Double flèche horizontale 34"/>
        <cdr:cNvSpPr/>
      </cdr:nvSpPr>
      <cdr:spPr>
        <a:xfrm xmlns:a="http://schemas.openxmlformats.org/drawingml/2006/main" flipV="1">
          <a:off x="2863315" y="2159308"/>
          <a:ext cx="1976294" cy="156039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2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0.39762</cdr:x>
      <cdr:y>0.65187</cdr:y>
    </cdr:from>
    <cdr:to>
      <cdr:x>0.51477</cdr:x>
      <cdr:y>0.71437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2002756" y="1887364"/>
          <a:ext cx="590063" cy="1809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NPL</a:t>
          </a:r>
          <a:endParaRPr lang="fr-FR" sz="1100" b="1">
            <a:solidFill>
              <a:srgbClr val="00B050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0.70045</cdr:x>
      <cdr:y>0.63505</cdr:y>
    </cdr:from>
    <cdr:to>
      <cdr:x>0.8176</cdr:x>
      <cdr:y>0.69755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528023" y="1838648"/>
          <a:ext cx="590063" cy="1809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chemeClr val="accent2"/>
              </a:solidFill>
              <a:latin typeface="Palatino Linotype" panose="02040502050505030304" pitchFamily="18" charset="0"/>
              <a:cs typeface="Arial" panose="020B0604020202020204" pitchFamily="34" charset="0"/>
            </a:rPr>
            <a:t>LNE</a:t>
          </a:r>
          <a:endParaRPr lang="fr-FR" sz="1100" b="1">
            <a:solidFill>
              <a:schemeClr val="accent2"/>
            </a:solidFill>
            <a:latin typeface="Palatino Linotype" panose="02040502050505030304" pitchFamily="18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0.5643</cdr:x>
      <cdr:y>0.10808</cdr:y>
    </cdr:from>
    <cdr:to>
      <cdr:x>0.97215</cdr:x>
      <cdr:y>0.75339</cdr:y>
    </cdr:to>
    <cdr:sp macro="" textlink="">
      <cdr:nvSpPr>
        <cdr:cNvPr id="10" name="Rectangle 9"/>
        <cdr:cNvSpPr/>
      </cdr:nvSpPr>
      <cdr:spPr>
        <a:xfrm xmlns:a="http://schemas.openxmlformats.org/drawingml/2006/main">
          <a:off x="2842271" y="312924"/>
          <a:ext cx="2054267" cy="186836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60000"/>
            <a:lumOff val="40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24</xdr:row>
      <xdr:rowOff>161925</xdr:rowOff>
    </xdr:from>
    <xdr:to>
      <xdr:col>6</xdr:col>
      <xdr:colOff>180975</xdr:colOff>
      <xdr:row>41</xdr:row>
      <xdr:rowOff>104775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24</xdr:row>
      <xdr:rowOff>171451</xdr:rowOff>
    </xdr:from>
    <xdr:to>
      <xdr:col>14</xdr:col>
      <xdr:colOff>114300</xdr:colOff>
      <xdr:row>41</xdr:row>
      <xdr:rowOff>123826</xdr:rowOff>
    </xdr:to>
    <xdr:graphicFrame macro="">
      <xdr:nvGraphicFramePr>
        <xdr:cNvPr id="13" name="Graphique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123825</xdr:colOff>
      <xdr:row>24</xdr:row>
      <xdr:rowOff>171450</xdr:rowOff>
    </xdr:from>
    <xdr:to>
      <xdr:col>21</xdr:col>
      <xdr:colOff>476250</xdr:colOff>
      <xdr:row>41</xdr:row>
      <xdr:rowOff>123825</xdr:rowOff>
    </xdr:to>
    <xdr:graphicFrame macro="">
      <xdr:nvGraphicFramePr>
        <xdr:cNvPr id="15" name="Graphique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19050</xdr:colOff>
      <xdr:row>24</xdr:row>
      <xdr:rowOff>152400</xdr:rowOff>
    </xdr:from>
    <xdr:to>
      <xdr:col>28</xdr:col>
      <xdr:colOff>428625</xdr:colOff>
      <xdr:row>41</xdr:row>
      <xdr:rowOff>104775</xdr:rowOff>
    </xdr:to>
    <xdr:graphicFrame macro="">
      <xdr:nvGraphicFramePr>
        <xdr:cNvPr id="16" name="Graphique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43</xdr:row>
      <xdr:rowOff>0</xdr:rowOff>
    </xdr:from>
    <xdr:to>
      <xdr:col>6</xdr:col>
      <xdr:colOff>381000</xdr:colOff>
      <xdr:row>59</xdr:row>
      <xdr:rowOff>133350</xdr:rowOff>
    </xdr:to>
    <xdr:graphicFrame macro="">
      <xdr:nvGraphicFramePr>
        <xdr:cNvPr id="22" name="Graphique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466725</xdr:colOff>
      <xdr:row>43</xdr:row>
      <xdr:rowOff>0</xdr:rowOff>
    </xdr:from>
    <xdr:to>
      <xdr:col>14</xdr:col>
      <xdr:colOff>352425</xdr:colOff>
      <xdr:row>59</xdr:row>
      <xdr:rowOff>85725</xdr:rowOff>
    </xdr:to>
    <xdr:graphicFrame macro="">
      <xdr:nvGraphicFramePr>
        <xdr:cNvPr id="23" name="Graphique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447675</xdr:colOff>
      <xdr:row>42</xdr:row>
      <xdr:rowOff>171450</xdr:rowOff>
    </xdr:from>
    <xdr:to>
      <xdr:col>22</xdr:col>
      <xdr:colOff>247650</xdr:colOff>
      <xdr:row>58</xdr:row>
      <xdr:rowOff>104775</xdr:rowOff>
    </xdr:to>
    <xdr:graphicFrame macro="">
      <xdr:nvGraphicFramePr>
        <xdr:cNvPr id="25" name="Graphique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352425</xdr:colOff>
      <xdr:row>43</xdr:row>
      <xdr:rowOff>9525</xdr:rowOff>
    </xdr:from>
    <xdr:to>
      <xdr:col>29</xdr:col>
      <xdr:colOff>0</xdr:colOff>
      <xdr:row>58</xdr:row>
      <xdr:rowOff>114300</xdr:rowOff>
    </xdr:to>
    <xdr:graphicFrame macro="">
      <xdr:nvGraphicFramePr>
        <xdr:cNvPr id="26" name="Graphique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60</xdr:row>
      <xdr:rowOff>85725</xdr:rowOff>
    </xdr:from>
    <xdr:to>
      <xdr:col>7</xdr:col>
      <xdr:colOff>0</xdr:colOff>
      <xdr:row>77</xdr:row>
      <xdr:rowOff>19050</xdr:rowOff>
    </xdr:to>
    <xdr:graphicFrame macro="">
      <xdr:nvGraphicFramePr>
        <xdr:cNvPr id="27" name="Graphique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104775</xdr:colOff>
      <xdr:row>60</xdr:row>
      <xdr:rowOff>76200</xdr:rowOff>
    </xdr:from>
    <xdr:to>
      <xdr:col>14</xdr:col>
      <xdr:colOff>590550</xdr:colOff>
      <xdr:row>77</xdr:row>
      <xdr:rowOff>9525</xdr:rowOff>
    </xdr:to>
    <xdr:graphicFrame macro="">
      <xdr:nvGraphicFramePr>
        <xdr:cNvPr id="28" name="Graphique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114300</xdr:colOff>
      <xdr:row>60</xdr:row>
      <xdr:rowOff>76200</xdr:rowOff>
    </xdr:from>
    <xdr:to>
      <xdr:col>22</xdr:col>
      <xdr:colOff>523875</xdr:colOff>
      <xdr:row>76</xdr:row>
      <xdr:rowOff>123825</xdr:rowOff>
    </xdr:to>
    <xdr:graphicFrame macro="">
      <xdr:nvGraphicFramePr>
        <xdr:cNvPr id="29" name="Graphique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38100</xdr:colOff>
      <xdr:row>80</xdr:row>
      <xdr:rowOff>9525</xdr:rowOff>
    </xdr:from>
    <xdr:to>
      <xdr:col>7</xdr:col>
      <xdr:colOff>89647</xdr:colOff>
      <xdr:row>96</xdr:row>
      <xdr:rowOff>142875</xdr:rowOff>
    </xdr:to>
    <xdr:graphicFrame macro="">
      <xdr:nvGraphicFramePr>
        <xdr:cNvPr id="17" name="Graphique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228600</xdr:colOff>
      <xdr:row>80</xdr:row>
      <xdr:rowOff>19051</xdr:rowOff>
    </xdr:from>
    <xdr:to>
      <xdr:col>14</xdr:col>
      <xdr:colOff>114300</xdr:colOff>
      <xdr:row>96</xdr:row>
      <xdr:rowOff>161926</xdr:rowOff>
    </xdr:to>
    <xdr:graphicFrame macro="">
      <xdr:nvGraphicFramePr>
        <xdr:cNvPr id="18" name="Graphique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123825</xdr:colOff>
      <xdr:row>80</xdr:row>
      <xdr:rowOff>19050</xdr:rowOff>
    </xdr:from>
    <xdr:to>
      <xdr:col>21</xdr:col>
      <xdr:colOff>476250</xdr:colOff>
      <xdr:row>96</xdr:row>
      <xdr:rowOff>161925</xdr:rowOff>
    </xdr:to>
    <xdr:graphicFrame macro="">
      <xdr:nvGraphicFramePr>
        <xdr:cNvPr id="19" name="Graphique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19050</xdr:colOff>
      <xdr:row>80</xdr:row>
      <xdr:rowOff>0</xdr:rowOff>
    </xdr:from>
    <xdr:to>
      <xdr:col>28</xdr:col>
      <xdr:colOff>428625</xdr:colOff>
      <xdr:row>96</xdr:row>
      <xdr:rowOff>142875</xdr:rowOff>
    </xdr:to>
    <xdr:graphicFrame macro="">
      <xdr:nvGraphicFramePr>
        <xdr:cNvPr id="20" name="Graphique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57150</xdr:colOff>
      <xdr:row>98</xdr:row>
      <xdr:rowOff>38100</xdr:rowOff>
    </xdr:from>
    <xdr:to>
      <xdr:col>6</xdr:col>
      <xdr:colOff>381000</xdr:colOff>
      <xdr:row>114</xdr:row>
      <xdr:rowOff>171450</xdr:rowOff>
    </xdr:to>
    <xdr:graphicFrame macro="">
      <xdr:nvGraphicFramePr>
        <xdr:cNvPr id="21" name="Graphique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466725</xdr:colOff>
      <xdr:row>98</xdr:row>
      <xdr:rowOff>38100</xdr:rowOff>
    </xdr:from>
    <xdr:to>
      <xdr:col>14</xdr:col>
      <xdr:colOff>352425</xdr:colOff>
      <xdr:row>114</xdr:row>
      <xdr:rowOff>123825</xdr:rowOff>
    </xdr:to>
    <xdr:graphicFrame macro="">
      <xdr:nvGraphicFramePr>
        <xdr:cNvPr id="24" name="Graphique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14</xdr:col>
      <xdr:colOff>447675</xdr:colOff>
      <xdr:row>98</xdr:row>
      <xdr:rowOff>19050</xdr:rowOff>
    </xdr:from>
    <xdr:to>
      <xdr:col>22</xdr:col>
      <xdr:colOff>247650</xdr:colOff>
      <xdr:row>113</xdr:row>
      <xdr:rowOff>142875</xdr:rowOff>
    </xdr:to>
    <xdr:graphicFrame macro="">
      <xdr:nvGraphicFramePr>
        <xdr:cNvPr id="30" name="Graphique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22</xdr:col>
      <xdr:colOff>352425</xdr:colOff>
      <xdr:row>98</xdr:row>
      <xdr:rowOff>47625</xdr:rowOff>
    </xdr:from>
    <xdr:to>
      <xdr:col>29</xdr:col>
      <xdr:colOff>0</xdr:colOff>
      <xdr:row>113</xdr:row>
      <xdr:rowOff>152400</xdr:rowOff>
    </xdr:to>
    <xdr:graphicFrame macro="">
      <xdr:nvGraphicFramePr>
        <xdr:cNvPr id="31" name="Graphique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115</xdr:row>
      <xdr:rowOff>123825</xdr:rowOff>
    </xdr:from>
    <xdr:to>
      <xdr:col>7</xdr:col>
      <xdr:colOff>0</xdr:colOff>
      <xdr:row>132</xdr:row>
      <xdr:rowOff>57150</xdr:rowOff>
    </xdr:to>
    <xdr:graphicFrame macro="">
      <xdr:nvGraphicFramePr>
        <xdr:cNvPr id="32" name="Graphique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7</xdr:col>
      <xdr:colOff>104775</xdr:colOff>
      <xdr:row>115</xdr:row>
      <xdr:rowOff>114300</xdr:rowOff>
    </xdr:from>
    <xdr:to>
      <xdr:col>14</xdr:col>
      <xdr:colOff>590550</xdr:colOff>
      <xdr:row>132</xdr:row>
      <xdr:rowOff>47625</xdr:rowOff>
    </xdr:to>
    <xdr:graphicFrame macro="">
      <xdr:nvGraphicFramePr>
        <xdr:cNvPr id="33" name="Graphique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</xdr:col>
      <xdr:colOff>114300</xdr:colOff>
      <xdr:row>115</xdr:row>
      <xdr:rowOff>114300</xdr:rowOff>
    </xdr:from>
    <xdr:to>
      <xdr:col>22</xdr:col>
      <xdr:colOff>523875</xdr:colOff>
      <xdr:row>131</xdr:row>
      <xdr:rowOff>161925</xdr:rowOff>
    </xdr:to>
    <xdr:graphicFrame macro="">
      <xdr:nvGraphicFramePr>
        <xdr:cNvPr id="34" name="Graphique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70"/>
  <sheetViews>
    <sheetView zoomScale="70" zoomScaleNormal="70" workbookViewId="0">
      <selection activeCell="D40" sqref="D40"/>
    </sheetView>
  </sheetViews>
  <sheetFormatPr baseColWidth="10" defaultRowHeight="14.25" x14ac:dyDescent="0.2"/>
  <cols>
    <col min="1" max="1" width="17" style="1" customWidth="1"/>
    <col min="2" max="2" width="23.5703125" style="1" customWidth="1"/>
    <col min="3" max="3" width="9.85546875" style="1" customWidth="1"/>
    <col min="4" max="4" width="11.5703125" style="1" bestFit="1" customWidth="1"/>
    <col min="5" max="5" width="11.7109375" style="1" bestFit="1" customWidth="1"/>
    <col min="6" max="6" width="12" style="1" bestFit="1" customWidth="1"/>
    <col min="7" max="7" width="11.7109375" style="1" bestFit="1" customWidth="1"/>
    <col min="8" max="8" width="12" style="1" bestFit="1" customWidth="1"/>
    <col min="9" max="9" width="11.85546875" style="1" bestFit="1" customWidth="1"/>
    <col min="10" max="10" width="13.140625" style="1" bestFit="1" customWidth="1"/>
    <col min="11" max="11" width="12" style="1" bestFit="1" customWidth="1"/>
    <col min="12" max="13" width="11.7109375" style="1" bestFit="1" customWidth="1"/>
    <col min="14" max="14" width="12" style="1" bestFit="1" customWidth="1"/>
    <col min="15" max="15" width="11.7109375" style="1" bestFit="1" customWidth="1"/>
    <col min="16" max="16" width="13.140625" style="1" bestFit="1" customWidth="1"/>
    <col min="17" max="18" width="11.7109375" style="1" bestFit="1" customWidth="1"/>
    <col min="19" max="22" width="11.85546875" style="1" bestFit="1" customWidth="1"/>
    <col min="23" max="23" width="12" style="1" bestFit="1" customWidth="1"/>
    <col min="24" max="24" width="11.85546875" style="1" bestFit="1" customWidth="1"/>
    <col min="25" max="27" width="11.5703125" style="1" bestFit="1" customWidth="1"/>
    <col min="28" max="16384" width="11.42578125" style="1"/>
  </cols>
  <sheetData>
    <row r="2" spans="1:28" ht="15" x14ac:dyDescent="0.25">
      <c r="B2" s="2" t="s">
        <v>1</v>
      </c>
    </row>
    <row r="3" spans="1:28" ht="15" x14ac:dyDescent="0.25">
      <c r="A3" s="23" t="s">
        <v>0</v>
      </c>
    </row>
    <row r="4" spans="1:28" ht="15" x14ac:dyDescent="0.25">
      <c r="C4" s="36"/>
      <c r="D4" s="13" t="s">
        <v>4</v>
      </c>
      <c r="E4" s="14" t="s">
        <v>66</v>
      </c>
      <c r="F4" s="13" t="s">
        <v>5</v>
      </c>
      <c r="G4" s="14" t="s">
        <v>66</v>
      </c>
      <c r="H4" s="13" t="s">
        <v>6</v>
      </c>
      <c r="I4" s="14" t="s">
        <v>66</v>
      </c>
      <c r="J4" s="13" t="s">
        <v>7</v>
      </c>
      <c r="K4" s="14" t="s">
        <v>66</v>
      </c>
      <c r="L4" s="13" t="s">
        <v>8</v>
      </c>
      <c r="M4" s="14" t="s">
        <v>66</v>
      </c>
      <c r="N4" s="13" t="s">
        <v>9</v>
      </c>
      <c r="O4" s="14" t="s">
        <v>66</v>
      </c>
      <c r="P4" s="13" t="s">
        <v>10</v>
      </c>
      <c r="Q4" s="14" t="s">
        <v>66</v>
      </c>
      <c r="R4" s="13" t="s">
        <v>11</v>
      </c>
      <c r="S4" s="14" t="s">
        <v>66</v>
      </c>
      <c r="T4" s="13" t="s">
        <v>12</v>
      </c>
      <c r="U4" s="14" t="s">
        <v>66</v>
      </c>
      <c r="V4" s="13" t="s">
        <v>13</v>
      </c>
      <c r="W4" s="14" t="s">
        <v>66</v>
      </c>
      <c r="X4" s="13" t="s">
        <v>14</v>
      </c>
      <c r="Y4" s="14" t="s">
        <v>66</v>
      </c>
      <c r="Z4" s="13" t="s">
        <v>15</v>
      </c>
      <c r="AA4" s="14" t="s">
        <v>66</v>
      </c>
    </row>
    <row r="5" spans="1:28" x14ac:dyDescent="0.2">
      <c r="B5" s="270" t="s">
        <v>16</v>
      </c>
      <c r="C5" s="12" t="s">
        <v>2</v>
      </c>
      <c r="D5" s="15">
        <v>3.7381669140582119</v>
      </c>
      <c r="E5" s="15">
        <v>0.42784469726301061</v>
      </c>
      <c r="F5" s="10">
        <v>138.45450894706167</v>
      </c>
      <c r="G5" s="10">
        <v>13.999653058132425</v>
      </c>
      <c r="H5" s="10">
        <v>121.4399096557797</v>
      </c>
      <c r="I5" s="10">
        <v>7.0153483626096378</v>
      </c>
      <c r="J5" s="10">
        <v>2306.1846837400822</v>
      </c>
      <c r="K5" s="10">
        <v>200.35085127179599</v>
      </c>
      <c r="L5" s="16">
        <v>63.563559538436678</v>
      </c>
      <c r="M5" s="16">
        <v>4.683651201420612</v>
      </c>
      <c r="N5" s="10">
        <v>258.50972903961895</v>
      </c>
      <c r="O5" s="10">
        <v>15.906915042788453</v>
      </c>
      <c r="P5" s="10">
        <v>1171.598679403784</v>
      </c>
      <c r="Q5" s="10">
        <v>69.874288712497318</v>
      </c>
      <c r="R5" s="15">
        <v>1.3745541115164142</v>
      </c>
      <c r="S5" s="15">
        <v>0.10192981549914078</v>
      </c>
      <c r="T5" s="16">
        <v>37.722713160641561</v>
      </c>
      <c r="U5" s="16">
        <v>3.3457232341109129</v>
      </c>
      <c r="V5" s="15">
        <v>2.0825898015525461</v>
      </c>
      <c r="W5" s="15">
        <v>0.29758065067791406</v>
      </c>
      <c r="X5" s="15">
        <v>2.1612825578750638</v>
      </c>
      <c r="Y5" s="15">
        <v>0.15500885231812703</v>
      </c>
      <c r="Z5" s="16">
        <v>10.93069000189185</v>
      </c>
      <c r="AA5" s="16">
        <v>2.6057702457844729</v>
      </c>
    </row>
    <row r="6" spans="1:28" x14ac:dyDescent="0.2">
      <c r="B6" s="270"/>
      <c r="C6" s="12" t="s">
        <v>3</v>
      </c>
      <c r="D6" s="15">
        <v>5.064343373278664</v>
      </c>
      <c r="E6" s="15">
        <v>0.52357693473469624</v>
      </c>
      <c r="F6" s="10">
        <v>163.29558121662461</v>
      </c>
      <c r="G6" s="10">
        <v>16.215548710017632</v>
      </c>
      <c r="H6" s="10">
        <v>122.38925435953787</v>
      </c>
      <c r="I6" s="10">
        <v>7.0937908855118748</v>
      </c>
      <c r="J6" s="10">
        <v>2296.4620964387836</v>
      </c>
      <c r="K6" s="10">
        <v>198.1691878949477</v>
      </c>
      <c r="L6" s="16">
        <v>77.352039013449726</v>
      </c>
      <c r="M6" s="16">
        <v>7.1081647622635336</v>
      </c>
      <c r="N6" s="10">
        <v>216.42773475070501</v>
      </c>
      <c r="O6" s="10">
        <v>13.282424608098619</v>
      </c>
      <c r="P6" s="10">
        <v>732.88738849468825</v>
      </c>
      <c r="Q6" s="10">
        <v>42.363753420979783</v>
      </c>
      <c r="R6" s="15">
        <v>1.4844154288373059</v>
      </c>
      <c r="S6" s="15">
        <v>0.10807108673769843</v>
      </c>
      <c r="T6" s="16">
        <v>38.149246633822656</v>
      </c>
      <c r="U6" s="16">
        <v>3.5694047375889344</v>
      </c>
      <c r="V6" s="15">
        <v>2.1743946801232314</v>
      </c>
      <c r="W6" s="15">
        <v>0.2606253946478308</v>
      </c>
      <c r="X6" s="15">
        <v>2.7165314685210697</v>
      </c>
      <c r="Y6" s="15">
        <v>0.18131496528299981</v>
      </c>
      <c r="Z6" s="16">
        <v>10.945741320071626</v>
      </c>
      <c r="AA6" s="16">
        <v>2.3232948072407256</v>
      </c>
    </row>
    <row r="7" spans="1:28" ht="27.75" customHeight="1" x14ac:dyDescent="0.2">
      <c r="B7" s="20" t="s">
        <v>20</v>
      </c>
      <c r="C7" s="12" t="s">
        <v>2</v>
      </c>
      <c r="D7" s="5"/>
      <c r="E7" s="5"/>
      <c r="F7" s="17">
        <v>346</v>
      </c>
      <c r="G7" s="17">
        <v>48</v>
      </c>
      <c r="H7" s="17">
        <v>105</v>
      </c>
      <c r="I7" s="17">
        <v>10</v>
      </c>
      <c r="J7" s="17">
        <v>2093</v>
      </c>
      <c r="K7" s="17">
        <v>230</v>
      </c>
      <c r="L7" s="17">
        <v>539</v>
      </c>
      <c r="M7" s="17">
        <v>59</v>
      </c>
      <c r="N7" s="17">
        <v>229</v>
      </c>
      <c r="O7" s="17">
        <v>48</v>
      </c>
      <c r="P7" s="17">
        <v>357</v>
      </c>
      <c r="Q7" s="17">
        <v>29</v>
      </c>
      <c r="R7" s="17">
        <v>9.5</v>
      </c>
      <c r="S7" s="16">
        <v>1.1000000000000001</v>
      </c>
      <c r="T7" s="17">
        <v>53</v>
      </c>
      <c r="U7" s="17">
        <v>6</v>
      </c>
      <c r="V7" s="17">
        <v>4</v>
      </c>
      <c r="W7" s="17">
        <v>0.4</v>
      </c>
      <c r="X7" s="17">
        <v>2.9</v>
      </c>
      <c r="Y7" s="17">
        <v>0.1</v>
      </c>
      <c r="Z7" s="17"/>
      <c r="AA7" s="17"/>
    </row>
    <row r="8" spans="1:28" ht="31.5" customHeight="1" x14ac:dyDescent="0.2">
      <c r="B8" s="21" t="s">
        <v>21</v>
      </c>
      <c r="C8" s="12" t="s">
        <v>3</v>
      </c>
      <c r="D8" s="5"/>
      <c r="E8" s="5"/>
      <c r="F8" s="17">
        <v>138</v>
      </c>
      <c r="G8" s="17">
        <v>19</v>
      </c>
      <c r="H8" s="17">
        <v>9</v>
      </c>
      <c r="I8" s="17">
        <v>1</v>
      </c>
      <c r="J8" s="17">
        <v>483</v>
      </c>
      <c r="K8" s="17">
        <v>53</v>
      </c>
      <c r="L8" s="17">
        <v>51</v>
      </c>
      <c r="M8" s="17">
        <v>6</v>
      </c>
      <c r="N8" s="17">
        <v>17</v>
      </c>
      <c r="O8" s="17">
        <v>4</v>
      </c>
      <c r="P8" s="17">
        <v>52</v>
      </c>
      <c r="Q8" s="17">
        <v>4</v>
      </c>
      <c r="R8" s="17">
        <v>1.2</v>
      </c>
      <c r="S8" s="17">
        <v>0.1</v>
      </c>
      <c r="T8" s="17">
        <v>8</v>
      </c>
      <c r="U8" s="17">
        <v>1</v>
      </c>
      <c r="V8" s="17">
        <v>0.3</v>
      </c>
      <c r="W8" s="17">
        <v>0.1</v>
      </c>
      <c r="X8" s="17">
        <v>1</v>
      </c>
      <c r="Y8" s="17">
        <v>0.1</v>
      </c>
      <c r="Z8" s="17"/>
      <c r="AA8" s="17"/>
    </row>
    <row r="9" spans="1:28" ht="15" x14ac:dyDescent="0.25">
      <c r="C9" s="12"/>
      <c r="D9" s="13" t="s">
        <v>4</v>
      </c>
      <c r="E9" s="14" t="s">
        <v>19</v>
      </c>
      <c r="F9" s="13" t="s">
        <v>5</v>
      </c>
      <c r="G9" s="14" t="s">
        <v>19</v>
      </c>
      <c r="H9" s="13" t="s">
        <v>6</v>
      </c>
      <c r="I9" s="14" t="s">
        <v>19</v>
      </c>
      <c r="J9" s="13" t="s">
        <v>7</v>
      </c>
      <c r="K9" s="14" t="s">
        <v>19</v>
      </c>
      <c r="L9" s="13" t="s">
        <v>8</v>
      </c>
      <c r="M9" s="14" t="s">
        <v>19</v>
      </c>
      <c r="N9" s="13" t="s">
        <v>9</v>
      </c>
      <c r="O9" s="14" t="s">
        <v>19</v>
      </c>
      <c r="P9" s="13" t="s">
        <v>10</v>
      </c>
      <c r="Q9" s="14" t="s">
        <v>19</v>
      </c>
      <c r="R9" s="13" t="s">
        <v>11</v>
      </c>
      <c r="S9" s="14" t="s">
        <v>19</v>
      </c>
      <c r="T9" s="13" t="s">
        <v>12</v>
      </c>
      <c r="U9" s="14" t="s">
        <v>19</v>
      </c>
      <c r="V9" s="13" t="s">
        <v>13</v>
      </c>
      <c r="W9" s="14" t="s">
        <v>19</v>
      </c>
      <c r="X9" s="18"/>
      <c r="Y9" s="14"/>
      <c r="Z9" s="18"/>
      <c r="AA9" s="14"/>
    </row>
    <row r="10" spans="1:28" ht="30" x14ac:dyDescent="0.2">
      <c r="B10" s="22" t="s">
        <v>17</v>
      </c>
      <c r="C10" s="12" t="s">
        <v>18</v>
      </c>
      <c r="D10" s="17">
        <v>105</v>
      </c>
      <c r="E10" s="10">
        <v>20</v>
      </c>
      <c r="F10" s="17">
        <v>380</v>
      </c>
      <c r="G10" s="10">
        <v>59</v>
      </c>
      <c r="H10" s="17">
        <v>374</v>
      </c>
      <c r="I10" s="10">
        <v>53</v>
      </c>
      <c r="J10" s="17">
        <v>9603</v>
      </c>
      <c r="K10" s="10">
        <v>1354</v>
      </c>
      <c r="L10" s="17">
        <v>257</v>
      </c>
      <c r="M10" s="10">
        <v>1</v>
      </c>
      <c r="N10" s="17">
        <v>5299</v>
      </c>
      <c r="O10" s="10">
        <v>85</v>
      </c>
      <c r="P10" s="5">
        <v>4779</v>
      </c>
      <c r="Q10" s="19">
        <v>789</v>
      </c>
      <c r="R10" s="19">
        <v>23.6</v>
      </c>
      <c r="S10" s="19">
        <v>4</v>
      </c>
      <c r="T10" s="5">
        <f>792</f>
        <v>792</v>
      </c>
      <c r="U10" s="19">
        <v>80</v>
      </c>
      <c r="V10" s="19">
        <v>119</v>
      </c>
      <c r="W10" s="10">
        <v>24</v>
      </c>
      <c r="X10" s="5"/>
      <c r="Y10" s="5"/>
      <c r="Z10" s="12"/>
      <c r="AA10" s="12"/>
    </row>
    <row r="13" spans="1:28" ht="15" x14ac:dyDescent="0.25">
      <c r="B13" s="2" t="s">
        <v>52</v>
      </c>
    </row>
    <row r="14" spans="1:28" ht="15" thickBot="1" x14ac:dyDescent="0.25"/>
    <row r="15" spans="1:28" ht="39" thickBot="1" x14ac:dyDescent="0.25">
      <c r="A15" s="3"/>
      <c r="B15" s="4"/>
      <c r="C15" s="121" t="s">
        <v>51</v>
      </c>
      <c r="D15" s="116" t="s">
        <v>4</v>
      </c>
      <c r="E15" s="24" t="s">
        <v>5</v>
      </c>
      <c r="F15" s="24" t="s">
        <v>6</v>
      </c>
      <c r="G15" s="24" t="s">
        <v>7</v>
      </c>
      <c r="H15" s="24" t="s">
        <v>8</v>
      </c>
      <c r="I15" s="24" t="s">
        <v>9</v>
      </c>
      <c r="J15" s="24" t="s">
        <v>10</v>
      </c>
      <c r="K15" s="24" t="s">
        <v>14</v>
      </c>
      <c r="L15" s="24" t="s">
        <v>13</v>
      </c>
      <c r="M15" s="24" t="s">
        <v>11</v>
      </c>
      <c r="N15" s="26" t="s">
        <v>12</v>
      </c>
      <c r="O15" s="25" t="s">
        <v>15</v>
      </c>
    </row>
    <row r="16" spans="1:28" x14ac:dyDescent="0.2">
      <c r="A16" s="281" t="s">
        <v>47</v>
      </c>
      <c r="B16" s="105" t="s">
        <v>22</v>
      </c>
      <c r="C16" s="122">
        <v>2.3900000000000032</v>
      </c>
      <c r="D16" s="96">
        <v>118.97440572533277</v>
      </c>
      <c r="E16" s="6">
        <v>423.15478777595371</v>
      </c>
      <c r="F16" s="6">
        <v>2376.6481698637576</v>
      </c>
      <c r="G16" s="6">
        <v>28373.968689171081</v>
      </c>
      <c r="H16" s="6">
        <v>553.72635822388008</v>
      </c>
      <c r="I16" s="6">
        <v>1942.9911742361001</v>
      </c>
      <c r="J16" s="6">
        <v>16432.330050243778</v>
      </c>
      <c r="K16" s="6"/>
      <c r="L16" s="6">
        <v>120.016609228345</v>
      </c>
      <c r="M16" s="6">
        <v>176.97851226389912</v>
      </c>
      <c r="N16" s="27">
        <v>8908.0800618334943</v>
      </c>
      <c r="O16" s="30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60"/>
    </row>
    <row r="17" spans="1:28" x14ac:dyDescent="0.2">
      <c r="A17" s="282"/>
      <c r="B17" s="106" t="s">
        <v>23</v>
      </c>
      <c r="C17" s="123">
        <v>2.6100000000000287</v>
      </c>
      <c r="D17" s="97">
        <v>149.81576540908551</v>
      </c>
      <c r="E17" s="7">
        <v>428.10267527522376</v>
      </c>
      <c r="F17" s="7">
        <v>2519.9221876163347</v>
      </c>
      <c r="G17" s="7">
        <v>32167.549427959679</v>
      </c>
      <c r="H17" s="7">
        <v>617.31760217135752</v>
      </c>
      <c r="I17" s="7">
        <v>2516.1502016364757</v>
      </c>
      <c r="J17" s="7">
        <v>16393.009234019646</v>
      </c>
      <c r="K17" s="7"/>
      <c r="L17" s="7">
        <v>154.03018086697702</v>
      </c>
      <c r="M17" s="7">
        <v>189.60830264320887</v>
      </c>
      <c r="N17" s="28">
        <v>5331.0794055431725</v>
      </c>
      <c r="O17" s="31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36"/>
    </row>
    <row r="18" spans="1:28" ht="15" x14ac:dyDescent="0.25">
      <c r="A18" s="282"/>
      <c r="B18" s="106" t="s">
        <v>24</v>
      </c>
      <c r="C18" s="123">
        <v>2.2300000000000098</v>
      </c>
      <c r="D18" s="97">
        <v>105.20768767796424</v>
      </c>
      <c r="E18" s="7">
        <v>338.11159817630625</v>
      </c>
      <c r="F18" s="7">
        <v>2074.8867623837227</v>
      </c>
      <c r="G18" s="7">
        <v>25697.829953292225</v>
      </c>
      <c r="H18" s="7">
        <v>581.67138875040746</v>
      </c>
      <c r="I18" s="7">
        <v>1576.6440210133755</v>
      </c>
      <c r="J18" s="7">
        <v>12678.803271053554</v>
      </c>
      <c r="K18" s="7"/>
      <c r="L18" s="7">
        <v>117.40468678510376</v>
      </c>
      <c r="M18" s="7">
        <v>172.03138231083864</v>
      </c>
      <c r="N18" s="28">
        <v>4775.8443846244727</v>
      </c>
      <c r="O18" s="31"/>
      <c r="R18" s="57"/>
      <c r="S18" s="57"/>
      <c r="T18" s="58"/>
      <c r="U18" s="58"/>
      <c r="V18" s="58"/>
      <c r="W18" s="58"/>
      <c r="X18" s="58"/>
      <c r="Y18" s="58"/>
      <c r="Z18" s="58"/>
      <c r="AA18" s="58"/>
      <c r="AB18" s="36"/>
    </row>
    <row r="19" spans="1:28" ht="15" x14ac:dyDescent="0.25">
      <c r="A19" s="282"/>
      <c r="B19" s="106" t="s">
        <v>25</v>
      </c>
      <c r="C19" s="123">
        <v>2.2600000000000122</v>
      </c>
      <c r="D19" s="97">
        <v>108.88033192165736</v>
      </c>
      <c r="E19" s="7">
        <v>383.96997950341131</v>
      </c>
      <c r="F19" s="7">
        <v>1901.7120689374221</v>
      </c>
      <c r="G19" s="7">
        <v>18657.023904964721</v>
      </c>
      <c r="H19" s="7">
        <v>609.76055438065748</v>
      </c>
      <c r="I19" s="7">
        <v>2008.4730611961259</v>
      </c>
      <c r="J19" s="7">
        <v>17171.119541506501</v>
      </c>
      <c r="K19" s="7"/>
      <c r="L19" s="7">
        <v>59.138888989565743</v>
      </c>
      <c r="M19" s="7">
        <v>185.88216595229161</v>
      </c>
      <c r="N19" s="28">
        <v>4528.5307208219219</v>
      </c>
      <c r="O19" s="31"/>
      <c r="R19" s="57"/>
      <c r="S19" s="57"/>
      <c r="T19" s="58"/>
      <c r="U19" s="58"/>
      <c r="V19" s="58"/>
      <c r="W19" s="58"/>
      <c r="X19" s="58"/>
      <c r="Y19" s="58"/>
      <c r="Z19" s="58"/>
      <c r="AA19" s="58"/>
      <c r="AB19" s="36"/>
    </row>
    <row r="20" spans="1:28" ht="15" x14ac:dyDescent="0.25">
      <c r="A20" s="282"/>
      <c r="B20" s="106" t="s">
        <v>26</v>
      </c>
      <c r="C20" s="123">
        <v>2.3400000000000225</v>
      </c>
      <c r="D20" s="97">
        <v>124.27109635099472</v>
      </c>
      <c r="E20" s="7">
        <v>430.36920323980121</v>
      </c>
      <c r="F20" s="7">
        <v>2229.6853550628975</v>
      </c>
      <c r="G20" s="7">
        <v>27267.418305045703</v>
      </c>
      <c r="H20" s="7">
        <v>658.81090880682746</v>
      </c>
      <c r="I20" s="7">
        <v>2174.8092091863746</v>
      </c>
      <c r="J20" s="7">
        <v>17987.940621582249</v>
      </c>
      <c r="K20" s="7"/>
      <c r="L20" s="7">
        <v>120.87606643387174</v>
      </c>
      <c r="M20" s="7">
        <v>178.95650547475589</v>
      </c>
      <c r="N20" s="28">
        <v>5127.1956581703225</v>
      </c>
      <c r="O20" s="31"/>
      <c r="R20" s="57"/>
      <c r="S20" s="57"/>
      <c r="T20" s="58"/>
      <c r="U20" s="58"/>
      <c r="V20" s="58"/>
      <c r="W20" s="58"/>
      <c r="X20" s="58"/>
      <c r="Y20" s="58"/>
      <c r="Z20" s="58"/>
      <c r="AA20" s="58"/>
      <c r="AB20" s="36"/>
    </row>
    <row r="21" spans="1:28" ht="15.75" thickBot="1" x14ac:dyDescent="0.3">
      <c r="A21" s="283"/>
      <c r="B21" s="107" t="s">
        <v>27</v>
      </c>
      <c r="C21" s="124">
        <v>2.3050000000000015</v>
      </c>
      <c r="D21" s="117">
        <v>182.05474523537401</v>
      </c>
      <c r="E21" s="8">
        <v>328.73345654494881</v>
      </c>
      <c r="F21" s="8">
        <v>2106.2990943475274</v>
      </c>
      <c r="G21" s="8">
        <v>25908.432606566403</v>
      </c>
      <c r="H21" s="8">
        <v>516.68715257831514</v>
      </c>
      <c r="I21" s="8">
        <v>1394.8923581391127</v>
      </c>
      <c r="J21" s="8">
        <v>18788.036037724385</v>
      </c>
      <c r="K21" s="8"/>
      <c r="L21" s="8">
        <v>134.21655420847728</v>
      </c>
      <c r="M21" s="8">
        <v>163.70730519449566</v>
      </c>
      <c r="N21" s="29">
        <v>4643.2434481920718</v>
      </c>
      <c r="O21" s="32"/>
      <c r="R21" s="57"/>
      <c r="S21" s="57"/>
      <c r="T21" s="58"/>
      <c r="U21" s="58"/>
      <c r="V21" s="58"/>
      <c r="W21" s="58"/>
      <c r="X21" s="58"/>
      <c r="Y21" s="58"/>
      <c r="Z21" s="58"/>
      <c r="AA21" s="58"/>
      <c r="AB21" s="36"/>
    </row>
    <row r="22" spans="1:28" ht="15" x14ac:dyDescent="0.25">
      <c r="A22" s="281" t="s">
        <v>48</v>
      </c>
      <c r="B22" s="113" t="s">
        <v>28</v>
      </c>
      <c r="C22" s="122">
        <v>2.8250000000000082</v>
      </c>
      <c r="D22" s="96">
        <v>223.61586140985446</v>
      </c>
      <c r="E22" s="6">
        <v>574.88718135539477</v>
      </c>
      <c r="F22" s="6">
        <v>2690.2785860870049</v>
      </c>
      <c r="G22" s="6">
        <v>32564.90226537122</v>
      </c>
      <c r="H22" s="6">
        <v>703.92251218469698</v>
      </c>
      <c r="I22" s="6">
        <v>3600.3716845887207</v>
      </c>
      <c r="J22" s="6">
        <v>19562.348783362188</v>
      </c>
      <c r="K22" s="6">
        <v>244.62180304077063</v>
      </c>
      <c r="L22" s="6">
        <v>213.28500333117879</v>
      </c>
      <c r="M22" s="6">
        <v>192.27468182147317</v>
      </c>
      <c r="N22" s="27">
        <v>4754.7559032550362</v>
      </c>
      <c r="O22" s="33">
        <v>30</v>
      </c>
      <c r="R22" s="57"/>
      <c r="S22" s="57"/>
      <c r="T22" s="58"/>
      <c r="U22" s="58"/>
      <c r="V22" s="58"/>
      <c r="W22" s="58"/>
      <c r="X22" s="58"/>
      <c r="Y22" s="58"/>
      <c r="Z22" s="58"/>
      <c r="AA22" s="58"/>
      <c r="AB22" s="36"/>
    </row>
    <row r="23" spans="1:28" ht="15" x14ac:dyDescent="0.25">
      <c r="A23" s="282"/>
      <c r="B23" s="114" t="s">
        <v>29</v>
      </c>
      <c r="C23" s="123">
        <v>2.3199999999999887</v>
      </c>
      <c r="D23" s="97">
        <v>177.29586142891171</v>
      </c>
      <c r="E23" s="7">
        <v>620.47900155013531</v>
      </c>
      <c r="F23" s="7">
        <v>2250.4090334103894</v>
      </c>
      <c r="G23" s="7">
        <v>27828.083598803154</v>
      </c>
      <c r="H23" s="7">
        <v>644.89970453695832</v>
      </c>
      <c r="I23" s="7">
        <v>2892.3400233130837</v>
      </c>
      <c r="J23" s="7">
        <v>16294.133336007908</v>
      </c>
      <c r="K23" s="7">
        <v>194.12086886976067</v>
      </c>
      <c r="L23" s="7">
        <v>177.6355008030682</v>
      </c>
      <c r="M23" s="7">
        <v>157.80293637625235</v>
      </c>
      <c r="N23" s="28">
        <v>4063.5081184021133</v>
      </c>
      <c r="O23" s="34">
        <v>28</v>
      </c>
      <c r="R23" s="57"/>
      <c r="S23" s="57"/>
      <c r="T23" s="58"/>
      <c r="U23" s="58"/>
      <c r="V23" s="58"/>
      <c r="W23" s="58"/>
      <c r="X23" s="58"/>
      <c r="Y23" s="58"/>
      <c r="Z23" s="58"/>
      <c r="AA23" s="58"/>
      <c r="AB23" s="36"/>
    </row>
    <row r="24" spans="1:28" x14ac:dyDescent="0.2">
      <c r="A24" s="282"/>
      <c r="B24" s="114" t="s">
        <v>30</v>
      </c>
      <c r="C24" s="123">
        <v>2.8500000000000054</v>
      </c>
      <c r="D24" s="97">
        <v>207.92379527429611</v>
      </c>
      <c r="E24" s="7">
        <v>567.62922472826676</v>
      </c>
      <c r="F24" s="7">
        <v>2534.2379441556377</v>
      </c>
      <c r="G24" s="7">
        <v>31117.465099115332</v>
      </c>
      <c r="H24" s="7">
        <v>669.75379296279937</v>
      </c>
      <c r="I24" s="7">
        <v>3147.4165743704443</v>
      </c>
      <c r="J24" s="7">
        <v>17780.354612990981</v>
      </c>
      <c r="K24" s="7">
        <v>232.95977756998943</v>
      </c>
      <c r="L24" s="7">
        <v>205.59967778131951</v>
      </c>
      <c r="M24" s="7">
        <v>178.93327030795544</v>
      </c>
      <c r="N24" s="28">
        <v>4386.011857560653</v>
      </c>
      <c r="O24" s="34">
        <v>30</v>
      </c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</row>
    <row r="25" spans="1:28" x14ac:dyDescent="0.2">
      <c r="A25" s="282"/>
      <c r="B25" s="114" t="s">
        <v>31</v>
      </c>
      <c r="C25" s="123">
        <v>2.7000000000000219</v>
      </c>
      <c r="D25" s="97">
        <v>185.540875192188</v>
      </c>
      <c r="E25" s="7">
        <v>613.68923601263634</v>
      </c>
      <c r="F25" s="7">
        <v>2395.0725705616455</v>
      </c>
      <c r="G25" s="7">
        <v>30057.821082053611</v>
      </c>
      <c r="H25" s="7">
        <v>631.2479779515744</v>
      </c>
      <c r="I25" s="7">
        <v>3014.0437111395563</v>
      </c>
      <c r="J25" s="7">
        <v>17390.575727172862</v>
      </c>
      <c r="K25" s="7">
        <v>216.17719407646166</v>
      </c>
      <c r="L25" s="7">
        <v>191.05834995381869</v>
      </c>
      <c r="M25" s="7">
        <v>171.8189695813922</v>
      </c>
      <c r="N25" s="28">
        <v>4256.8461784509645</v>
      </c>
      <c r="O25" s="34">
        <v>29</v>
      </c>
    </row>
    <row r="26" spans="1:28" x14ac:dyDescent="0.2">
      <c r="A26" s="282"/>
      <c r="B26" s="114" t="s">
        <v>32</v>
      </c>
      <c r="C26" s="123">
        <v>2.4999999999999742</v>
      </c>
      <c r="D26" s="97">
        <v>176.88755287336775</v>
      </c>
      <c r="E26" s="7">
        <v>483.77444951264857</v>
      </c>
      <c r="F26" s="7">
        <v>2354.5255368187886</v>
      </c>
      <c r="G26" s="7">
        <v>28435.402937326373</v>
      </c>
      <c r="H26" s="7">
        <v>596.75744082401093</v>
      </c>
      <c r="I26" s="7">
        <v>3014.2748245072644</v>
      </c>
      <c r="J26" s="7">
        <v>17199.89781886835</v>
      </c>
      <c r="K26" s="7">
        <v>206.22412934503259</v>
      </c>
      <c r="L26" s="7">
        <v>187.15830789072623</v>
      </c>
      <c r="M26" s="7">
        <v>168.99576624403684</v>
      </c>
      <c r="N26" s="28">
        <v>4262.2696861315553</v>
      </c>
      <c r="O26" s="34">
        <v>26</v>
      </c>
    </row>
    <row r="27" spans="1:28" ht="15" thickBot="1" x14ac:dyDescent="0.25">
      <c r="A27" s="283"/>
      <c r="B27" s="115" t="s">
        <v>33</v>
      </c>
      <c r="C27" s="124">
        <v>2.689999999999984</v>
      </c>
      <c r="D27" s="117">
        <v>199.69994628601853</v>
      </c>
      <c r="E27" s="8">
        <v>576.41514788346024</v>
      </c>
      <c r="F27" s="8">
        <v>2507.6244809647992</v>
      </c>
      <c r="G27" s="8">
        <v>30970.480220399037</v>
      </c>
      <c r="H27" s="8">
        <v>641.53843171380288</v>
      </c>
      <c r="I27" s="8">
        <v>3167.216010085318</v>
      </c>
      <c r="J27" s="8">
        <v>18062.582369888489</v>
      </c>
      <c r="K27" s="8">
        <v>229.74370295720462</v>
      </c>
      <c r="L27" s="8">
        <v>198.87338593233608</v>
      </c>
      <c r="M27" s="8">
        <v>178.79750145271413</v>
      </c>
      <c r="N27" s="29">
        <v>4502.3895853886734</v>
      </c>
      <c r="O27" s="35">
        <v>30</v>
      </c>
    </row>
    <row r="28" spans="1:28" x14ac:dyDescent="0.2">
      <c r="A28" s="271" t="s">
        <v>49</v>
      </c>
      <c r="B28" s="113" t="s">
        <v>34</v>
      </c>
      <c r="C28" s="125">
        <v>3.0250000000000137</v>
      </c>
      <c r="D28" s="118"/>
      <c r="E28" s="9">
        <v>672.80510195107081</v>
      </c>
      <c r="F28" s="9">
        <v>3123.2716208542693</v>
      </c>
      <c r="G28" s="9">
        <v>37751.980120270571</v>
      </c>
      <c r="H28" s="9">
        <v>808.42535814119151</v>
      </c>
      <c r="I28" s="9">
        <v>3272.3923128322326</v>
      </c>
      <c r="J28" s="9">
        <v>21666.91208579376</v>
      </c>
      <c r="K28" s="9">
        <v>261.89454413341105</v>
      </c>
      <c r="L28" s="9">
        <v>229.83976733474859</v>
      </c>
      <c r="M28" s="9">
        <v>185.9214121623634</v>
      </c>
      <c r="N28" s="9">
        <v>6426.5974253861468</v>
      </c>
      <c r="O28" s="30"/>
    </row>
    <row r="29" spans="1:28" x14ac:dyDescent="0.2">
      <c r="A29" s="272"/>
      <c r="B29" s="114" t="s">
        <v>35</v>
      </c>
      <c r="C29" s="126">
        <v>3.1749999999999834</v>
      </c>
      <c r="D29" s="119"/>
      <c r="E29" s="10">
        <v>694.90849172702337</v>
      </c>
      <c r="F29" s="10">
        <v>3115.6269514274168</v>
      </c>
      <c r="G29" s="10">
        <v>40749.66504395393</v>
      </c>
      <c r="H29" s="10">
        <v>809.88334192781258</v>
      </c>
      <c r="I29" s="10">
        <v>3310.7538545873549</v>
      </c>
      <c r="J29" s="10">
        <v>22140.334954767175</v>
      </c>
      <c r="K29" s="10">
        <v>264.91367653233851</v>
      </c>
      <c r="L29" s="10">
        <v>234.62068356489095</v>
      </c>
      <c r="M29" s="10">
        <v>221.39147042076272</v>
      </c>
      <c r="N29" s="10">
        <v>6530.3087064635747</v>
      </c>
      <c r="O29" s="31"/>
    </row>
    <row r="30" spans="1:28" x14ac:dyDescent="0.2">
      <c r="A30" s="272"/>
      <c r="B30" s="114" t="s">
        <v>36</v>
      </c>
      <c r="C30" s="126">
        <v>2.7350000000000012</v>
      </c>
      <c r="D30" s="119"/>
      <c r="E30" s="10">
        <v>567.50411493256593</v>
      </c>
      <c r="F30" s="10">
        <v>2806.1955953882525</v>
      </c>
      <c r="G30" s="10">
        <v>32241.7890735441</v>
      </c>
      <c r="H30" s="10">
        <v>694.96083778865318</v>
      </c>
      <c r="I30" s="10">
        <v>3100.1427853468304</v>
      </c>
      <c r="J30" s="10">
        <v>19415.593914127479</v>
      </c>
      <c r="K30" s="10">
        <v>224.39368742848475</v>
      </c>
      <c r="L30" s="10">
        <v>199.80113392710723</v>
      </c>
      <c r="M30" s="10">
        <v>155.78341522616847</v>
      </c>
      <c r="N30" s="10">
        <v>5938.5282305047876</v>
      </c>
      <c r="O30" s="31"/>
    </row>
    <row r="31" spans="1:28" x14ac:dyDescent="0.2">
      <c r="A31" s="272"/>
      <c r="B31" s="114" t="s">
        <v>37</v>
      </c>
      <c r="C31" s="126">
        <v>2.2649999999999753</v>
      </c>
      <c r="D31" s="119"/>
      <c r="E31" s="10">
        <v>483.4747715568065</v>
      </c>
      <c r="F31" s="10">
        <v>2336.001664590141</v>
      </c>
      <c r="G31" s="10">
        <v>26886.310022022149</v>
      </c>
      <c r="H31" s="10">
        <v>587.42759879221876</v>
      </c>
      <c r="I31" s="10">
        <v>2557.20923576733</v>
      </c>
      <c r="J31" s="10">
        <v>16377.475795460718</v>
      </c>
      <c r="K31" s="10">
        <v>196.48502586921634</v>
      </c>
      <c r="L31" s="10">
        <v>168.64131651432655</v>
      </c>
      <c r="M31" s="10">
        <v>152.06230638177595</v>
      </c>
      <c r="N31" s="10">
        <v>5021.8462843954812</v>
      </c>
      <c r="O31" s="31"/>
    </row>
    <row r="32" spans="1:28" x14ac:dyDescent="0.2">
      <c r="A32" s="272"/>
      <c r="B32" s="114" t="s">
        <v>38</v>
      </c>
      <c r="C32" s="126">
        <v>2.6849999999999929</v>
      </c>
      <c r="D32" s="119"/>
      <c r="E32" s="10">
        <v>603.078146956811</v>
      </c>
      <c r="F32" s="10">
        <v>2771.0783618750866</v>
      </c>
      <c r="G32" s="10">
        <v>32047.662857428793</v>
      </c>
      <c r="H32" s="10">
        <v>715.66230432426869</v>
      </c>
      <c r="I32" s="10">
        <v>3074.1495093932699</v>
      </c>
      <c r="J32" s="10">
        <v>19451.053317665752</v>
      </c>
      <c r="K32" s="10">
        <v>231.54631173913356</v>
      </c>
      <c r="L32" s="10">
        <v>201.14397647141712</v>
      </c>
      <c r="M32" s="10">
        <v>186.62481359491005</v>
      </c>
      <c r="N32" s="10">
        <v>5952.8642680058647</v>
      </c>
      <c r="O32" s="31"/>
    </row>
    <row r="33" spans="1:24" x14ac:dyDescent="0.2">
      <c r="A33" s="272"/>
      <c r="B33" s="114" t="s">
        <v>39</v>
      </c>
      <c r="C33" s="126">
        <v>2.9549999999999854</v>
      </c>
      <c r="D33" s="119"/>
      <c r="E33" s="10">
        <v>666.35402559390218</v>
      </c>
      <c r="F33" s="10">
        <v>3145.3562102811243</v>
      </c>
      <c r="G33" s="10">
        <v>36874.19737811957</v>
      </c>
      <c r="H33" s="10">
        <v>787.71456907568904</v>
      </c>
      <c r="I33" s="10">
        <v>3529.9737999607432</v>
      </c>
      <c r="J33" s="10">
        <v>21937.869331710088</v>
      </c>
      <c r="K33" s="10">
        <v>259.13395874143072</v>
      </c>
      <c r="L33" s="10">
        <v>227.61466655160868</v>
      </c>
      <c r="M33" s="10">
        <v>205.52769815585606</v>
      </c>
      <c r="N33" s="10">
        <v>6632.1994754167163</v>
      </c>
      <c r="O33" s="31"/>
    </row>
    <row r="34" spans="1:24" ht="15" thickBot="1" x14ac:dyDescent="0.25">
      <c r="A34" s="273"/>
      <c r="B34" s="115" t="s">
        <v>40</v>
      </c>
      <c r="C34" s="127">
        <v>2.7800000000000047</v>
      </c>
      <c r="D34" s="120"/>
      <c r="E34" s="11">
        <v>707.68641094522559</v>
      </c>
      <c r="F34" s="11">
        <v>3060.1360111462263</v>
      </c>
      <c r="G34" s="11">
        <v>35450.862294873186</v>
      </c>
      <c r="H34" s="11">
        <v>783.66011703462436</v>
      </c>
      <c r="I34" s="11">
        <v>3401.8464317892549</v>
      </c>
      <c r="J34" s="11">
        <v>21274.477339459445</v>
      </c>
      <c r="K34" s="11">
        <v>248.2507053113425</v>
      </c>
      <c r="L34" s="11">
        <v>216.43098378734729</v>
      </c>
      <c r="M34" s="11">
        <v>199.04994406301748</v>
      </c>
      <c r="N34" s="11">
        <v>6455.6720344190308</v>
      </c>
      <c r="O34" s="32"/>
    </row>
    <row r="35" spans="1:24" x14ac:dyDescent="0.2">
      <c r="A35" s="271" t="s">
        <v>50</v>
      </c>
      <c r="B35" s="113" t="s">
        <v>41</v>
      </c>
      <c r="C35" s="125">
        <v>2.7399999999999922</v>
      </c>
      <c r="D35" s="118"/>
      <c r="E35" s="9">
        <v>623.15454453694235</v>
      </c>
      <c r="F35" s="9">
        <v>2788.5785249682917</v>
      </c>
      <c r="G35" s="9">
        <v>30690.920615653882</v>
      </c>
      <c r="H35" s="9">
        <v>760.52495546401349</v>
      </c>
      <c r="I35" s="9">
        <v>3305.0571023085358</v>
      </c>
      <c r="J35" s="9">
        <v>19423.702101707771</v>
      </c>
      <c r="K35" s="9">
        <v>258.74741038081731</v>
      </c>
      <c r="L35" s="9">
        <v>226.71614135107595</v>
      </c>
      <c r="M35" s="9">
        <v>189.51939672860311</v>
      </c>
      <c r="N35" s="9">
        <v>5862.4030643660017</v>
      </c>
      <c r="O35" s="30"/>
    </row>
    <row r="36" spans="1:24" x14ac:dyDescent="0.2">
      <c r="A36" s="272"/>
      <c r="B36" s="114" t="s">
        <v>42</v>
      </c>
      <c r="C36" s="126">
        <v>2.7650000000000037</v>
      </c>
      <c r="D36" s="119"/>
      <c r="E36" s="10">
        <v>654.55407819476545</v>
      </c>
      <c r="F36" s="10">
        <v>2792.643231575074</v>
      </c>
      <c r="G36" s="10">
        <v>31028.146073599488</v>
      </c>
      <c r="H36" s="10">
        <v>796.71658490373306</v>
      </c>
      <c r="I36" s="10">
        <v>3321.9862545590313</v>
      </c>
      <c r="J36" s="10">
        <v>19151.63143269443</v>
      </c>
      <c r="K36" s="10">
        <v>267.95183583224934</v>
      </c>
      <c r="L36" s="10">
        <v>236.35048892057347</v>
      </c>
      <c r="M36" s="10">
        <v>193.23996552869465</v>
      </c>
      <c r="N36" s="10">
        <v>5906.1340718418705</v>
      </c>
      <c r="O36" s="31"/>
    </row>
    <row r="37" spans="1:24" x14ac:dyDescent="0.2">
      <c r="A37" s="272"/>
      <c r="B37" s="114" t="s">
        <v>43</v>
      </c>
      <c r="C37" s="126">
        <v>2.7650000000000037</v>
      </c>
      <c r="D37" s="119"/>
      <c r="E37" s="10">
        <v>649.67212105337012</v>
      </c>
      <c r="F37" s="10">
        <v>2743.2848634110974</v>
      </c>
      <c r="G37" s="10">
        <v>30402.218159500513</v>
      </c>
      <c r="H37" s="10">
        <v>794.861863851149</v>
      </c>
      <c r="I37" s="10">
        <v>3305.5503633236926</v>
      </c>
      <c r="J37" s="10">
        <v>24139.811945246394</v>
      </c>
      <c r="K37" s="10">
        <v>267.95808352694519</v>
      </c>
      <c r="L37" s="10">
        <v>239.94134950575454</v>
      </c>
      <c r="M37" s="10">
        <v>211.63352956864392</v>
      </c>
      <c r="N37" s="10">
        <v>5922.1401834163653</v>
      </c>
      <c r="O37" s="31"/>
    </row>
    <row r="38" spans="1:24" x14ac:dyDescent="0.2">
      <c r="A38" s="272"/>
      <c r="B38" s="114" t="s">
        <v>44</v>
      </c>
      <c r="C38" s="126">
        <v>2.6500000000000274</v>
      </c>
      <c r="D38" s="119"/>
      <c r="E38" s="10">
        <v>640.72032554245095</v>
      </c>
      <c r="F38" s="10">
        <v>2757.3432741440361</v>
      </c>
      <c r="G38" s="10">
        <v>29833.024280638394</v>
      </c>
      <c r="H38" s="10">
        <v>763.26279519944353</v>
      </c>
      <c r="I38" s="10">
        <v>3187.7184509104786</v>
      </c>
      <c r="J38" s="10">
        <v>17990.665727344</v>
      </c>
      <c r="K38" s="10">
        <v>259.99597314245779</v>
      </c>
      <c r="L38" s="10">
        <v>230.58666827055822</v>
      </c>
      <c r="M38" s="10">
        <v>204.16548983729092</v>
      </c>
      <c r="N38" s="10">
        <v>5748.936769163085</v>
      </c>
      <c r="O38" s="31"/>
    </row>
    <row r="39" spans="1:24" x14ac:dyDescent="0.2">
      <c r="A39" s="272"/>
      <c r="B39" s="114" t="s">
        <v>45</v>
      </c>
      <c r="C39" s="126">
        <v>2.6049999999999822</v>
      </c>
      <c r="D39" s="119"/>
      <c r="E39" s="10">
        <v>612.09039526485958</v>
      </c>
      <c r="F39" s="10">
        <v>2640.0692967653581</v>
      </c>
      <c r="G39" s="10">
        <v>29164.092902951372</v>
      </c>
      <c r="H39" s="10">
        <v>757.19279535822443</v>
      </c>
      <c r="I39" s="10">
        <v>3197.2773526133042</v>
      </c>
      <c r="J39" s="10">
        <v>18399.795742294235</v>
      </c>
      <c r="K39" s="10">
        <v>255.72987642087108</v>
      </c>
      <c r="L39" s="10">
        <v>216.49516501451228</v>
      </c>
      <c r="M39" s="10">
        <v>210.30850837611374</v>
      </c>
      <c r="N39" s="10">
        <v>5757.2620719820015</v>
      </c>
      <c r="O39" s="31"/>
    </row>
    <row r="40" spans="1:24" ht="15" thickBot="1" x14ac:dyDescent="0.25">
      <c r="A40" s="273"/>
      <c r="B40" s="115" t="s">
        <v>46</v>
      </c>
      <c r="C40" s="127">
        <v>2.8049999999999882</v>
      </c>
      <c r="D40" s="120"/>
      <c r="E40" s="11">
        <v>872.38745917667052</v>
      </c>
      <c r="F40" s="11">
        <v>2825.5442872957251</v>
      </c>
      <c r="G40" s="11">
        <v>32593.354015130095</v>
      </c>
      <c r="H40" s="11">
        <v>983.15937439619881</v>
      </c>
      <c r="I40" s="11">
        <v>3382.8164174450435</v>
      </c>
      <c r="J40" s="11">
        <v>19208.22703895413</v>
      </c>
      <c r="K40" s="11">
        <v>278.55716000001092</v>
      </c>
      <c r="L40" s="11">
        <v>244.34988018251661</v>
      </c>
      <c r="M40" s="11">
        <v>222.09163212903891</v>
      </c>
      <c r="N40" s="11">
        <v>6204.9658449799417</v>
      </c>
      <c r="O40" s="32"/>
    </row>
    <row r="42" spans="1:24" ht="15" x14ac:dyDescent="0.25">
      <c r="B42" s="2" t="s">
        <v>53</v>
      </c>
      <c r="C42" s="2"/>
      <c r="D42" s="61" t="s">
        <v>68</v>
      </c>
      <c r="E42" s="61"/>
      <c r="F42" s="61"/>
      <c r="G42" s="61"/>
      <c r="H42" s="23"/>
    </row>
    <row r="43" spans="1:24" ht="15" x14ac:dyDescent="0.25">
      <c r="B43" s="2"/>
      <c r="C43" s="2"/>
      <c r="D43" s="61" t="s">
        <v>67</v>
      </c>
      <c r="E43" s="61"/>
      <c r="F43" s="61"/>
      <c r="G43" s="61"/>
      <c r="H43" s="23"/>
    </row>
    <row r="44" spans="1:24" ht="15" thickBot="1" x14ac:dyDescent="0.25"/>
    <row r="45" spans="1:24" ht="16.5" thickBot="1" x14ac:dyDescent="0.3">
      <c r="B45" s="128" t="s">
        <v>89</v>
      </c>
      <c r="C45" s="37" t="s">
        <v>4</v>
      </c>
      <c r="D45" s="38" t="s">
        <v>54</v>
      </c>
      <c r="E45" s="38" t="s">
        <v>5</v>
      </c>
      <c r="F45" s="38" t="s">
        <v>55</v>
      </c>
      <c r="G45" s="38" t="s">
        <v>6</v>
      </c>
      <c r="H45" s="38" t="s">
        <v>56</v>
      </c>
      <c r="I45" s="38" t="s">
        <v>7</v>
      </c>
      <c r="J45" s="38" t="s">
        <v>57</v>
      </c>
      <c r="K45" s="38" t="s">
        <v>8</v>
      </c>
      <c r="L45" s="38" t="s">
        <v>58</v>
      </c>
      <c r="M45" s="38" t="s">
        <v>9</v>
      </c>
      <c r="N45" s="38" t="s">
        <v>59</v>
      </c>
      <c r="O45" s="38" t="s">
        <v>10</v>
      </c>
      <c r="P45" s="38" t="s">
        <v>60</v>
      </c>
      <c r="Q45" s="38" t="s">
        <v>14</v>
      </c>
      <c r="R45" s="38" t="s">
        <v>61</v>
      </c>
      <c r="S45" s="38" t="s">
        <v>13</v>
      </c>
      <c r="T45" s="38" t="s">
        <v>62</v>
      </c>
      <c r="U45" s="38" t="s">
        <v>11</v>
      </c>
      <c r="V45" s="38" t="s">
        <v>63</v>
      </c>
      <c r="W45" s="38" t="s">
        <v>12</v>
      </c>
      <c r="X45" s="39" t="s">
        <v>64</v>
      </c>
    </row>
    <row r="46" spans="1:24" ht="14.25" customHeight="1" x14ac:dyDescent="0.2">
      <c r="A46" s="274" t="s">
        <v>65</v>
      </c>
      <c r="B46" s="42">
        <v>8</v>
      </c>
      <c r="C46" s="42">
        <v>49.780086077545093</v>
      </c>
      <c r="D46" s="43">
        <v>10</v>
      </c>
      <c r="E46" s="42">
        <v>177.05221245855802</v>
      </c>
      <c r="F46" s="42">
        <v>33.666100736963052</v>
      </c>
      <c r="G46" s="42">
        <v>994.41346019404079</v>
      </c>
      <c r="H46" s="42">
        <v>37.691554694426884</v>
      </c>
      <c r="I46" s="42">
        <v>11871.953426431413</v>
      </c>
      <c r="J46" s="42">
        <v>910.84743390801054</v>
      </c>
      <c r="K46" s="42">
        <v>231.68466871292051</v>
      </c>
      <c r="L46" s="42">
        <v>22.042416743526974</v>
      </c>
      <c r="M46" s="42">
        <v>812.96701850882846</v>
      </c>
      <c r="N46" s="42">
        <v>96.119879369247641</v>
      </c>
      <c r="O46" s="42">
        <v>6875.451903867689</v>
      </c>
      <c r="P46" s="42">
        <v>532.8330961092679</v>
      </c>
      <c r="Q46" s="44"/>
      <c r="R46" s="44"/>
      <c r="S46" s="42">
        <v>50.21615448884728</v>
      </c>
      <c r="T46" s="42">
        <v>9.7921501253252199</v>
      </c>
      <c r="U46" s="42">
        <v>74.049586721296706</v>
      </c>
      <c r="V46" s="42">
        <v>3.907437909164484</v>
      </c>
      <c r="W46" s="42"/>
      <c r="X46" s="45"/>
    </row>
    <row r="47" spans="1:24" ht="15" customHeight="1" x14ac:dyDescent="0.2">
      <c r="A47" s="275"/>
      <c r="B47" s="40">
        <v>9</v>
      </c>
      <c r="C47" s="40">
        <v>57.400676401948473</v>
      </c>
      <c r="D47" s="41">
        <v>8</v>
      </c>
      <c r="E47" s="40">
        <v>164.02401351541141</v>
      </c>
      <c r="F47" s="40">
        <v>24.931650054342537</v>
      </c>
      <c r="G47" s="40">
        <v>965.48742820549228</v>
      </c>
      <c r="H47" s="40">
        <v>0.77060422040610088</v>
      </c>
      <c r="I47" s="40">
        <v>12324.731581593747</v>
      </c>
      <c r="J47" s="40">
        <v>100.10604009019808</v>
      </c>
      <c r="K47" s="40">
        <v>236.52015408864273</v>
      </c>
      <c r="L47" s="40">
        <v>5.8208175041800629</v>
      </c>
      <c r="M47" s="40">
        <v>964.04222284922446</v>
      </c>
      <c r="N47" s="40">
        <v>97.30179525677589</v>
      </c>
      <c r="O47" s="40">
        <v>6280.8464498159565</v>
      </c>
      <c r="P47" s="40">
        <v>85.741853398343395</v>
      </c>
      <c r="Q47" s="12"/>
      <c r="R47" s="12"/>
      <c r="S47" s="40">
        <v>59.015394968190435</v>
      </c>
      <c r="T47" s="40">
        <v>10.504740304337897</v>
      </c>
      <c r="U47" s="40">
        <v>72.646859250271604</v>
      </c>
      <c r="V47" s="40">
        <v>4.9352816583238672</v>
      </c>
      <c r="W47" s="40">
        <v>2042.5591592119436</v>
      </c>
      <c r="X47" s="46">
        <v>57.202822401779223</v>
      </c>
    </row>
    <row r="48" spans="1:24" ht="15" customHeight="1" x14ac:dyDescent="0.2">
      <c r="A48" s="275"/>
      <c r="B48" s="40">
        <v>10</v>
      </c>
      <c r="C48" s="40">
        <v>47.178335281598315</v>
      </c>
      <c r="D48" s="41">
        <v>9</v>
      </c>
      <c r="E48" s="40">
        <v>151.61955075170684</v>
      </c>
      <c r="F48" s="40">
        <v>26.685040932300407</v>
      </c>
      <c r="G48" s="40">
        <v>930.44249434247661</v>
      </c>
      <c r="H48" s="40">
        <v>17.812899811699541</v>
      </c>
      <c r="I48" s="40">
        <v>11523.69056201445</v>
      </c>
      <c r="J48" s="40">
        <v>771.16174747030004</v>
      </c>
      <c r="K48" s="40">
        <v>260.83918778045177</v>
      </c>
      <c r="L48" s="40">
        <v>12.364151295124325</v>
      </c>
      <c r="M48" s="40">
        <v>707.01525605980964</v>
      </c>
      <c r="N48" s="40">
        <v>89.995919305093224</v>
      </c>
      <c r="O48" s="40">
        <v>5685.5620049567506</v>
      </c>
      <c r="P48" s="40">
        <v>430.25496207342383</v>
      </c>
      <c r="Q48" s="12"/>
      <c r="R48" s="12"/>
      <c r="S48" s="40">
        <v>52.647841607669847</v>
      </c>
      <c r="T48" s="40">
        <v>9.9504420638496001</v>
      </c>
      <c r="U48" s="40">
        <v>77.144117628178762</v>
      </c>
      <c r="V48" s="40">
        <v>9.4215683191872532</v>
      </c>
      <c r="W48" s="40">
        <v>2141.6342531948308</v>
      </c>
      <c r="X48" s="46">
        <v>282.71231603842733</v>
      </c>
    </row>
    <row r="49" spans="1:24" ht="15" customHeight="1" x14ac:dyDescent="0.2">
      <c r="A49" s="275"/>
      <c r="B49" s="40">
        <v>11</v>
      </c>
      <c r="C49" s="40">
        <v>48.177138018432466</v>
      </c>
      <c r="D49" s="41">
        <v>4</v>
      </c>
      <c r="E49" s="40">
        <v>169.89822101920856</v>
      </c>
      <c r="F49" s="40">
        <v>17.37729276130386</v>
      </c>
      <c r="G49" s="40">
        <v>841.46551722894799</v>
      </c>
      <c r="H49" s="40">
        <v>17.575714079031226</v>
      </c>
      <c r="I49" s="40">
        <v>8255.320311931293</v>
      </c>
      <c r="J49" s="40">
        <v>595.33003508364334</v>
      </c>
      <c r="K49" s="40">
        <v>269.80555503568917</v>
      </c>
      <c r="L49" s="40">
        <v>34.438950184888697</v>
      </c>
      <c r="M49" s="40">
        <v>888.70489433456908</v>
      </c>
      <c r="N49" s="40">
        <v>57.912709431369322</v>
      </c>
      <c r="O49" s="40">
        <v>7597.8405050913725</v>
      </c>
      <c r="P49" s="40">
        <v>326.25127283483801</v>
      </c>
      <c r="Q49" s="12"/>
      <c r="R49" s="12"/>
      <c r="S49" s="40"/>
      <c r="T49" s="40"/>
      <c r="U49" s="40">
        <v>82.248745996589221</v>
      </c>
      <c r="V49" s="40">
        <v>10.856834471549776</v>
      </c>
      <c r="W49" s="40">
        <v>2003.7746552309391</v>
      </c>
      <c r="X49" s="46">
        <v>188.34964239396155</v>
      </c>
    </row>
    <row r="50" spans="1:24" ht="15" customHeight="1" x14ac:dyDescent="0.2">
      <c r="A50" s="275"/>
      <c r="B50" s="40">
        <v>12</v>
      </c>
      <c r="C50" s="40">
        <v>53.10730613290373</v>
      </c>
      <c r="D50" s="41">
        <v>8</v>
      </c>
      <c r="E50" s="40">
        <v>183.91846292299198</v>
      </c>
      <c r="F50" s="40">
        <v>31.21894374079552</v>
      </c>
      <c r="G50" s="40">
        <v>952.8569893431187</v>
      </c>
      <c r="H50" s="40">
        <v>16.762271490246913</v>
      </c>
      <c r="I50" s="40">
        <v>11652.742865404147</v>
      </c>
      <c r="J50" s="40">
        <v>254.21497767873251</v>
      </c>
      <c r="K50" s="40">
        <v>281.54312342172113</v>
      </c>
      <c r="L50" s="40">
        <v>26.054714496087843</v>
      </c>
      <c r="M50" s="40">
        <v>929.40564495144213</v>
      </c>
      <c r="N50" s="40">
        <v>51.693862683003097</v>
      </c>
      <c r="O50" s="40">
        <v>7687.1541117872866</v>
      </c>
      <c r="P50" s="40">
        <v>965.70879838905353</v>
      </c>
      <c r="Q50" s="12"/>
      <c r="R50" s="12"/>
      <c r="S50" s="40">
        <v>51.656438646953738</v>
      </c>
      <c r="T50" s="40">
        <v>5.9086960349807578</v>
      </c>
      <c r="U50" s="40">
        <v>77</v>
      </c>
      <c r="V50" s="40">
        <v>5.2316869423750596</v>
      </c>
      <c r="W50" s="40">
        <v>2200</v>
      </c>
      <c r="X50" s="46">
        <v>55.377546122601892</v>
      </c>
    </row>
    <row r="51" spans="1:24" ht="15.75" customHeight="1" thickBot="1" x14ac:dyDescent="0.25">
      <c r="A51" s="275"/>
      <c r="B51" s="51">
        <v>13</v>
      </c>
      <c r="C51" s="51">
        <v>78.811578023971435</v>
      </c>
      <c r="D51" s="54">
        <v>12</v>
      </c>
      <c r="E51" s="51">
        <v>142.30885564716399</v>
      </c>
      <c r="F51" s="51">
        <v>29.600241974610114</v>
      </c>
      <c r="G51" s="51">
        <v>911.81778976083433</v>
      </c>
      <c r="H51" s="51">
        <v>30.978565819090612</v>
      </c>
      <c r="I51" s="51">
        <v>11215.771691154287</v>
      </c>
      <c r="J51" s="51">
        <v>798.78112043154954</v>
      </c>
      <c r="K51" s="51">
        <v>223.67409202524465</v>
      </c>
      <c r="L51" s="51">
        <v>16.6902623011852</v>
      </c>
      <c r="M51" s="51">
        <v>603.8495056879276</v>
      </c>
      <c r="N51" s="51">
        <v>19.586158776030022</v>
      </c>
      <c r="O51" s="51">
        <v>8133.3489340798205</v>
      </c>
      <c r="P51" s="51">
        <v>1018.3935757701604</v>
      </c>
      <c r="Q51" s="52"/>
      <c r="R51" s="52"/>
      <c r="S51" s="51">
        <v>58.102404419254228</v>
      </c>
      <c r="T51" s="51">
        <v>7.2752078814272796</v>
      </c>
      <c r="U51" s="51">
        <v>70.868963287660463</v>
      </c>
      <c r="V51" s="51">
        <v>11.33042511213576</v>
      </c>
      <c r="W51" s="51">
        <v>2014</v>
      </c>
      <c r="X51" s="53">
        <v>35.994152299527393</v>
      </c>
    </row>
    <row r="52" spans="1:24" ht="14.25" customHeight="1" x14ac:dyDescent="0.2">
      <c r="A52" s="276" t="s">
        <v>48</v>
      </c>
      <c r="B52" s="42">
        <v>14</v>
      </c>
      <c r="C52" s="42">
        <v>79.016205445178258</v>
      </c>
      <c r="D52" s="42">
        <v>10.272106707873174</v>
      </c>
      <c r="E52" s="42">
        <v>203.14034676869073</v>
      </c>
      <c r="F52" s="42">
        <v>30</v>
      </c>
      <c r="G52" s="42">
        <v>952</v>
      </c>
      <c r="H52" s="42">
        <v>85</v>
      </c>
      <c r="I52" s="42">
        <v>11527</v>
      </c>
      <c r="J52" s="42">
        <v>950</v>
      </c>
      <c r="K52" s="42">
        <v>248.73587002992826</v>
      </c>
      <c r="L52" s="42">
        <v>22.386228302693542</v>
      </c>
      <c r="M52" s="42">
        <v>1274</v>
      </c>
      <c r="N52" s="42">
        <v>95</v>
      </c>
      <c r="O52" s="42">
        <v>6925</v>
      </c>
      <c r="P52" s="42">
        <v>440</v>
      </c>
      <c r="Q52" s="42">
        <v>87</v>
      </c>
      <c r="R52" s="42">
        <v>6.9151039728839745</v>
      </c>
      <c r="S52" s="42">
        <v>75.365725558720413</v>
      </c>
      <c r="T52" s="42">
        <v>6</v>
      </c>
      <c r="U52" s="42">
        <v>67.941583682499356</v>
      </c>
      <c r="V52" s="42">
        <v>4.0764950209499613</v>
      </c>
      <c r="W52" s="42">
        <v>1683</v>
      </c>
      <c r="X52" s="45">
        <v>174</v>
      </c>
    </row>
    <row r="53" spans="1:24" ht="15" customHeight="1" x14ac:dyDescent="0.2">
      <c r="A53" s="277"/>
      <c r="B53" s="40">
        <v>15</v>
      </c>
      <c r="C53" s="40">
        <v>76.420629926255046</v>
      </c>
      <c r="D53" s="40">
        <v>6.8778566933629541</v>
      </c>
      <c r="E53" s="40">
        <v>267.44784549574797</v>
      </c>
      <c r="F53" s="40">
        <v>36</v>
      </c>
      <c r="G53" s="40">
        <v>970.00389371137476</v>
      </c>
      <c r="H53" s="40">
        <v>72</v>
      </c>
      <c r="I53" s="40">
        <v>11994.863620173774</v>
      </c>
      <c r="J53" s="40">
        <v>893</v>
      </c>
      <c r="K53" s="40">
        <v>277.97401057627513</v>
      </c>
      <c r="L53" s="40">
        <v>25.017660951864762</v>
      </c>
      <c r="M53" s="40">
        <v>1246.698285910812</v>
      </c>
      <c r="N53" s="40">
        <v>102</v>
      </c>
      <c r="O53" s="40">
        <v>7023.3333344861676</v>
      </c>
      <c r="P53" s="40">
        <v>503</v>
      </c>
      <c r="Q53" s="40">
        <v>83.672788305931334</v>
      </c>
      <c r="R53" s="40">
        <v>6.6938230644745067</v>
      </c>
      <c r="S53" s="40">
        <v>76.567026208219062</v>
      </c>
      <c r="T53" s="40">
        <v>6.1253620966575246</v>
      </c>
      <c r="U53" s="40">
        <v>68.018507058729469</v>
      </c>
      <c r="V53" s="40">
        <v>4</v>
      </c>
      <c r="W53" s="40">
        <v>1752</v>
      </c>
      <c r="X53" s="46">
        <v>157</v>
      </c>
    </row>
    <row r="54" spans="1:24" ht="15" customHeight="1" x14ac:dyDescent="0.2">
      <c r="A54" s="277"/>
      <c r="B54" s="40">
        <v>16</v>
      </c>
      <c r="C54" s="40">
        <v>72.955717640103899</v>
      </c>
      <c r="D54" s="40">
        <v>8.7546861168124686</v>
      </c>
      <c r="E54" s="40">
        <v>199.16814902746202</v>
      </c>
      <c r="F54" s="40">
        <v>29</v>
      </c>
      <c r="G54" s="40">
        <v>889.2062961949606</v>
      </c>
      <c r="H54" s="40">
        <v>66</v>
      </c>
      <c r="I54" s="40">
        <v>10918.408806707133</v>
      </c>
      <c r="J54" s="40">
        <v>891</v>
      </c>
      <c r="K54" s="40">
        <v>235.00133086414013</v>
      </c>
      <c r="L54" s="40">
        <v>21.150119777772613</v>
      </c>
      <c r="M54" s="40">
        <v>1104.3566927615593</v>
      </c>
      <c r="N54" s="40">
        <v>82</v>
      </c>
      <c r="O54" s="40">
        <v>6238.7209168389409</v>
      </c>
      <c r="P54" s="40">
        <v>408</v>
      </c>
      <c r="Q54" s="40">
        <v>81.74027283157524</v>
      </c>
      <c r="R54" s="40">
        <v>5.7218190982102666</v>
      </c>
      <c r="S54" s="40">
        <v>72.140237818006838</v>
      </c>
      <c r="T54" s="40">
        <v>5.7712190254405469</v>
      </c>
      <c r="U54" s="40">
        <v>62.783603616826468</v>
      </c>
      <c r="V54" s="40">
        <v>4</v>
      </c>
      <c r="W54" s="40">
        <v>1539</v>
      </c>
      <c r="X54" s="46">
        <v>141</v>
      </c>
    </row>
    <row r="55" spans="1:24" ht="15" customHeight="1" x14ac:dyDescent="0.2">
      <c r="A55" s="277"/>
      <c r="B55" s="40">
        <v>17</v>
      </c>
      <c r="C55" s="40">
        <v>68.71884266377333</v>
      </c>
      <c r="D55" s="40">
        <v>7.5590726930150662</v>
      </c>
      <c r="E55" s="40">
        <v>227.29230963430973</v>
      </c>
      <c r="F55" s="40">
        <v>30</v>
      </c>
      <c r="G55" s="40">
        <v>887.06391502283157</v>
      </c>
      <c r="H55" s="40">
        <v>76</v>
      </c>
      <c r="I55" s="40">
        <v>11132.526326686522</v>
      </c>
      <c r="J55" s="40">
        <v>906</v>
      </c>
      <c r="K55" s="40">
        <v>233.79554738947198</v>
      </c>
      <c r="L55" s="40">
        <v>20</v>
      </c>
      <c r="M55" s="40">
        <v>1116.3124856072429</v>
      </c>
      <c r="N55" s="40">
        <v>90</v>
      </c>
      <c r="O55" s="40">
        <v>6440.9539730269853</v>
      </c>
      <c r="P55" s="40">
        <v>454</v>
      </c>
      <c r="Q55" s="40">
        <v>80.06562743572654</v>
      </c>
      <c r="R55" s="40">
        <v>4.8039376461435923</v>
      </c>
      <c r="S55" s="40">
        <v>70.762351834747662</v>
      </c>
      <c r="T55" s="40">
        <v>4.953364628432336</v>
      </c>
      <c r="U55" s="40">
        <v>63.636655400515622</v>
      </c>
      <c r="V55" s="40">
        <v>4</v>
      </c>
      <c r="W55" s="40">
        <v>1576.6096957225793</v>
      </c>
      <c r="X55" s="46">
        <v>141.89487261503214</v>
      </c>
    </row>
    <row r="56" spans="1:24" ht="15" customHeight="1" x14ac:dyDescent="0.2">
      <c r="A56" s="277"/>
      <c r="B56" s="40">
        <v>18</v>
      </c>
      <c r="C56" s="40">
        <v>70.755021149347101</v>
      </c>
      <c r="D56" s="40">
        <v>5.6604016919477678</v>
      </c>
      <c r="E56" s="40">
        <v>193.50977980505942</v>
      </c>
      <c r="F56" s="40">
        <v>23</v>
      </c>
      <c r="G56" s="40">
        <v>941.81021472751547</v>
      </c>
      <c r="H56" s="40">
        <v>63</v>
      </c>
      <c r="I56" s="40">
        <v>11374.161174930548</v>
      </c>
      <c r="J56" s="40">
        <v>1011</v>
      </c>
      <c r="K56" s="40">
        <v>238.70297632960438</v>
      </c>
      <c r="L56" s="40">
        <v>22</v>
      </c>
      <c r="M56" s="40">
        <v>1205.7099298029057</v>
      </c>
      <c r="N56" s="40">
        <v>81</v>
      </c>
      <c r="O56" s="40">
        <v>6879.9591275473404</v>
      </c>
      <c r="P56" s="40">
        <v>465</v>
      </c>
      <c r="Q56" s="40">
        <v>82.489651738013038</v>
      </c>
      <c r="R56" s="40">
        <v>9</v>
      </c>
      <c r="S56" s="40">
        <v>74.863323156290491</v>
      </c>
      <c r="T56" s="40">
        <v>5.9890658525032396</v>
      </c>
      <c r="U56" s="40">
        <v>67.598306497614743</v>
      </c>
      <c r="V56" s="40">
        <v>4</v>
      </c>
      <c r="W56" s="40">
        <v>1704.9078744526221</v>
      </c>
      <c r="X56" s="46">
        <v>144</v>
      </c>
    </row>
    <row r="57" spans="1:24" ht="15.75" customHeight="1" thickBot="1" x14ac:dyDescent="0.25">
      <c r="A57" s="277"/>
      <c r="B57" s="51">
        <v>19</v>
      </c>
      <c r="C57" s="51">
        <v>74.237898247590536</v>
      </c>
      <c r="D57" s="51">
        <v>6.6814108422831486</v>
      </c>
      <c r="E57" s="51">
        <v>214.28072412024545</v>
      </c>
      <c r="F57" s="51">
        <v>27</v>
      </c>
      <c r="G57" s="51">
        <v>932.20240928059457</v>
      </c>
      <c r="H57" s="51">
        <v>73</v>
      </c>
      <c r="I57" s="51">
        <v>11513.189673010795</v>
      </c>
      <c r="J57" s="51">
        <v>1015</v>
      </c>
      <c r="K57" s="51">
        <v>238.49012331368138</v>
      </c>
      <c r="L57" s="51">
        <v>20</v>
      </c>
      <c r="M57" s="51">
        <v>1177.4037212213079</v>
      </c>
      <c r="N57" s="51">
        <v>94</v>
      </c>
      <c r="O57" s="51">
        <v>6714.7146356462781</v>
      </c>
      <c r="P57" s="51">
        <v>470.0300244952395</v>
      </c>
      <c r="Q57" s="51">
        <v>85.406581024983126</v>
      </c>
      <c r="R57" s="51">
        <v>6.8325264819986504</v>
      </c>
      <c r="S57" s="51">
        <v>73.93062674064538</v>
      </c>
      <c r="T57" s="51">
        <v>5.1751438718451768</v>
      </c>
      <c r="U57" s="51">
        <v>66.46747265900153</v>
      </c>
      <c r="V57" s="51">
        <v>3.9880483595400915</v>
      </c>
      <c r="W57" s="51">
        <v>1673.7507752374252</v>
      </c>
      <c r="X57" s="53">
        <v>149</v>
      </c>
    </row>
    <row r="58" spans="1:24" ht="14.25" customHeight="1" x14ac:dyDescent="0.2">
      <c r="A58" s="278" t="s">
        <v>49</v>
      </c>
      <c r="B58" s="42">
        <v>20</v>
      </c>
      <c r="C58" s="44"/>
      <c r="D58" s="44"/>
      <c r="E58" s="42">
        <v>222.04788843269665</v>
      </c>
      <c r="F58" s="42">
        <v>31.08670438057753</v>
      </c>
      <c r="G58" s="42">
        <v>1030.7827131532242</v>
      </c>
      <c r="H58" s="42">
        <v>103.07827131532241</v>
      </c>
      <c r="I58" s="42">
        <v>12459.399379627252</v>
      </c>
      <c r="J58" s="42">
        <v>1370.5339317589978</v>
      </c>
      <c r="K58" s="42">
        <v>266.80704889148234</v>
      </c>
      <c r="L58" s="42">
        <v>29.348775378063056</v>
      </c>
      <c r="M58" s="42">
        <v>1079.9974629809349</v>
      </c>
      <c r="N58" s="42">
        <v>226.79946722599635</v>
      </c>
      <c r="O58" s="42">
        <v>7150.7960679187327</v>
      </c>
      <c r="P58" s="42">
        <v>572.06368543349856</v>
      </c>
      <c r="Q58" s="42">
        <v>86.433842948320489</v>
      </c>
      <c r="R58" s="42">
        <v>4.3216921474160248</v>
      </c>
      <c r="S58" s="42">
        <v>75.854708691336171</v>
      </c>
      <c r="T58" s="42">
        <v>7.5854708691336166</v>
      </c>
      <c r="U58" s="42">
        <v>61.360202033783303</v>
      </c>
      <c r="V58" s="42">
        <v>7.3632242440539963</v>
      </c>
      <c r="W58" s="42">
        <v>2120.989249302359</v>
      </c>
      <c r="X58" s="45">
        <v>233.30881742325948</v>
      </c>
    </row>
    <row r="59" spans="1:24" ht="15" customHeight="1" x14ac:dyDescent="0.2">
      <c r="A59" s="279"/>
      <c r="B59" s="40">
        <v>21</v>
      </c>
      <c r="C59" s="12"/>
      <c r="D59" s="12"/>
      <c r="E59" s="40">
        <v>219.2140352451178</v>
      </c>
      <c r="F59" s="40">
        <v>30.689964934316489</v>
      </c>
      <c r="G59" s="40">
        <v>982.84761874681919</v>
      </c>
      <c r="H59" s="40">
        <v>98.284761874681919</v>
      </c>
      <c r="I59" s="40">
        <v>12854.783925537518</v>
      </c>
      <c r="J59" s="40">
        <v>1414.026231809127</v>
      </c>
      <c r="K59" s="40">
        <v>255.48370407817433</v>
      </c>
      <c r="L59" s="40">
        <v>28.103207448599179</v>
      </c>
      <c r="M59" s="40">
        <v>1044.4018468729826</v>
      </c>
      <c r="N59" s="40">
        <v>219.32438784332632</v>
      </c>
      <c r="O59" s="40">
        <v>6984.3327933019482</v>
      </c>
      <c r="P59" s="40">
        <v>558.74662346415585</v>
      </c>
      <c r="Q59" s="40">
        <v>83.568983133229821</v>
      </c>
      <c r="R59" s="40">
        <v>4.1784491566614914</v>
      </c>
      <c r="S59" s="40">
        <v>74.012833932142257</v>
      </c>
      <c r="T59" s="40">
        <v>7.4012833932142259</v>
      </c>
      <c r="U59" s="40">
        <v>69.839580574373102</v>
      </c>
      <c r="V59" s="40">
        <v>8.3807496689247731</v>
      </c>
      <c r="W59" s="40">
        <v>2060.0342922598029</v>
      </c>
      <c r="X59" s="46">
        <v>226.60377214857832</v>
      </c>
    </row>
    <row r="60" spans="1:24" ht="15" customHeight="1" x14ac:dyDescent="0.2">
      <c r="A60" s="279"/>
      <c r="B60" s="40">
        <v>22</v>
      </c>
      <c r="C60" s="12"/>
      <c r="D60" s="12"/>
      <c r="E60" s="40">
        <v>207.49693416181572</v>
      </c>
      <c r="F60" s="40">
        <v>29.0495707826542</v>
      </c>
      <c r="G60" s="40">
        <v>1026.0312963028346</v>
      </c>
      <c r="H60" s="40">
        <v>102.60312963028346</v>
      </c>
      <c r="I60" s="40">
        <v>11788.588326707168</v>
      </c>
      <c r="J60" s="40">
        <v>1296.7447159377884</v>
      </c>
      <c r="K60" s="40">
        <v>254.09902661376717</v>
      </c>
      <c r="L60" s="40">
        <v>27.950892927514388</v>
      </c>
      <c r="M60" s="40">
        <v>1133.5074169458246</v>
      </c>
      <c r="N60" s="40">
        <v>238.03655755862317</v>
      </c>
      <c r="O60" s="40">
        <v>7098.93744575045</v>
      </c>
      <c r="P60" s="40">
        <v>567.91499566003597</v>
      </c>
      <c r="Q60" s="40">
        <v>82.045223922663538</v>
      </c>
      <c r="R60" s="40">
        <v>4.1022611961331767</v>
      </c>
      <c r="S60" s="40">
        <v>73.053431051958768</v>
      </c>
      <c r="T60" s="40">
        <v>7.3053431051958775</v>
      </c>
      <c r="U60" s="40">
        <v>56.95920117958628</v>
      </c>
      <c r="V60" s="40">
        <v>6.835104141550354</v>
      </c>
      <c r="W60" s="40">
        <v>2171.3083109706722</v>
      </c>
      <c r="X60" s="46">
        <v>238.84391420677395</v>
      </c>
    </row>
    <row r="61" spans="1:24" ht="15" customHeight="1" x14ac:dyDescent="0.2">
      <c r="A61" s="279"/>
      <c r="B61" s="40">
        <v>23</v>
      </c>
      <c r="C61" s="12"/>
      <c r="D61" s="12"/>
      <c r="E61" s="40">
        <v>213.45464527894325</v>
      </c>
      <c r="F61" s="40">
        <v>29.883650339052057</v>
      </c>
      <c r="G61" s="40">
        <v>1031.3473132848303</v>
      </c>
      <c r="H61" s="40">
        <v>103.13473132848303</v>
      </c>
      <c r="I61" s="40">
        <v>11870.335550561655</v>
      </c>
      <c r="J61" s="40">
        <v>1305.736910561782</v>
      </c>
      <c r="K61" s="40">
        <v>259.34993324159768</v>
      </c>
      <c r="L61" s="40">
        <v>28.528492656575747</v>
      </c>
      <c r="M61" s="40">
        <v>1129.0107001180265</v>
      </c>
      <c r="N61" s="40">
        <v>237.09224702478556</v>
      </c>
      <c r="O61" s="40">
        <v>7230.6736403800078</v>
      </c>
      <c r="P61" s="40">
        <v>578.45389123040059</v>
      </c>
      <c r="Q61" s="40">
        <v>86.748355792148487</v>
      </c>
      <c r="R61" s="40">
        <v>4.3374177896074242</v>
      </c>
      <c r="S61" s="40">
        <v>74.455327379393609</v>
      </c>
      <c r="T61" s="40">
        <v>7.4455327379393612</v>
      </c>
      <c r="U61" s="40">
        <v>67.135676106744341</v>
      </c>
      <c r="V61" s="40">
        <v>8.0562811328093211</v>
      </c>
      <c r="W61" s="40">
        <v>2217.1506774372983</v>
      </c>
      <c r="X61" s="46">
        <v>243.88657451810283</v>
      </c>
    </row>
    <row r="62" spans="1:24" ht="15" customHeight="1" x14ac:dyDescent="0.2">
      <c r="A62" s="279"/>
      <c r="B62" s="40">
        <v>24</v>
      </c>
      <c r="C62" s="12"/>
      <c r="D62" s="12"/>
      <c r="E62" s="40">
        <v>224.61011059843983</v>
      </c>
      <c r="F62" s="40">
        <v>31.445415483781577</v>
      </c>
      <c r="G62" s="40">
        <v>1032.0589802141849</v>
      </c>
      <c r="H62" s="40">
        <v>103.20589802141849</v>
      </c>
      <c r="I62" s="40">
        <v>11935.814844479997</v>
      </c>
      <c r="J62" s="40">
        <v>1312.9396328927996</v>
      </c>
      <c r="K62" s="40">
        <v>266.54089546527695</v>
      </c>
      <c r="L62" s="40">
        <v>29.319498501180465</v>
      </c>
      <c r="M62" s="40">
        <v>1144.9346403699328</v>
      </c>
      <c r="N62" s="40">
        <v>240.43627447768588</v>
      </c>
      <c r="O62" s="40">
        <v>7244.3401555552146</v>
      </c>
      <c r="P62" s="40">
        <v>579.54721244441714</v>
      </c>
      <c r="Q62" s="40">
        <v>86.236987612340243</v>
      </c>
      <c r="R62" s="40">
        <v>4.3118493806170122</v>
      </c>
      <c r="S62" s="40">
        <v>74.913957717473792</v>
      </c>
      <c r="T62" s="40">
        <v>7.4913957717473796</v>
      </c>
      <c r="U62" s="40">
        <v>69.506448266260719</v>
      </c>
      <c r="V62" s="40">
        <v>8.3407737919512854</v>
      </c>
      <c r="W62" s="40">
        <v>2217.0816640617745</v>
      </c>
      <c r="X62" s="46">
        <v>243.87898304679518</v>
      </c>
    </row>
    <row r="63" spans="1:24" ht="15" customHeight="1" x14ac:dyDescent="0.2">
      <c r="A63" s="279"/>
      <c r="B63" s="40">
        <v>25</v>
      </c>
      <c r="C63" s="12"/>
      <c r="D63" s="12"/>
      <c r="E63" s="40">
        <v>225.5005162754322</v>
      </c>
      <c r="F63" s="40">
        <v>31.570072278560509</v>
      </c>
      <c r="G63" s="40">
        <v>1064.4183452728</v>
      </c>
      <c r="H63" s="40">
        <v>106.44183452728001</v>
      </c>
      <c r="I63" s="40">
        <v>12478.577792933864</v>
      </c>
      <c r="J63" s="40">
        <v>1372.6435572227251</v>
      </c>
      <c r="K63" s="40">
        <v>266.570074137289</v>
      </c>
      <c r="L63" s="40">
        <v>29.32270815510179</v>
      </c>
      <c r="M63" s="40">
        <v>1194.576582051013</v>
      </c>
      <c r="N63" s="40">
        <v>250.86108223071275</v>
      </c>
      <c r="O63" s="40">
        <v>7423.9828533705877</v>
      </c>
      <c r="P63" s="40">
        <v>593.918628269647</v>
      </c>
      <c r="Q63" s="40">
        <v>87.693387052937638</v>
      </c>
      <c r="R63" s="40">
        <v>4.3846693526468821</v>
      </c>
      <c r="S63" s="40">
        <v>77.026959915942015</v>
      </c>
      <c r="T63" s="40">
        <v>7.7026959915942017</v>
      </c>
      <c r="U63" s="40">
        <v>69.552520526516432</v>
      </c>
      <c r="V63" s="40">
        <v>8.3463024631819707</v>
      </c>
      <c r="W63" s="40">
        <v>2244.3991456570952</v>
      </c>
      <c r="X63" s="46">
        <v>246.88390602228046</v>
      </c>
    </row>
    <row r="64" spans="1:24" ht="15.75" customHeight="1" thickBot="1" x14ac:dyDescent="0.25">
      <c r="A64" s="280"/>
      <c r="B64" s="47">
        <v>26</v>
      </c>
      <c r="C64" s="49"/>
      <c r="D64" s="49"/>
      <c r="E64" s="47">
        <v>254.56345717454158</v>
      </c>
      <c r="F64" s="47">
        <v>35.638884004435823</v>
      </c>
      <c r="G64" s="47">
        <v>1100.7683493331749</v>
      </c>
      <c r="H64" s="47">
        <v>110.0768349333175</v>
      </c>
      <c r="I64" s="47">
        <v>12752.108739163017</v>
      </c>
      <c r="J64" s="47">
        <v>1402.7319613079319</v>
      </c>
      <c r="K64" s="47">
        <v>281.89212842972103</v>
      </c>
      <c r="L64" s="47">
        <v>31.008134127269315</v>
      </c>
      <c r="M64" s="47">
        <v>1223.6857668306673</v>
      </c>
      <c r="N64" s="47">
        <v>256.97401103444014</v>
      </c>
      <c r="O64" s="47">
        <v>7652.6896904530386</v>
      </c>
      <c r="P64" s="47">
        <v>612.21517523624311</v>
      </c>
      <c r="Q64" s="47">
        <v>89.298814860195151</v>
      </c>
      <c r="R64" s="47">
        <v>4.4649407430097572</v>
      </c>
      <c r="S64" s="47">
        <v>77.852871865952267</v>
      </c>
      <c r="T64" s="47">
        <v>7.7852871865952258</v>
      </c>
      <c r="U64" s="47">
        <v>71.600699303243701</v>
      </c>
      <c r="V64" s="47">
        <v>8.5920839163892442</v>
      </c>
      <c r="W64" s="47">
        <v>2322.1841850428168</v>
      </c>
      <c r="X64" s="50">
        <v>255.44026035470986</v>
      </c>
    </row>
    <row r="65" spans="1:24" ht="14.25" customHeight="1" x14ac:dyDescent="0.2">
      <c r="A65" s="271" t="s">
        <v>50</v>
      </c>
      <c r="B65" s="42">
        <v>27</v>
      </c>
      <c r="C65" s="44"/>
      <c r="D65" s="44"/>
      <c r="E65" s="42">
        <v>227.42866588939501</v>
      </c>
      <c r="F65" s="42">
        <v>31.8400132245153</v>
      </c>
      <c r="G65" s="42">
        <v>1017.7293886745589</v>
      </c>
      <c r="H65" s="42">
        <v>101.77293886745589</v>
      </c>
      <c r="I65" s="42">
        <v>11201.065918121854</v>
      </c>
      <c r="J65" s="42">
        <v>1232.117250993404</v>
      </c>
      <c r="K65" s="42">
        <v>277.56385235912899</v>
      </c>
      <c r="L65" s="42">
        <v>30.532023759504192</v>
      </c>
      <c r="M65" s="42">
        <v>1206.2252198206334</v>
      </c>
      <c r="N65" s="42">
        <v>253.30729616233302</v>
      </c>
      <c r="O65" s="42">
        <v>7088.9423728860475</v>
      </c>
      <c r="P65" s="42">
        <v>567.11538983088383</v>
      </c>
      <c r="Q65" s="42">
        <v>94.433361452853021</v>
      </c>
      <c r="R65" s="42">
        <v>4.7216680726426512</v>
      </c>
      <c r="S65" s="42">
        <v>82.74311728141457</v>
      </c>
      <c r="T65" s="42">
        <v>8.2743117281414573</v>
      </c>
      <c r="U65" s="42">
        <v>69.167663039636167</v>
      </c>
      <c r="V65" s="42">
        <v>8.3001195647563399</v>
      </c>
      <c r="W65" s="42">
        <v>2139.5631621773728</v>
      </c>
      <c r="X65" s="45">
        <v>235.35194783951101</v>
      </c>
    </row>
    <row r="66" spans="1:24" ht="15" customHeight="1" x14ac:dyDescent="0.2">
      <c r="A66" s="272"/>
      <c r="B66" s="40">
        <v>28</v>
      </c>
      <c r="C66" s="12"/>
      <c r="D66" s="12"/>
      <c r="E66" s="40">
        <v>236.72841887694952</v>
      </c>
      <c r="F66" s="40">
        <v>33.141978642772933</v>
      </c>
      <c r="G66" s="40">
        <v>1009.9975521067175</v>
      </c>
      <c r="H66" s="40">
        <v>100.99975521067175</v>
      </c>
      <c r="I66" s="40">
        <v>11221.752648679741</v>
      </c>
      <c r="J66" s="40">
        <v>1234.3927913547716</v>
      </c>
      <c r="K66" s="40">
        <v>288.14343034493055</v>
      </c>
      <c r="L66" s="40">
        <v>31.69577733794236</v>
      </c>
      <c r="M66" s="40">
        <v>1201.4416833848213</v>
      </c>
      <c r="N66" s="40">
        <v>252.30275351081247</v>
      </c>
      <c r="O66" s="40">
        <v>6926.4489810829764</v>
      </c>
      <c r="P66" s="40">
        <v>554.11591848663807</v>
      </c>
      <c r="Q66" s="40">
        <v>96.908439722332488</v>
      </c>
      <c r="R66" s="40">
        <v>4.8454219861166248</v>
      </c>
      <c r="S66" s="40">
        <v>85.479381164764362</v>
      </c>
      <c r="T66" s="40">
        <v>8.5479381164764376</v>
      </c>
      <c r="U66" s="40">
        <v>69.887871800612885</v>
      </c>
      <c r="V66" s="40">
        <v>8.3865446160735466</v>
      </c>
      <c r="W66" s="40">
        <v>2136.0340223659568</v>
      </c>
      <c r="X66" s="46">
        <v>234.96374246025525</v>
      </c>
    </row>
    <row r="67" spans="1:24" ht="15" customHeight="1" x14ac:dyDescent="0.2">
      <c r="A67" s="272"/>
      <c r="B67" s="40">
        <v>29</v>
      </c>
      <c r="C67" s="12"/>
      <c r="D67" s="12"/>
      <c r="E67" s="40">
        <v>234.96279242436532</v>
      </c>
      <c r="F67" s="40">
        <v>32.894790939411145</v>
      </c>
      <c r="G67" s="40">
        <v>992.14642438014369</v>
      </c>
      <c r="H67" s="40">
        <v>99.214642438014366</v>
      </c>
      <c r="I67" s="40">
        <v>10995.377272875412</v>
      </c>
      <c r="J67" s="40">
        <v>1209.4915000162953</v>
      </c>
      <c r="K67" s="40">
        <v>287.47264515412257</v>
      </c>
      <c r="L67" s="40">
        <v>31.621990966953479</v>
      </c>
      <c r="M67" s="40">
        <v>1195.4974189235777</v>
      </c>
      <c r="N67" s="40">
        <v>251.05445797395132</v>
      </c>
      <c r="O67" s="40">
        <v>8730.4925660927274</v>
      </c>
      <c r="P67" s="40">
        <v>698.43940528741814</v>
      </c>
      <c r="Q67" s="40">
        <v>96.910699286417781</v>
      </c>
      <c r="R67" s="40">
        <v>4.8455349643208887</v>
      </c>
      <c r="S67" s="40">
        <v>86.778064920706882</v>
      </c>
      <c r="T67" s="40">
        <v>8.6778064920706885</v>
      </c>
      <c r="U67" s="40">
        <v>76.540155359364888</v>
      </c>
      <c r="V67" s="40">
        <v>9.184818643123787</v>
      </c>
      <c r="W67" s="40">
        <v>2141.8228511451593</v>
      </c>
      <c r="X67" s="46">
        <v>235.60051362596755</v>
      </c>
    </row>
    <row r="68" spans="1:24" ht="15" customHeight="1" x14ac:dyDescent="0.2">
      <c r="A68" s="272"/>
      <c r="B68" s="40">
        <v>30</v>
      </c>
      <c r="C68" s="12"/>
      <c r="D68" s="12"/>
      <c r="E68" s="40">
        <v>241.78125492167962</v>
      </c>
      <c r="F68" s="40">
        <v>33.849375689035149</v>
      </c>
      <c r="G68" s="40">
        <v>1040.5068959034099</v>
      </c>
      <c r="H68" s="40">
        <v>104.05068959034099</v>
      </c>
      <c r="I68" s="40">
        <v>11257.745011561659</v>
      </c>
      <c r="J68" s="40">
        <v>1238.3519512717824</v>
      </c>
      <c r="K68" s="40">
        <v>288.02369630167681</v>
      </c>
      <c r="L68" s="40">
        <v>31.682606593184449</v>
      </c>
      <c r="M68" s="40">
        <v>1202.9126229850863</v>
      </c>
      <c r="N68" s="40">
        <v>252.61165082686813</v>
      </c>
      <c r="O68" s="40">
        <v>6788.9304631486793</v>
      </c>
      <c r="P68" s="40">
        <v>543.11443705189436</v>
      </c>
      <c r="Q68" s="40">
        <v>98.111687978285957</v>
      </c>
      <c r="R68" s="40">
        <v>4.9055843989142973</v>
      </c>
      <c r="S68" s="40">
        <v>87.013837083229518</v>
      </c>
      <c r="T68" s="40">
        <v>8.7013837083229522</v>
      </c>
      <c r="U68" s="40">
        <v>77.043581070675828</v>
      </c>
      <c r="V68" s="40">
        <v>9.2452297284810996</v>
      </c>
      <c r="W68" s="40">
        <v>2169.4101015709757</v>
      </c>
      <c r="X68" s="46">
        <v>238.63511117280734</v>
      </c>
    </row>
    <row r="69" spans="1:24" x14ac:dyDescent="0.2">
      <c r="A69" s="272"/>
      <c r="B69" s="40">
        <v>31</v>
      </c>
      <c r="C69" s="12"/>
      <c r="D69" s="12"/>
      <c r="E69" s="40">
        <v>234.9675221746102</v>
      </c>
      <c r="F69" s="40">
        <v>32.89545310444543</v>
      </c>
      <c r="G69" s="40">
        <v>1013.4623020212507</v>
      </c>
      <c r="H69" s="40">
        <v>101.34623020212508</v>
      </c>
      <c r="I69" s="40">
        <v>11195.429137409355</v>
      </c>
      <c r="J69" s="40">
        <v>1231.4972051150291</v>
      </c>
      <c r="K69" s="40">
        <v>290.66901933137217</v>
      </c>
      <c r="L69" s="40">
        <v>31.973592126450939</v>
      </c>
      <c r="M69" s="40">
        <v>1227.3617476442626</v>
      </c>
      <c r="N69" s="40">
        <v>257.74596700529514</v>
      </c>
      <c r="O69" s="40">
        <v>7063.261321418132</v>
      </c>
      <c r="P69" s="40">
        <v>565.06090571345055</v>
      </c>
      <c r="Q69" s="40">
        <v>98.168858510891013</v>
      </c>
      <c r="R69" s="40">
        <v>4.9084429255445512</v>
      </c>
      <c r="S69" s="40">
        <v>83.107548949908747</v>
      </c>
      <c r="T69" s="40">
        <v>8.3107548949908736</v>
      </c>
      <c r="U69" s="40">
        <v>80.732632773940011</v>
      </c>
      <c r="V69" s="40">
        <v>9.6879159328728015</v>
      </c>
      <c r="W69" s="40">
        <v>2210.0814095900196</v>
      </c>
      <c r="X69" s="46">
        <v>243.10895505490214</v>
      </c>
    </row>
    <row r="70" spans="1:24" ht="15" thickBot="1" x14ac:dyDescent="0.25">
      <c r="A70" s="273"/>
      <c r="B70" s="47">
        <v>32</v>
      </c>
      <c r="C70" s="49"/>
      <c r="D70" s="49"/>
      <c r="E70" s="47">
        <v>311.01157189899124</v>
      </c>
      <c r="F70" s="47">
        <v>43.541620065858773</v>
      </c>
      <c r="G70" s="47">
        <v>1007.3241665938414</v>
      </c>
      <c r="H70" s="47">
        <v>100.73241665938414</v>
      </c>
      <c r="I70" s="47">
        <v>11619.734051739784</v>
      </c>
      <c r="J70" s="47">
        <v>1278.1707456913762</v>
      </c>
      <c r="K70" s="47">
        <v>350.50245076513323</v>
      </c>
      <c r="L70" s="47">
        <v>38.555269584164655</v>
      </c>
      <c r="M70" s="47">
        <v>1205.9951577344184</v>
      </c>
      <c r="N70" s="47">
        <v>253.25898312422785</v>
      </c>
      <c r="O70" s="47">
        <v>6847.8527768107415</v>
      </c>
      <c r="P70" s="47">
        <v>547.8282221448593</v>
      </c>
      <c r="Q70" s="47">
        <v>99.307365418898726</v>
      </c>
      <c r="R70" s="47">
        <v>4.9653682709449365</v>
      </c>
      <c r="S70" s="47">
        <v>87.112256749560288</v>
      </c>
      <c r="T70" s="47">
        <v>8.7112256749560295</v>
      </c>
      <c r="U70" s="47">
        <v>79.177052452420284</v>
      </c>
      <c r="V70" s="47">
        <v>9.5012462942904339</v>
      </c>
      <c r="W70" s="47">
        <v>2212.1090356434729</v>
      </c>
      <c r="X70" s="50">
        <v>243.331993920782</v>
      </c>
    </row>
  </sheetData>
  <mergeCells count="9">
    <mergeCell ref="B5:B6"/>
    <mergeCell ref="A65:A70"/>
    <mergeCell ref="A46:A51"/>
    <mergeCell ref="A52:A57"/>
    <mergeCell ref="A58:A64"/>
    <mergeCell ref="A16:A21"/>
    <mergeCell ref="A22:A27"/>
    <mergeCell ref="A28:A34"/>
    <mergeCell ref="A35:A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9"/>
  <sheetViews>
    <sheetView topLeftCell="A124" zoomScale="70" zoomScaleNormal="70" workbookViewId="0">
      <selection activeCell="A108" sqref="A108"/>
    </sheetView>
  </sheetViews>
  <sheetFormatPr baseColWidth="10" defaultRowHeight="14.25" x14ac:dyDescent="0.2"/>
  <cols>
    <col min="1" max="1" width="17" style="1" customWidth="1"/>
    <col min="2" max="2" width="13.28515625" style="1" customWidth="1"/>
    <col min="3" max="3" width="9.85546875" style="1" customWidth="1"/>
    <col min="4" max="4" width="10.7109375" style="1" customWidth="1"/>
    <col min="5" max="7" width="10.42578125" style="1" customWidth="1"/>
    <col min="8" max="8" width="10.7109375" style="1" customWidth="1"/>
    <col min="9" max="9" width="11.28515625" style="1" customWidth="1"/>
    <col min="10" max="10" width="13.140625" style="1" bestFit="1" customWidth="1"/>
    <col min="11" max="11" width="11" style="1" customWidth="1"/>
    <col min="12" max="12" width="10.42578125" style="1" customWidth="1"/>
    <col min="13" max="15" width="10.5703125" style="1" customWidth="1"/>
    <col min="16" max="16" width="12.140625" style="1" customWidth="1"/>
    <col min="17" max="17" width="10.42578125" style="1" customWidth="1"/>
    <col min="18" max="18" width="10.140625" style="1" customWidth="1"/>
    <col min="19" max="19" width="10.5703125" style="1" customWidth="1"/>
    <col min="20" max="20" width="10.7109375" style="1" customWidth="1"/>
    <col min="21" max="22" width="9.42578125" style="1" customWidth="1"/>
    <col min="23" max="23" width="10.5703125" style="1" customWidth="1"/>
    <col min="24" max="24" width="10.28515625" style="1" customWidth="1"/>
    <col min="25" max="27" width="11.5703125" style="1" bestFit="1" customWidth="1"/>
    <col min="28" max="16384" width="11.42578125" style="1"/>
  </cols>
  <sheetData>
    <row r="1" spans="1:27" ht="15" x14ac:dyDescent="0.25">
      <c r="B1" s="2" t="s">
        <v>1</v>
      </c>
    </row>
    <row r="2" spans="1:27" ht="15.75" thickBot="1" x14ac:dyDescent="0.3">
      <c r="A2" s="23" t="s">
        <v>0</v>
      </c>
    </row>
    <row r="3" spans="1:27" ht="15.75" thickBot="1" x14ac:dyDescent="0.3">
      <c r="C3" s="36"/>
      <c r="D3" s="91" t="s">
        <v>4</v>
      </c>
      <c r="E3" s="92" t="s">
        <v>66</v>
      </c>
      <c r="F3" s="93" t="s">
        <v>5</v>
      </c>
      <c r="G3" s="92" t="s">
        <v>66</v>
      </c>
      <c r="H3" s="93" t="s">
        <v>6</v>
      </c>
      <c r="I3" s="92" t="s">
        <v>66</v>
      </c>
      <c r="J3" s="93" t="s">
        <v>7</v>
      </c>
      <c r="K3" s="92" t="s">
        <v>66</v>
      </c>
      <c r="L3" s="93" t="s">
        <v>8</v>
      </c>
      <c r="M3" s="92" t="s">
        <v>66</v>
      </c>
      <c r="N3" s="93" t="s">
        <v>9</v>
      </c>
      <c r="O3" s="92" t="s">
        <v>66</v>
      </c>
      <c r="P3" s="93" t="s">
        <v>10</v>
      </c>
      <c r="Q3" s="92" t="s">
        <v>66</v>
      </c>
      <c r="R3" s="93" t="s">
        <v>14</v>
      </c>
      <c r="S3" s="92" t="s">
        <v>66</v>
      </c>
      <c r="T3" s="93" t="s">
        <v>13</v>
      </c>
      <c r="U3" s="92" t="s">
        <v>66</v>
      </c>
      <c r="V3" s="93" t="s">
        <v>11</v>
      </c>
      <c r="W3" s="92" t="s">
        <v>66</v>
      </c>
      <c r="X3" s="93" t="s">
        <v>12</v>
      </c>
      <c r="Y3" s="92" t="s">
        <v>66</v>
      </c>
      <c r="Z3" s="93" t="s">
        <v>15</v>
      </c>
      <c r="AA3" s="94" t="s">
        <v>66</v>
      </c>
    </row>
    <row r="4" spans="1:27" x14ac:dyDescent="0.2">
      <c r="B4" s="289" t="s">
        <v>17</v>
      </c>
      <c r="C4" s="88" t="s">
        <v>79</v>
      </c>
      <c r="D4" s="85">
        <v>5.8</v>
      </c>
      <c r="E4" s="76">
        <v>0.9</v>
      </c>
      <c r="F4" s="9">
        <v>381</v>
      </c>
      <c r="G4" s="9">
        <v>57</v>
      </c>
      <c r="H4" s="9">
        <v>119</v>
      </c>
      <c r="I4" s="9">
        <v>18</v>
      </c>
      <c r="J4" s="9">
        <v>1249</v>
      </c>
      <c r="K4" s="9">
        <v>175</v>
      </c>
      <c r="L4" s="9">
        <v>564</v>
      </c>
      <c r="M4" s="9">
        <v>85</v>
      </c>
      <c r="N4" s="9">
        <v>519</v>
      </c>
      <c r="O4" s="9">
        <v>78</v>
      </c>
      <c r="P4" s="9">
        <v>0</v>
      </c>
      <c r="Q4" s="9"/>
      <c r="R4" s="76">
        <v>29.8</v>
      </c>
      <c r="S4" s="76">
        <v>4.5</v>
      </c>
      <c r="T4" s="76">
        <v>19.399999999999999</v>
      </c>
      <c r="U4" s="76">
        <v>2.9</v>
      </c>
      <c r="V4" s="77"/>
      <c r="W4" s="77"/>
      <c r="X4" s="9">
        <v>247</v>
      </c>
      <c r="Y4" s="9">
        <v>37</v>
      </c>
      <c r="Z4" s="76"/>
      <c r="AA4" s="78"/>
    </row>
    <row r="5" spans="1:27" ht="15" thickBot="1" x14ac:dyDescent="0.25">
      <c r="B5" s="290"/>
      <c r="C5" s="89" t="s">
        <v>80</v>
      </c>
      <c r="D5" s="86">
        <v>2.1</v>
      </c>
      <c r="E5" s="79">
        <v>0.3</v>
      </c>
      <c r="F5" s="11">
        <v>185</v>
      </c>
      <c r="G5" s="11">
        <v>28</v>
      </c>
      <c r="H5" s="11">
        <v>78</v>
      </c>
      <c r="I5" s="11">
        <v>12</v>
      </c>
      <c r="J5" s="11">
        <v>0</v>
      </c>
      <c r="K5" s="11"/>
      <c r="L5" s="11">
        <v>136</v>
      </c>
      <c r="M5" s="11">
        <v>20</v>
      </c>
      <c r="N5" s="11">
        <v>188</v>
      </c>
      <c r="O5" s="11">
        <v>28</v>
      </c>
      <c r="P5" s="11">
        <v>5552</v>
      </c>
      <c r="Q5" s="11">
        <v>683</v>
      </c>
      <c r="R5" s="79">
        <v>34.299999999999997</v>
      </c>
      <c r="S5" s="79">
        <v>5.0999999999999996</v>
      </c>
      <c r="T5" s="79">
        <v>0.2</v>
      </c>
      <c r="U5" s="80">
        <v>0.02</v>
      </c>
      <c r="V5" s="80"/>
      <c r="W5" s="80"/>
      <c r="X5" s="11">
        <v>315</v>
      </c>
      <c r="Y5" s="11">
        <v>47</v>
      </c>
      <c r="Z5" s="79"/>
      <c r="AA5" s="81"/>
    </row>
    <row r="6" spans="1:27" x14ac:dyDescent="0.2">
      <c r="B6" s="289" t="s">
        <v>16</v>
      </c>
      <c r="C6" s="88" t="s">
        <v>77</v>
      </c>
      <c r="D6" s="85">
        <v>10.888235316283785</v>
      </c>
      <c r="E6" s="76">
        <v>0.9939245867520905</v>
      </c>
      <c r="F6" s="9">
        <v>310.17770168248359</v>
      </c>
      <c r="G6" s="9">
        <v>26.350642605610641</v>
      </c>
      <c r="H6" s="9">
        <v>272.67344581741156</v>
      </c>
      <c r="I6" s="9">
        <v>16.617848195937182</v>
      </c>
      <c r="J6" s="9">
        <v>4891.4413435607721</v>
      </c>
      <c r="K6" s="9">
        <v>344.92923509820093</v>
      </c>
      <c r="L6" s="9">
        <v>177.61491943962776</v>
      </c>
      <c r="M6" s="9">
        <v>15.728035625831602</v>
      </c>
      <c r="N6" s="9">
        <v>487.17644237739682</v>
      </c>
      <c r="O6" s="9">
        <v>29.396120686914475</v>
      </c>
      <c r="P6" s="9">
        <v>1393.3556832982715</v>
      </c>
      <c r="Q6" s="9">
        <v>86.5782018334247</v>
      </c>
      <c r="R6" s="76">
        <v>10.411348652293841</v>
      </c>
      <c r="S6" s="76">
        <v>2.2255844918088714</v>
      </c>
      <c r="T6" s="76">
        <v>7.4663906046027027</v>
      </c>
      <c r="U6" s="76">
        <v>1.1569988017340616</v>
      </c>
      <c r="V6" s="77">
        <v>5.2351252930651793</v>
      </c>
      <c r="W6" s="77">
        <v>0.8162006263365218</v>
      </c>
      <c r="X6" s="9">
        <v>270.77481951311512</v>
      </c>
      <c r="Y6" s="9">
        <v>25.214084632071984</v>
      </c>
      <c r="Z6" s="76">
        <v>26.990691727594346</v>
      </c>
      <c r="AA6" s="78">
        <v>7.0188621102979036</v>
      </c>
    </row>
    <row r="7" spans="1:27" ht="15" thickBot="1" x14ac:dyDescent="0.25">
      <c r="B7" s="290"/>
      <c r="C7" s="89" t="s">
        <v>78</v>
      </c>
      <c r="D7" s="86">
        <v>9.4846817421883642</v>
      </c>
      <c r="E7" s="79">
        <v>0.80132195941438922</v>
      </c>
      <c r="F7" s="11">
        <v>240.98167228811013</v>
      </c>
      <c r="G7" s="11">
        <v>18.035582316952155</v>
      </c>
      <c r="H7" s="11">
        <v>261.30414158668265</v>
      </c>
      <c r="I7" s="11">
        <v>15.30248439238486</v>
      </c>
      <c r="J7" s="11">
        <v>4053.7776491026866</v>
      </c>
      <c r="K7" s="11">
        <v>300.25721733551637</v>
      </c>
      <c r="L7" s="11">
        <v>122.4416350015921</v>
      </c>
      <c r="M7" s="11">
        <v>9.7567282492492211</v>
      </c>
      <c r="N7" s="11">
        <v>491.71022464040499</v>
      </c>
      <c r="O7" s="11">
        <v>29.87205310652319</v>
      </c>
      <c r="P7" s="11">
        <v>975.33248095171712</v>
      </c>
      <c r="Q7" s="11">
        <v>61.246651645186226</v>
      </c>
      <c r="R7" s="79">
        <v>6.0928091374596907</v>
      </c>
      <c r="S7" s="79">
        <v>1.7637512659324526</v>
      </c>
      <c r="T7" s="79">
        <v>4.9182381082797013</v>
      </c>
      <c r="U7" s="80">
        <v>0.82630925356275498</v>
      </c>
      <c r="V7" s="80">
        <v>2.6993384160887861</v>
      </c>
      <c r="W7" s="80">
        <v>0.53559834120113115</v>
      </c>
      <c r="X7" s="11">
        <v>55.222484365334886</v>
      </c>
      <c r="Y7" s="11">
        <v>5.2243999651865822</v>
      </c>
      <c r="Z7" s="79">
        <v>30.167012224529511</v>
      </c>
      <c r="AA7" s="81">
        <v>8.428592744073228</v>
      </c>
    </row>
    <row r="8" spans="1:27" ht="14.25" customHeight="1" x14ac:dyDescent="0.2">
      <c r="B8" s="289" t="s">
        <v>81</v>
      </c>
      <c r="C8" s="88" t="s">
        <v>69</v>
      </c>
      <c r="D8" s="85">
        <v>8.826260740889186</v>
      </c>
      <c r="E8" s="82">
        <v>1</v>
      </c>
      <c r="F8" s="9">
        <v>422.92762588723627</v>
      </c>
      <c r="G8" s="82">
        <v>80</v>
      </c>
      <c r="H8" s="9">
        <v>160.48070381809416</v>
      </c>
      <c r="I8" s="82">
        <v>13</v>
      </c>
      <c r="J8" s="9">
        <v>3466.7149290808775</v>
      </c>
      <c r="K8" s="82">
        <v>451</v>
      </c>
      <c r="L8" s="9">
        <v>667.77628038939031</v>
      </c>
      <c r="M8" s="82">
        <v>127</v>
      </c>
      <c r="N8" s="9">
        <v>40.866048744232714</v>
      </c>
      <c r="O8" s="82">
        <v>3</v>
      </c>
      <c r="P8" s="9">
        <v>487.36685820554385</v>
      </c>
      <c r="Q8" s="82">
        <v>39</v>
      </c>
      <c r="R8" s="76">
        <v>8.7056170217014159</v>
      </c>
      <c r="S8" s="82">
        <v>0.8</v>
      </c>
      <c r="T8" s="76">
        <v>7.8570227474896139</v>
      </c>
      <c r="U8" s="82">
        <v>0.6</v>
      </c>
      <c r="V8" s="76">
        <v>1.3950117594122529</v>
      </c>
      <c r="W8" s="82">
        <v>0.1</v>
      </c>
      <c r="X8" s="9">
        <v>106.20105519142014</v>
      </c>
      <c r="Y8" s="82">
        <v>6</v>
      </c>
      <c r="Z8" s="76"/>
      <c r="AA8" s="78"/>
    </row>
    <row r="9" spans="1:27" x14ac:dyDescent="0.2">
      <c r="B9" s="291"/>
      <c r="C9" s="90" t="s">
        <v>70</v>
      </c>
      <c r="D9" s="87">
        <v>11.170792905789414</v>
      </c>
      <c r="E9" s="17">
        <v>1.2</v>
      </c>
      <c r="F9" s="10">
        <v>545.07897814109185</v>
      </c>
      <c r="G9" s="17">
        <v>103</v>
      </c>
      <c r="H9" s="10">
        <v>176.99540165300223</v>
      </c>
      <c r="I9" s="17">
        <v>14</v>
      </c>
      <c r="J9" s="10">
        <v>4209.7595108302176</v>
      </c>
      <c r="K9" s="17">
        <v>547</v>
      </c>
      <c r="L9" s="10">
        <v>636.61706440883984</v>
      </c>
      <c r="M9" s="17">
        <v>121</v>
      </c>
      <c r="N9" s="10">
        <v>50.355373956969665</v>
      </c>
      <c r="O9" s="17">
        <v>4</v>
      </c>
      <c r="P9" s="10">
        <v>531.34329690009849</v>
      </c>
      <c r="Q9" s="17">
        <v>42</v>
      </c>
      <c r="R9" s="16">
        <v>10.160072564645763</v>
      </c>
      <c r="S9" s="17">
        <v>0.9</v>
      </c>
      <c r="T9" s="16">
        <v>8.8548217191123335</v>
      </c>
      <c r="U9" s="17">
        <v>0.7</v>
      </c>
      <c r="V9" s="16">
        <v>2.0048875511276409</v>
      </c>
      <c r="W9" s="17">
        <v>0.2</v>
      </c>
      <c r="X9" s="10">
        <v>130.49405104832934</v>
      </c>
      <c r="Y9" s="17">
        <v>8</v>
      </c>
      <c r="Z9" s="16"/>
      <c r="AA9" s="83"/>
    </row>
    <row r="10" spans="1:27" ht="15" thickBot="1" x14ac:dyDescent="0.25">
      <c r="B10" s="290"/>
      <c r="C10" s="89" t="s">
        <v>71</v>
      </c>
      <c r="D10" s="86">
        <v>10.263152615203147</v>
      </c>
      <c r="E10" s="84">
        <v>1.1000000000000001</v>
      </c>
      <c r="F10" s="11">
        <v>493.68108504240445</v>
      </c>
      <c r="G10" s="84">
        <v>94</v>
      </c>
      <c r="H10" s="11">
        <v>171.64830728514096</v>
      </c>
      <c r="I10" s="84">
        <v>14</v>
      </c>
      <c r="J10" s="11">
        <v>4165.6176263590896</v>
      </c>
      <c r="K10" s="84">
        <v>541</v>
      </c>
      <c r="L10" s="11">
        <v>640.81980891079525</v>
      </c>
      <c r="M10" s="84">
        <v>122</v>
      </c>
      <c r="N10" s="11">
        <v>50.89909260849506</v>
      </c>
      <c r="O10" s="84">
        <v>4</v>
      </c>
      <c r="P10" s="11">
        <v>455.18063847123676</v>
      </c>
      <c r="Q10" s="84">
        <v>36</v>
      </c>
      <c r="R10" s="79">
        <v>9.6152731957215725</v>
      </c>
      <c r="S10" s="84">
        <v>0.9</v>
      </c>
      <c r="T10" s="79">
        <v>7.8326736783196056</v>
      </c>
      <c r="U10" s="84">
        <v>0.6</v>
      </c>
      <c r="V10" s="79">
        <v>1.7495293980707793</v>
      </c>
      <c r="W10" s="84">
        <v>0.3</v>
      </c>
      <c r="X10" s="11">
        <v>123.840462283411</v>
      </c>
      <c r="Y10" s="84">
        <v>7</v>
      </c>
      <c r="Z10" s="79"/>
      <c r="AA10" s="81"/>
    </row>
    <row r="11" spans="1:27" x14ac:dyDescent="0.2">
      <c r="B11" s="289" t="s">
        <v>82</v>
      </c>
      <c r="C11" s="88" t="s">
        <v>72</v>
      </c>
      <c r="D11" s="85">
        <v>6.9972334853000975</v>
      </c>
      <c r="E11" s="82">
        <v>0.8</v>
      </c>
      <c r="F11" s="9">
        <v>259.66052019726806</v>
      </c>
      <c r="G11" s="82">
        <v>49</v>
      </c>
      <c r="H11" s="9">
        <v>44.418918023956408</v>
      </c>
      <c r="I11" s="82">
        <v>4</v>
      </c>
      <c r="J11" s="9">
        <v>821.97938674007491</v>
      </c>
      <c r="K11" s="82">
        <v>107</v>
      </c>
      <c r="L11" s="9">
        <v>83.541232280005389</v>
      </c>
      <c r="M11" s="82">
        <v>16</v>
      </c>
      <c r="N11" s="9">
        <v>119.66016868940855</v>
      </c>
      <c r="O11" s="82">
        <v>8</v>
      </c>
      <c r="P11" s="9">
        <v>429.9920093937281</v>
      </c>
      <c r="Q11" s="82">
        <v>34</v>
      </c>
      <c r="R11" s="76">
        <v>9.5227380365387049</v>
      </c>
      <c r="S11" s="82">
        <v>0.9</v>
      </c>
      <c r="T11" s="76">
        <v>4.4614800159817767</v>
      </c>
      <c r="U11" s="82">
        <v>0.5</v>
      </c>
      <c r="V11" s="76">
        <v>1.3612552980136807</v>
      </c>
      <c r="W11" s="82">
        <v>0.1</v>
      </c>
      <c r="X11" s="9">
        <v>72.588388849956274</v>
      </c>
      <c r="Y11" s="82">
        <v>4</v>
      </c>
      <c r="Z11" s="76"/>
      <c r="AA11" s="78"/>
    </row>
    <row r="12" spans="1:27" ht="15" customHeight="1" x14ac:dyDescent="0.2">
      <c r="B12" s="291"/>
      <c r="C12" s="90" t="s">
        <v>73</v>
      </c>
      <c r="D12" s="87">
        <v>7.3600406354782546</v>
      </c>
      <c r="E12" s="17">
        <v>0.8</v>
      </c>
      <c r="F12" s="10">
        <v>341.87772462019007</v>
      </c>
      <c r="G12" s="17">
        <v>65</v>
      </c>
      <c r="H12" s="10">
        <v>50.967988833255014</v>
      </c>
      <c r="I12" s="17">
        <v>4</v>
      </c>
      <c r="J12" s="10">
        <v>1269.3966652602435</v>
      </c>
      <c r="K12" s="17">
        <v>165</v>
      </c>
      <c r="L12" s="10">
        <v>128.1165732264617</v>
      </c>
      <c r="M12" s="17">
        <v>24</v>
      </c>
      <c r="N12" s="10">
        <v>125.22133184300236</v>
      </c>
      <c r="O12" s="17">
        <v>9</v>
      </c>
      <c r="P12" s="10">
        <v>474.71059669378747</v>
      </c>
      <c r="Q12" s="17">
        <v>38</v>
      </c>
      <c r="R12" s="16">
        <v>10.019726557937116</v>
      </c>
      <c r="S12" s="17">
        <v>0.9</v>
      </c>
      <c r="T12" s="16">
        <v>4.3593024885206466</v>
      </c>
      <c r="U12" s="17">
        <v>0.5</v>
      </c>
      <c r="V12" s="16">
        <v>1.2050572249205496</v>
      </c>
      <c r="W12" s="17">
        <v>0.1</v>
      </c>
      <c r="X12" s="10">
        <v>75.548257147856333</v>
      </c>
      <c r="Y12" s="17">
        <v>4</v>
      </c>
      <c r="Z12" s="16"/>
      <c r="AA12" s="83"/>
    </row>
    <row r="13" spans="1:27" ht="15" customHeight="1" thickBot="1" x14ac:dyDescent="0.25">
      <c r="B13" s="290"/>
      <c r="C13" s="89" t="s">
        <v>74</v>
      </c>
      <c r="D13" s="86">
        <v>6.9703277085609772</v>
      </c>
      <c r="E13" s="84">
        <v>0.8</v>
      </c>
      <c r="F13" s="11">
        <v>235.31958861981238</v>
      </c>
      <c r="G13" s="84">
        <v>45</v>
      </c>
      <c r="H13" s="11">
        <v>42.941905268956646</v>
      </c>
      <c r="I13" s="84">
        <v>3</v>
      </c>
      <c r="J13" s="11">
        <v>1391.7265438082113</v>
      </c>
      <c r="K13" s="84">
        <v>181</v>
      </c>
      <c r="L13" s="11">
        <v>71.606853928166188</v>
      </c>
      <c r="M13" s="84">
        <v>14</v>
      </c>
      <c r="N13" s="11">
        <v>26.057934123783294</v>
      </c>
      <c r="O13" s="84">
        <v>2</v>
      </c>
      <c r="P13" s="11">
        <v>466.59368578321022</v>
      </c>
      <c r="Q13" s="84">
        <v>37</v>
      </c>
      <c r="R13" s="79">
        <v>9.6241898748582173</v>
      </c>
      <c r="S13" s="84">
        <v>0.9</v>
      </c>
      <c r="T13" s="79">
        <v>4.8461366061477369</v>
      </c>
      <c r="U13" s="84">
        <v>0.5</v>
      </c>
      <c r="V13" s="79">
        <v>1.5224215781000938</v>
      </c>
      <c r="W13" s="84">
        <v>0.1</v>
      </c>
      <c r="X13" s="11">
        <v>81.088913503658233</v>
      </c>
      <c r="Y13" s="84">
        <v>5</v>
      </c>
      <c r="Z13" s="79"/>
      <c r="AA13" s="81"/>
    </row>
    <row r="14" spans="1:27" ht="15" customHeight="1" x14ac:dyDescent="0.2">
      <c r="B14" s="74"/>
      <c r="C14" s="36"/>
      <c r="D14" s="75"/>
      <c r="E14" s="73"/>
      <c r="F14" s="57"/>
      <c r="G14" s="73"/>
      <c r="H14" s="57"/>
      <c r="I14" s="73"/>
      <c r="J14" s="57"/>
      <c r="K14" s="73"/>
      <c r="L14" s="57"/>
      <c r="M14" s="73"/>
      <c r="N14" s="57"/>
      <c r="O14" s="73"/>
      <c r="P14" s="57"/>
      <c r="Q14" s="73"/>
      <c r="R14" s="75"/>
      <c r="S14" s="73"/>
      <c r="T14" s="75"/>
      <c r="U14" s="73"/>
      <c r="V14" s="75"/>
      <c r="W14" s="73"/>
      <c r="X14" s="57"/>
      <c r="Y14" s="73"/>
      <c r="Z14" s="75"/>
      <c r="AA14" s="75"/>
    </row>
    <row r="16" spans="1:27" ht="15" x14ac:dyDescent="0.25">
      <c r="B16" s="2" t="s">
        <v>52</v>
      </c>
    </row>
    <row r="17" spans="1:43" ht="15" thickBot="1" x14ac:dyDescent="0.25"/>
    <row r="18" spans="1:43" ht="39" thickBot="1" x14ac:dyDescent="0.25">
      <c r="A18" s="3"/>
      <c r="B18" s="4"/>
      <c r="C18" s="99" t="s">
        <v>51</v>
      </c>
      <c r="D18" s="95" t="s">
        <v>4</v>
      </c>
      <c r="E18" s="62" t="s">
        <v>5</v>
      </c>
      <c r="F18" s="62" t="s">
        <v>6</v>
      </c>
      <c r="G18" s="62" t="s">
        <v>7</v>
      </c>
      <c r="H18" s="62" t="s">
        <v>8</v>
      </c>
      <c r="I18" s="62" t="s">
        <v>9</v>
      </c>
      <c r="J18" s="62" t="s">
        <v>10</v>
      </c>
      <c r="K18" s="62" t="s">
        <v>14</v>
      </c>
      <c r="L18" s="62" t="s">
        <v>13</v>
      </c>
      <c r="M18" s="62" t="s">
        <v>11</v>
      </c>
      <c r="N18" s="63" t="s">
        <v>12</v>
      </c>
      <c r="O18" s="64" t="s">
        <v>15</v>
      </c>
    </row>
    <row r="19" spans="1:43" ht="14.25" customHeight="1" x14ac:dyDescent="0.2">
      <c r="A19" s="274" t="s">
        <v>65</v>
      </c>
      <c r="B19" s="70" t="s">
        <v>75</v>
      </c>
      <c r="C19" s="102">
        <v>2.4649999999999812</v>
      </c>
      <c r="D19" s="96">
        <v>230</v>
      </c>
      <c r="E19" s="6">
        <v>605</v>
      </c>
      <c r="F19" s="6">
        <v>3721</v>
      </c>
      <c r="G19" s="6">
        <v>23749</v>
      </c>
      <c r="H19" s="6">
        <v>8732</v>
      </c>
      <c r="I19" s="6">
        <v>3815</v>
      </c>
      <c r="J19" s="6">
        <v>11250</v>
      </c>
      <c r="K19" s="6">
        <v>269</v>
      </c>
      <c r="L19" s="6">
        <v>157</v>
      </c>
      <c r="M19" s="6"/>
      <c r="N19" s="27">
        <v>6788</v>
      </c>
      <c r="O19" s="30"/>
    </row>
    <row r="20" spans="1:43" x14ac:dyDescent="0.2">
      <c r="A20" s="275"/>
      <c r="B20" s="71" t="s">
        <v>76</v>
      </c>
      <c r="C20" s="101">
        <v>2.480000000000024</v>
      </c>
      <c r="D20" s="97">
        <v>210</v>
      </c>
      <c r="E20" s="7">
        <v>838</v>
      </c>
      <c r="F20" s="7">
        <v>2859</v>
      </c>
      <c r="G20" s="7">
        <v>21303</v>
      </c>
      <c r="H20" s="7">
        <v>1188</v>
      </c>
      <c r="I20" s="7">
        <v>3504</v>
      </c>
      <c r="J20" s="7">
        <v>14233</v>
      </c>
      <c r="K20" s="7">
        <v>233</v>
      </c>
      <c r="L20" s="7">
        <v>152</v>
      </c>
      <c r="M20" s="7"/>
      <c r="N20" s="28">
        <v>8584</v>
      </c>
      <c r="O20" s="31"/>
    </row>
    <row r="21" spans="1:43" x14ac:dyDescent="0.2">
      <c r="A21" s="275"/>
      <c r="B21" s="71" t="s">
        <v>22</v>
      </c>
      <c r="C21" s="101">
        <v>2.5500000000000105</v>
      </c>
      <c r="D21" s="97">
        <v>228</v>
      </c>
      <c r="E21" s="7">
        <v>904</v>
      </c>
      <c r="F21" s="7">
        <v>3364</v>
      </c>
      <c r="G21" s="7">
        <v>23297</v>
      </c>
      <c r="H21" s="7">
        <v>980</v>
      </c>
      <c r="I21" s="7">
        <v>4052</v>
      </c>
      <c r="J21" s="7">
        <v>17315</v>
      </c>
      <c r="K21" s="7">
        <v>277</v>
      </c>
      <c r="L21" s="7">
        <v>171</v>
      </c>
      <c r="M21" s="7"/>
      <c r="N21" s="28">
        <v>7009</v>
      </c>
      <c r="O21" s="31"/>
    </row>
    <row r="22" spans="1:43" x14ac:dyDescent="0.2">
      <c r="A22" s="275"/>
      <c r="B22" s="71" t="s">
        <v>23</v>
      </c>
      <c r="C22" s="101">
        <v>2.4799999999999822</v>
      </c>
      <c r="D22" s="97">
        <v>224</v>
      </c>
      <c r="E22" s="7">
        <v>580</v>
      </c>
      <c r="F22" s="7">
        <v>3214</v>
      </c>
      <c r="G22" s="7">
        <v>22554</v>
      </c>
      <c r="H22" s="7">
        <v>944</v>
      </c>
      <c r="I22" s="7">
        <v>4175</v>
      </c>
      <c r="J22" s="7">
        <v>19795</v>
      </c>
      <c r="K22" s="7">
        <v>273</v>
      </c>
      <c r="L22" s="7">
        <v>163</v>
      </c>
      <c r="M22" s="7"/>
      <c r="N22" s="28">
        <v>12931</v>
      </c>
      <c r="O22" s="31"/>
    </row>
    <row r="23" spans="1:43" ht="15" thickBot="1" x14ac:dyDescent="0.25">
      <c r="A23" s="301"/>
      <c r="B23" s="72" t="s">
        <v>24</v>
      </c>
      <c r="C23" s="103">
        <v>2.585000000000004</v>
      </c>
      <c r="D23" s="97">
        <v>252</v>
      </c>
      <c r="E23" s="7">
        <v>782</v>
      </c>
      <c r="F23" s="7">
        <v>3620</v>
      </c>
      <c r="G23" s="7">
        <v>26913</v>
      </c>
      <c r="H23" s="7">
        <v>1140</v>
      </c>
      <c r="I23" s="7">
        <v>4618</v>
      </c>
      <c r="J23" s="7">
        <v>11234</v>
      </c>
      <c r="K23" s="7">
        <v>275</v>
      </c>
      <c r="L23" s="7">
        <v>166</v>
      </c>
      <c r="M23" s="7"/>
      <c r="N23" s="28">
        <v>6903</v>
      </c>
      <c r="O23" s="31"/>
    </row>
    <row r="24" spans="1:43" ht="15" customHeight="1" x14ac:dyDescent="0.2">
      <c r="A24" s="276" t="s">
        <v>48</v>
      </c>
      <c r="B24" s="70" t="s">
        <v>25</v>
      </c>
      <c r="C24" s="100">
        <v>2.5100000000000122</v>
      </c>
      <c r="D24" s="68">
        <v>183.49448813785767</v>
      </c>
      <c r="E24" s="42">
        <v>460.93202730098852</v>
      </c>
      <c r="F24" s="42">
        <v>2459.8985904410879</v>
      </c>
      <c r="G24" s="42">
        <v>28337.475375385391</v>
      </c>
      <c r="H24" s="42">
        <v>749.73548289995767</v>
      </c>
      <c r="I24" s="42">
        <v>3202.9192428361489</v>
      </c>
      <c r="J24" s="42">
        <v>19089.745346341962</v>
      </c>
      <c r="K24" s="42">
        <v>203.46405202227669</v>
      </c>
      <c r="L24" s="42">
        <v>176.58719045642891</v>
      </c>
      <c r="M24" s="42">
        <v>172.22623827831882</v>
      </c>
      <c r="N24" s="42">
        <v>4706.7686949101035</v>
      </c>
      <c r="O24" s="45">
        <v>29.633298354471808</v>
      </c>
    </row>
    <row r="25" spans="1:43" x14ac:dyDescent="0.2">
      <c r="A25" s="277"/>
      <c r="B25" s="71" t="s">
        <v>26</v>
      </c>
      <c r="C25" s="101">
        <v>2.600000000000005</v>
      </c>
      <c r="D25" s="69">
        <v>206.62376955356552</v>
      </c>
      <c r="E25" s="40">
        <v>592.00490145228196</v>
      </c>
      <c r="F25" s="40">
        <v>2695.6642347525558</v>
      </c>
      <c r="G25" s="40">
        <v>31970.113710778205</v>
      </c>
      <c r="H25" s="40">
        <v>685.11822279868557</v>
      </c>
      <c r="I25" s="40">
        <v>3477.1969871689962</v>
      </c>
      <c r="J25" s="40">
        <v>20152.883675496683</v>
      </c>
      <c r="K25" s="40">
        <v>221.40884538442654</v>
      </c>
      <c r="L25" s="40">
        <v>197.29808083448691</v>
      </c>
      <c r="M25" s="40">
        <v>186.97088961609231</v>
      </c>
      <c r="N25" s="40">
        <v>5095.4866013412538</v>
      </c>
      <c r="O25" s="46">
        <v>27.320595608263467</v>
      </c>
    </row>
    <row r="26" spans="1:43" x14ac:dyDescent="0.2">
      <c r="A26" s="277"/>
      <c r="B26" s="71" t="s">
        <v>27</v>
      </c>
      <c r="C26" s="101">
        <v>2.4150000000000005</v>
      </c>
      <c r="D26" s="69">
        <v>180.33190750296242</v>
      </c>
      <c r="E26" s="40">
        <v>476.76285014604025</v>
      </c>
      <c r="F26" s="40">
        <v>2353.9570032454162</v>
      </c>
      <c r="G26" s="40">
        <v>26714.821148367053</v>
      </c>
      <c r="H26" s="40">
        <v>565.86204977821944</v>
      </c>
      <c r="I26" s="40">
        <v>3045.9969538888922</v>
      </c>
      <c r="J26" s="40">
        <v>17747.109545342548</v>
      </c>
      <c r="K26" s="40">
        <v>191.69883661753445</v>
      </c>
      <c r="L26" s="40">
        <v>170.67539420592877</v>
      </c>
      <c r="M26" s="40">
        <v>160.69864415231834</v>
      </c>
      <c r="N26" s="40">
        <v>4434.2339111499232</v>
      </c>
      <c r="O26" s="46">
        <v>25.173114312726476</v>
      </c>
    </row>
    <row r="27" spans="1:43" x14ac:dyDescent="0.2">
      <c r="A27" s="277"/>
      <c r="B27" s="71" t="s">
        <v>28</v>
      </c>
      <c r="C27" s="101">
        <v>2.464999999999995</v>
      </c>
      <c r="D27" s="69">
        <v>181.16707461528327</v>
      </c>
      <c r="E27" s="40">
        <v>444.31943591175968</v>
      </c>
      <c r="F27" s="40">
        <v>2385.0363313645935</v>
      </c>
      <c r="G27" s="40">
        <v>27566.035622386666</v>
      </c>
      <c r="H27" s="40">
        <v>554.09775518232414</v>
      </c>
      <c r="I27" s="40">
        <v>3046.320978189895</v>
      </c>
      <c r="J27" s="40">
        <v>17486.370476115335</v>
      </c>
      <c r="K27" s="40">
        <v>191.94296012104726</v>
      </c>
      <c r="L27" s="40">
        <v>171.29851814515879</v>
      </c>
      <c r="M27" s="40">
        <v>163.25951070167704</v>
      </c>
      <c r="N27" s="40">
        <v>4509.3363563879675</v>
      </c>
      <c r="O27" s="46">
        <v>24.13247843560314</v>
      </c>
    </row>
    <row r="28" spans="1:43" ht="16.5" thickBot="1" x14ac:dyDescent="0.3">
      <c r="A28" s="284"/>
      <c r="B28" s="72" t="s">
        <v>29</v>
      </c>
      <c r="C28" s="101">
        <v>2.439999999999984</v>
      </c>
      <c r="D28" s="98">
        <v>173.89687950246321</v>
      </c>
      <c r="E28" s="47">
        <v>442.55850685945433</v>
      </c>
      <c r="F28" s="47">
        <v>2328.7874578248984</v>
      </c>
      <c r="G28" s="47">
        <v>26517.639976988401</v>
      </c>
      <c r="H28" s="47">
        <v>544.91176852079104</v>
      </c>
      <c r="I28" s="47">
        <v>3061.406448407934</v>
      </c>
      <c r="J28" s="47">
        <v>17390.179766931575</v>
      </c>
      <c r="K28" s="47">
        <v>188.80236250675145</v>
      </c>
      <c r="L28" s="47">
        <v>167.31660345491517</v>
      </c>
      <c r="M28" s="47">
        <v>156.54313810667699</v>
      </c>
      <c r="N28" s="47">
        <v>4321.8418971851252</v>
      </c>
      <c r="O28" s="46">
        <v>19.994548303485875</v>
      </c>
      <c r="T28" s="157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</row>
    <row r="29" spans="1:43" ht="14.25" customHeight="1" x14ac:dyDescent="0.25">
      <c r="A29" s="271" t="s">
        <v>49</v>
      </c>
      <c r="B29" s="70" t="s">
        <v>30</v>
      </c>
      <c r="C29" s="102">
        <v>2.585</v>
      </c>
      <c r="D29" s="68">
        <v>205.96371424824082</v>
      </c>
      <c r="E29" s="42">
        <v>571.66432626500341</v>
      </c>
      <c r="F29" s="42">
        <v>2567.3652281207478</v>
      </c>
      <c r="G29" s="42">
        <v>32217.189065163635</v>
      </c>
      <c r="H29" s="42">
        <v>570.11690561253101</v>
      </c>
      <c r="I29" s="42">
        <v>3171.6464486099185</v>
      </c>
      <c r="J29" s="42">
        <v>21911.751075967106</v>
      </c>
      <c r="K29" s="42">
        <v>237.97812920028974</v>
      </c>
      <c r="L29" s="42">
        <v>180.23367952057612</v>
      </c>
      <c r="M29" s="42">
        <v>180.98119523615892</v>
      </c>
      <c r="N29" s="42">
        <v>5975.7684229214992</v>
      </c>
      <c r="O29" s="30"/>
      <c r="T29" s="158"/>
      <c r="U29" s="158"/>
      <c r="V29" s="159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1"/>
      <c r="AP29" s="158"/>
      <c r="AQ29" s="158"/>
    </row>
    <row r="30" spans="1:43" ht="15" x14ac:dyDescent="0.25">
      <c r="A30" s="272"/>
      <c r="B30" s="71" t="s">
        <v>31</v>
      </c>
      <c r="C30" s="103">
        <v>2.5150000000000001</v>
      </c>
      <c r="D30" s="69">
        <v>201.09080984307553</v>
      </c>
      <c r="E30" s="40">
        <v>462.15329438084984</v>
      </c>
      <c r="F30" s="40">
        <v>2516.4895214616827</v>
      </c>
      <c r="G30" s="40">
        <v>32207.473775220849</v>
      </c>
      <c r="H30" s="40">
        <v>523.94148796171066</v>
      </c>
      <c r="I30" s="40">
        <v>3075.9381439585618</v>
      </c>
      <c r="J30" s="40">
        <v>23529.954310307927</v>
      </c>
      <c r="K30" s="40">
        <v>229.68656877882</v>
      </c>
      <c r="L30" s="40">
        <v>176.17342579236208</v>
      </c>
      <c r="M30" s="40">
        <v>178.30095644650743</v>
      </c>
      <c r="N30" s="40">
        <v>5984.0761660247972</v>
      </c>
      <c r="O30" s="31"/>
      <c r="T30" s="159"/>
      <c r="U30" s="160"/>
      <c r="V30" s="159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1"/>
      <c r="AP30" s="158"/>
      <c r="AQ30" s="158"/>
    </row>
    <row r="31" spans="1:43" x14ac:dyDescent="0.2">
      <c r="A31" s="272"/>
      <c r="B31" s="71" t="s">
        <v>32</v>
      </c>
      <c r="C31" s="101">
        <v>2.4900000000000002</v>
      </c>
      <c r="D31" s="69">
        <v>203.36752719133671</v>
      </c>
      <c r="E31" s="40">
        <v>525.33909899375465</v>
      </c>
      <c r="F31" s="40">
        <v>2445.9158766848072</v>
      </c>
      <c r="G31" s="40">
        <v>31142.35991639518</v>
      </c>
      <c r="H31" s="40">
        <v>553.16007808027052</v>
      </c>
      <c r="I31" s="40">
        <v>3038.624895376131</v>
      </c>
      <c r="J31" s="40">
        <v>20508.638973090143</v>
      </c>
      <c r="K31" s="40">
        <v>227.60415824371876</v>
      </c>
      <c r="L31" s="40">
        <v>176.91288018892288</v>
      </c>
      <c r="M31" s="40">
        <v>178.69427176615554</v>
      </c>
      <c r="N31" s="40">
        <v>6017.6683754316846</v>
      </c>
      <c r="O31" s="31"/>
      <c r="T31" s="162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4"/>
      <c r="AQ31" s="164"/>
    </row>
    <row r="32" spans="1:43" x14ac:dyDescent="0.2">
      <c r="A32" s="272"/>
      <c r="B32" s="71" t="s">
        <v>33</v>
      </c>
      <c r="C32" s="101">
        <v>2.6</v>
      </c>
      <c r="D32" s="69">
        <v>212.28844458427821</v>
      </c>
      <c r="E32" s="40">
        <v>551.64870569261154</v>
      </c>
      <c r="F32" s="40">
        <v>2617.5339831173123</v>
      </c>
      <c r="G32" s="40">
        <v>32230.672406406091</v>
      </c>
      <c r="H32" s="40">
        <v>559.33830071744796</v>
      </c>
      <c r="I32" s="40">
        <v>3296.309160703709</v>
      </c>
      <c r="J32" s="40">
        <v>23268.365105795747</v>
      </c>
      <c r="K32" s="40">
        <v>247.53653754146063</v>
      </c>
      <c r="L32" s="40">
        <v>186.39471538802286</v>
      </c>
      <c r="M32" s="40">
        <v>200.55987746308449</v>
      </c>
      <c r="N32" s="40">
        <v>6349.5643980481545</v>
      </c>
      <c r="O32" s="31"/>
      <c r="T32" s="162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4"/>
      <c r="AQ32" s="164"/>
    </row>
    <row r="33" spans="1:64" ht="15" thickBot="1" x14ac:dyDescent="0.25">
      <c r="A33" s="273"/>
      <c r="B33" s="72" t="s">
        <v>34</v>
      </c>
      <c r="C33" s="103">
        <v>2.5649999999999999</v>
      </c>
      <c r="D33" s="98">
        <v>217.39310836529131</v>
      </c>
      <c r="E33" s="47">
        <v>588.48519511696236</v>
      </c>
      <c r="F33" s="47">
        <v>2552.5089954077393</v>
      </c>
      <c r="G33" s="47">
        <v>55144.692429219729</v>
      </c>
      <c r="H33" s="47">
        <v>562.61914810822009</v>
      </c>
      <c r="I33" s="47">
        <v>3343.8993606472682</v>
      </c>
      <c r="J33" s="47">
        <v>20029.813298280933</v>
      </c>
      <c r="K33" s="47">
        <v>245.07533740140411</v>
      </c>
      <c r="L33" s="47">
        <v>185.93440664715314</v>
      </c>
      <c r="M33" s="47">
        <v>197.65366710535952</v>
      </c>
      <c r="N33" s="47">
        <v>6175.6630548882076</v>
      </c>
      <c r="O33" s="31"/>
      <c r="T33" s="162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4"/>
      <c r="AQ33" s="164"/>
    </row>
    <row r="34" spans="1:64" ht="14.25" customHeight="1" x14ac:dyDescent="0.2">
      <c r="A34" s="302" t="s">
        <v>50</v>
      </c>
      <c r="B34" s="70" t="s">
        <v>35</v>
      </c>
      <c r="C34" s="102">
        <v>2.5249999999999999</v>
      </c>
      <c r="D34" s="68">
        <v>217.09428812462886</v>
      </c>
      <c r="E34" s="42">
        <v>632.01547331144138</v>
      </c>
      <c r="F34" s="42">
        <v>2836.2583743903988</v>
      </c>
      <c r="G34" s="42">
        <v>33523.357940113958</v>
      </c>
      <c r="H34" s="42">
        <v>595.10016889953079</v>
      </c>
      <c r="I34" s="42">
        <v>3727.9049067818187</v>
      </c>
      <c r="J34" s="42">
        <v>20999.165223377466</v>
      </c>
      <c r="K34" s="42">
        <v>235.26596070496419</v>
      </c>
      <c r="L34" s="42">
        <v>177.22166482405549</v>
      </c>
      <c r="M34" s="42">
        <v>181.55664125945259</v>
      </c>
      <c r="N34" s="42">
        <v>5934.2519907082587</v>
      </c>
      <c r="O34" s="30"/>
      <c r="T34" s="162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4"/>
      <c r="AQ34" s="164"/>
    </row>
    <row r="35" spans="1:64" ht="15" customHeight="1" x14ac:dyDescent="0.2">
      <c r="A35" s="285"/>
      <c r="B35" s="71" t="s">
        <v>36</v>
      </c>
      <c r="C35" s="101">
        <v>2.58</v>
      </c>
      <c r="D35" s="69">
        <v>195.08447766272039</v>
      </c>
      <c r="E35" s="40">
        <v>433.01613350707555</v>
      </c>
      <c r="F35" s="40">
        <v>2791.1516503101357</v>
      </c>
      <c r="G35" s="40">
        <v>29573.365055399609</v>
      </c>
      <c r="H35" s="40">
        <v>528.38539944512513</v>
      </c>
      <c r="I35" s="40">
        <v>3627.6671287609001</v>
      </c>
      <c r="J35" s="40">
        <v>19982.640278756084</v>
      </c>
      <c r="K35" s="40">
        <v>220.08485734199246</v>
      </c>
      <c r="L35" s="40">
        <v>163.57326467944989</v>
      </c>
      <c r="M35" s="40">
        <v>166.01985663764776</v>
      </c>
      <c r="N35" s="40">
        <v>5811.623514590141</v>
      </c>
      <c r="O35" s="31"/>
      <c r="T35" s="162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4"/>
      <c r="AQ35" s="164"/>
    </row>
    <row r="36" spans="1:64" ht="15" customHeight="1" x14ac:dyDescent="0.2">
      <c r="A36" s="285"/>
      <c r="B36" s="71" t="s">
        <v>37</v>
      </c>
      <c r="C36" s="103">
        <v>2.5550000000000002</v>
      </c>
      <c r="D36" s="69">
        <v>200.73985071970935</v>
      </c>
      <c r="E36" s="40">
        <v>504.24736451834053</v>
      </c>
      <c r="F36" s="40">
        <v>2941.8677869596136</v>
      </c>
      <c r="G36" s="40">
        <v>32087.419641809342</v>
      </c>
      <c r="H36" s="40">
        <v>607.55688466054278</v>
      </c>
      <c r="I36" s="40">
        <v>3579.5036907951003</v>
      </c>
      <c r="J36" s="40">
        <v>21188.042370412382</v>
      </c>
      <c r="K36" s="40">
        <v>237.69424957930752</v>
      </c>
      <c r="L36" s="40">
        <v>166.93066166506622</v>
      </c>
      <c r="M36" s="40">
        <v>173.82009945284915</v>
      </c>
      <c r="N36" s="40">
        <v>6010.0037412412894</v>
      </c>
      <c r="O36" s="31"/>
      <c r="T36" s="164"/>
      <c r="U36" s="164"/>
      <c r="V36" s="165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7"/>
      <c r="AP36" s="164"/>
      <c r="AQ36" s="164"/>
    </row>
    <row r="37" spans="1:64" ht="15" customHeight="1" x14ac:dyDescent="0.2">
      <c r="A37" s="285"/>
      <c r="B37" s="71" t="s">
        <v>38</v>
      </c>
      <c r="C37" s="103">
        <v>2.5350000000000001</v>
      </c>
      <c r="D37" s="69">
        <v>166.54982202392921</v>
      </c>
      <c r="E37" s="40">
        <v>342.83021628765414</v>
      </c>
      <c r="F37" s="40">
        <v>2655.9014854542338</v>
      </c>
      <c r="G37" s="40">
        <v>22240.853095871986</v>
      </c>
      <c r="H37" s="40">
        <v>509.75970942150627</v>
      </c>
      <c r="I37" s="40">
        <v>3292.8664762406256</v>
      </c>
      <c r="J37" s="40">
        <v>20365.936753576232</v>
      </c>
      <c r="K37" s="40">
        <v>215.34637591618429</v>
      </c>
      <c r="L37" s="40">
        <v>107.73357644022772</v>
      </c>
      <c r="M37" s="40">
        <v>160.97664116694824</v>
      </c>
      <c r="N37" s="40">
        <v>5509.646858919381</v>
      </c>
      <c r="O37" s="31"/>
    </row>
    <row r="38" spans="1:64" ht="15.75" customHeight="1" thickBot="1" x14ac:dyDescent="0.25">
      <c r="A38" s="286"/>
      <c r="B38" s="72" t="s">
        <v>39</v>
      </c>
      <c r="C38" s="104">
        <v>2.5750000000000002</v>
      </c>
      <c r="D38" s="98">
        <v>169.85496570841735</v>
      </c>
      <c r="E38" s="47">
        <v>410.35518546503425</v>
      </c>
      <c r="F38" s="47">
        <v>2932.5049032766947</v>
      </c>
      <c r="G38" s="47">
        <v>17677.899989303209</v>
      </c>
      <c r="H38" s="47">
        <v>675.82665211836752</v>
      </c>
      <c r="I38" s="47">
        <v>3573.7462789953979</v>
      </c>
      <c r="J38" s="47">
        <v>19239.871936698895</v>
      </c>
      <c r="K38" s="47">
        <v>273.39289632428455</v>
      </c>
      <c r="L38" s="47">
        <v>76.473855506118809</v>
      </c>
      <c r="M38" s="47">
        <v>202.13021401181769</v>
      </c>
      <c r="N38" s="47">
        <v>5938.5281878759179</v>
      </c>
      <c r="O38" s="32"/>
      <c r="AR38" s="1" t="s">
        <v>91</v>
      </c>
      <c r="AS38" s="1">
        <v>2.1926653769152251</v>
      </c>
      <c r="AT38" s="1">
        <v>0.32889980653728357</v>
      </c>
      <c r="AU38" s="1">
        <v>185.33996852508457</v>
      </c>
      <c r="AV38" s="1">
        <v>27.800995278762684</v>
      </c>
      <c r="AW38" s="1">
        <v>78.107146251107224</v>
      </c>
      <c r="AX38" s="1">
        <v>11.716071937666085</v>
      </c>
      <c r="AY38" s="1">
        <v>0</v>
      </c>
      <c r="BA38" s="1">
        <v>34.281298869240509</v>
      </c>
      <c r="BB38" s="1">
        <v>5.1421948303860763</v>
      </c>
      <c r="BC38" s="1">
        <v>136.35487175790701</v>
      </c>
      <c r="BD38" s="1">
        <v>20.453230763686051</v>
      </c>
      <c r="BE38" s="1">
        <v>187.99925752936605</v>
      </c>
      <c r="BF38" s="1">
        <v>28.199888629404899</v>
      </c>
      <c r="BG38" s="1">
        <v>5552.1045104405493</v>
      </c>
      <c r="BH38" s="1">
        <v>682.7926732447587</v>
      </c>
      <c r="BI38" s="1">
        <v>0.15857677094080103</v>
      </c>
      <c r="BJ38" s="1">
        <v>2.3786515641120221E-2</v>
      </c>
      <c r="BK38" s="1">
        <v>314.77017880412376</v>
      </c>
      <c r="BL38" s="1">
        <v>47.215526820618564</v>
      </c>
    </row>
    <row r="39" spans="1:64" x14ac:dyDescent="0.2">
      <c r="AR39" s="1" t="s">
        <v>90</v>
      </c>
      <c r="AS39" s="1">
        <v>5.8108107898454504</v>
      </c>
      <c r="AT39" s="1">
        <v>0.87162161847681763</v>
      </c>
      <c r="AU39" s="1">
        <v>380.88840821691207</v>
      </c>
      <c r="AV39" s="1">
        <v>57.133261232536817</v>
      </c>
      <c r="AW39" s="1">
        <v>119.32345379920949</v>
      </c>
      <c r="AX39" s="1">
        <v>17.898518069881426</v>
      </c>
      <c r="AY39" s="1">
        <v>1249.4133901309301</v>
      </c>
      <c r="AZ39" s="1">
        <v>174.91787461832951</v>
      </c>
      <c r="BA39" s="1">
        <v>29.760652907820006</v>
      </c>
      <c r="BB39" s="1">
        <v>4.464097936173002</v>
      </c>
      <c r="BC39" s="1">
        <v>564.34536726149372</v>
      </c>
      <c r="BD39" s="1">
        <v>84.651805089224055</v>
      </c>
      <c r="BE39" s="1">
        <v>518.78078203305586</v>
      </c>
      <c r="BF39" s="1">
        <v>77.817117304958401</v>
      </c>
      <c r="BG39" s="1">
        <v>0</v>
      </c>
      <c r="BI39" s="1">
        <v>19.410571302654326</v>
      </c>
      <c r="BJ39" s="1">
        <v>2.9115856953981485</v>
      </c>
      <c r="BK39" s="1">
        <v>247.31251150855621</v>
      </c>
      <c r="BL39" s="1">
        <v>37.09687672628344</v>
      </c>
    </row>
    <row r="40" spans="1:64" ht="15" x14ac:dyDescent="0.25">
      <c r="B40" s="2" t="s">
        <v>53</v>
      </c>
      <c r="C40" s="2"/>
      <c r="D40" s="65" t="s">
        <v>83</v>
      </c>
      <c r="E40" s="65"/>
      <c r="F40" s="65"/>
      <c r="G40" s="65"/>
      <c r="H40" s="65"/>
    </row>
    <row r="41" spans="1:64" ht="15" x14ac:dyDescent="0.25">
      <c r="B41" s="2"/>
      <c r="C41" s="2"/>
      <c r="D41" s="112"/>
      <c r="E41" s="112"/>
      <c r="F41" s="112"/>
      <c r="G41" s="112"/>
      <c r="H41" s="23"/>
    </row>
    <row r="42" spans="1:64" ht="15" thickBot="1" x14ac:dyDescent="0.25">
      <c r="A42" s="146" t="s">
        <v>95</v>
      </c>
      <c r="D42" s="146"/>
      <c r="E42" s="146"/>
      <c r="F42" s="146"/>
    </row>
    <row r="43" spans="1:64" ht="15.75" thickBot="1" x14ac:dyDescent="0.3">
      <c r="B43" s="23" t="s">
        <v>89</v>
      </c>
      <c r="C43" s="179" t="s">
        <v>4</v>
      </c>
      <c r="D43" s="180" t="s">
        <v>54</v>
      </c>
      <c r="E43" s="180" t="s">
        <v>5</v>
      </c>
      <c r="F43" s="180" t="s">
        <v>55</v>
      </c>
      <c r="G43" s="180" t="s">
        <v>6</v>
      </c>
      <c r="H43" s="180" t="s">
        <v>56</v>
      </c>
      <c r="I43" s="180" t="s">
        <v>7</v>
      </c>
      <c r="J43" s="180" t="s">
        <v>57</v>
      </c>
      <c r="K43" s="180" t="s">
        <v>8</v>
      </c>
      <c r="L43" s="180" t="s">
        <v>58</v>
      </c>
      <c r="M43" s="180" t="s">
        <v>9</v>
      </c>
      <c r="N43" s="180" t="s">
        <v>59</v>
      </c>
      <c r="P43" s="23" t="s">
        <v>89</v>
      </c>
      <c r="Q43" s="180" t="s">
        <v>10</v>
      </c>
      <c r="R43" s="180" t="s">
        <v>60</v>
      </c>
      <c r="S43" s="180" t="s">
        <v>14</v>
      </c>
      <c r="T43" s="180" t="s">
        <v>61</v>
      </c>
      <c r="U43" s="180" t="s">
        <v>13</v>
      </c>
      <c r="V43" s="180" t="s">
        <v>62</v>
      </c>
      <c r="W43" s="180" t="s">
        <v>11</v>
      </c>
      <c r="X43" s="180" t="s">
        <v>63</v>
      </c>
      <c r="Y43" s="180" t="s">
        <v>12</v>
      </c>
      <c r="Z43" s="181" t="s">
        <v>64</v>
      </c>
    </row>
    <row r="44" spans="1:64" ht="14.25" customHeight="1" x14ac:dyDescent="0.2">
      <c r="A44" s="298" t="s">
        <v>113</v>
      </c>
      <c r="B44" s="182">
        <v>6</v>
      </c>
      <c r="C44" s="108">
        <v>91.754779260329599</v>
      </c>
      <c r="D44" s="42">
        <v>13.76321688904944</v>
      </c>
      <c r="E44" s="42">
        <v>130.79601189143156</v>
      </c>
      <c r="F44" s="42">
        <v>19.619401783714721</v>
      </c>
      <c r="G44" s="147">
        <v>1469.6209061422944</v>
      </c>
      <c r="H44" s="42">
        <v>205.13623977504756</v>
      </c>
      <c r="I44" s="42">
        <v>9381.2562047058764</v>
      </c>
      <c r="J44" s="42">
        <v>1189.2082831001919</v>
      </c>
      <c r="K44" s="147">
        <v>3400.6098342804307</v>
      </c>
      <c r="L44" s="42">
        <v>438.753074633962</v>
      </c>
      <c r="M44" s="42">
        <v>1404.5670926747459</v>
      </c>
      <c r="N44" s="42">
        <v>216.08044291941033</v>
      </c>
      <c r="O44" s="298" t="s">
        <v>113</v>
      </c>
      <c r="P44" s="182">
        <v>6</v>
      </c>
      <c r="Q44" s="42">
        <v>3437.85629902245</v>
      </c>
      <c r="R44" s="42">
        <v>269.78984224149929</v>
      </c>
      <c r="S44" s="42">
        <v>96.080010232707536</v>
      </c>
      <c r="T44" s="42">
        <v>14.41200153490613</v>
      </c>
      <c r="U44" s="42">
        <v>59.76485518511889</v>
      </c>
      <c r="V44" s="42">
        <v>8.9647282777678328</v>
      </c>
      <c r="W44" s="42"/>
      <c r="X44" s="42"/>
      <c r="Y44" s="42">
        <v>2639.5709432915528</v>
      </c>
      <c r="Z44" s="45">
        <v>367.52382190283868</v>
      </c>
    </row>
    <row r="45" spans="1:64" ht="15" customHeight="1" x14ac:dyDescent="0.2">
      <c r="A45" s="299"/>
      <c r="B45" s="183">
        <v>7</v>
      </c>
      <c r="C45" s="109">
        <v>83.090352580257871</v>
      </c>
      <c r="D45" s="40">
        <v>12.463552887038679</v>
      </c>
      <c r="E45" s="40">
        <v>223.83297481660827</v>
      </c>
      <c r="F45" s="40">
        <v>33.574946222491235</v>
      </c>
      <c r="G45" s="40">
        <v>1112.9081089195874</v>
      </c>
      <c r="H45" s="40">
        <v>155.2001418357529</v>
      </c>
      <c r="I45" s="40">
        <v>8338.1323365207591</v>
      </c>
      <c r="J45" s="40">
        <v>1058.7176911646816</v>
      </c>
      <c r="K45" s="40">
        <v>337.31012101756863</v>
      </c>
      <c r="L45" s="40">
        <v>50.596518152635291</v>
      </c>
      <c r="M45" s="40">
        <v>1270.4338332911361</v>
      </c>
      <c r="N45" s="40">
        <v>197.18419961006981</v>
      </c>
      <c r="O45" s="299"/>
      <c r="P45" s="183">
        <v>7</v>
      </c>
      <c r="Q45" s="40">
        <v>4619.7799840519929</v>
      </c>
      <c r="R45" s="40">
        <v>418.49769517948715</v>
      </c>
      <c r="S45" s="40">
        <v>81.160764308589449</v>
      </c>
      <c r="T45" s="40">
        <v>12.174114646288416</v>
      </c>
      <c r="U45" s="40">
        <v>57.356948363143879</v>
      </c>
      <c r="V45" s="40">
        <v>8.6035422544715807</v>
      </c>
      <c r="W45" s="40"/>
      <c r="X45" s="40"/>
      <c r="Y45" s="40">
        <v>3348.2448457365322</v>
      </c>
      <c r="Z45" s="46">
        <v>431.26399805912206</v>
      </c>
    </row>
    <row r="46" spans="1:64" ht="15" customHeight="1" x14ac:dyDescent="0.2">
      <c r="A46" s="299"/>
      <c r="B46" s="183">
        <v>8</v>
      </c>
      <c r="C46" s="109">
        <v>87.803645210207677</v>
      </c>
      <c r="D46" s="40">
        <v>13.170546781531151</v>
      </c>
      <c r="E46" s="40">
        <v>243.50803441039454</v>
      </c>
      <c r="F46" s="40">
        <v>36.526205161559183</v>
      </c>
      <c r="G46" s="40">
        <v>1280.4669767358489</v>
      </c>
      <c r="H46" s="40">
        <v>178.67504589430763</v>
      </c>
      <c r="I46" s="40">
        <v>8891.1396251561637</v>
      </c>
      <c r="J46" s="40">
        <v>1127.3920020727458</v>
      </c>
      <c r="K46" s="40">
        <v>247.0032805783944</v>
      </c>
      <c r="L46" s="40">
        <v>37.050492086759164</v>
      </c>
      <c r="M46" s="40">
        <v>1450.7147084467285</v>
      </c>
      <c r="N46" s="40">
        <v>221.8930741293228</v>
      </c>
      <c r="O46" s="299"/>
      <c r="P46" s="183">
        <v>8</v>
      </c>
      <c r="Q46" s="40">
        <v>4289.8180943404532</v>
      </c>
      <c r="R46" s="40">
        <v>381.61647316079518</v>
      </c>
      <c r="S46" s="40">
        <v>96.354558574600489</v>
      </c>
      <c r="T46" s="40">
        <v>14.453183786190074</v>
      </c>
      <c r="U46" s="40">
        <v>63.148935329788337</v>
      </c>
      <c r="V46" s="40">
        <v>9.4723402994682484</v>
      </c>
      <c r="W46" s="40"/>
      <c r="X46" s="40"/>
      <c r="Y46" s="40">
        <v>2638.5930103983242</v>
      </c>
      <c r="Z46" s="46">
        <v>367.45411496971923</v>
      </c>
    </row>
    <row r="47" spans="1:64" ht="15" customHeight="1" x14ac:dyDescent="0.2">
      <c r="A47" s="299"/>
      <c r="B47" s="183">
        <v>9</v>
      </c>
      <c r="C47" s="109">
        <v>88.694791329896091</v>
      </c>
      <c r="D47" s="40">
        <v>13.30421869948441</v>
      </c>
      <c r="E47" s="40">
        <v>119.84170362831387</v>
      </c>
      <c r="F47" s="40">
        <v>17.976255544247081</v>
      </c>
      <c r="G47" s="40">
        <v>1256.2979186791033</v>
      </c>
      <c r="H47" s="40">
        <v>175.27471520208508</v>
      </c>
      <c r="I47" s="40">
        <v>8842.3729706831509</v>
      </c>
      <c r="J47" s="40">
        <v>1121.7477704349808</v>
      </c>
      <c r="K47" s="40">
        <v>239.62473829328735</v>
      </c>
      <c r="L47" s="40">
        <v>35.943710743993108</v>
      </c>
      <c r="M47" s="40">
        <v>1541.1859205450601</v>
      </c>
      <c r="N47" s="40">
        <v>235.0894918256196</v>
      </c>
      <c r="O47" s="299"/>
      <c r="P47" s="183">
        <v>9</v>
      </c>
      <c r="Q47" s="40">
        <v>6862.6589789236268</v>
      </c>
      <c r="R47" s="142">
        <v>698.85756953843884</v>
      </c>
      <c r="S47" s="40">
        <v>97.099117922037891</v>
      </c>
      <c r="T47" s="40">
        <v>14.564867688305684</v>
      </c>
      <c r="U47" s="40">
        <v>61.815865300146584</v>
      </c>
      <c r="V47" s="40">
        <v>9.2723797950219868</v>
      </c>
      <c r="W47" s="40"/>
      <c r="X47" s="40"/>
      <c r="Y47" s="152"/>
      <c r="Z47" s="46"/>
    </row>
    <row r="48" spans="1:64" ht="15" customHeight="1" thickBot="1" x14ac:dyDescent="0.25">
      <c r="A48" s="300"/>
      <c r="B48" s="184">
        <v>10</v>
      </c>
      <c r="C48" s="110">
        <v>95.9094711559719</v>
      </c>
      <c r="D48" s="47">
        <v>14.386420673395783</v>
      </c>
      <c r="E48" s="47">
        <v>193.07715523408913</v>
      </c>
      <c r="F48" s="47">
        <v>28.961573285113367</v>
      </c>
      <c r="G48" s="148">
        <v>1362.2196039350863</v>
      </c>
      <c r="H48" s="47">
        <v>190.12840657636136</v>
      </c>
      <c r="I48" s="47">
        <v>10169.524089705134</v>
      </c>
      <c r="J48" s="47">
        <v>1286.9734318193214</v>
      </c>
      <c r="K48" s="47">
        <v>305.48915096778802</v>
      </c>
      <c r="L48" s="47">
        <v>45.823372645168213</v>
      </c>
      <c r="M48" s="47">
        <v>1649.7982191044161</v>
      </c>
      <c r="N48" s="47">
        <v>249.51031474204234</v>
      </c>
      <c r="O48" s="300"/>
      <c r="P48" s="184">
        <v>10</v>
      </c>
      <c r="Q48" s="47">
        <v>3272.0915593257391</v>
      </c>
      <c r="R48" s="47">
        <v>256.49403253235448</v>
      </c>
      <c r="S48" s="47">
        <v>94.105809897995897</v>
      </c>
      <c r="T48" s="47">
        <v>14.115871484699383</v>
      </c>
      <c r="U48" s="47">
        <v>60.295399086335273</v>
      </c>
      <c r="V48" s="47">
        <v>9.0443098629502909</v>
      </c>
      <c r="W48" s="47"/>
      <c r="X48" s="47"/>
      <c r="Y48" s="47">
        <v>2561.7670751328019</v>
      </c>
      <c r="Z48" s="50">
        <v>356.72487154783119</v>
      </c>
    </row>
    <row r="49" spans="1:26" ht="14.25" customHeight="1" x14ac:dyDescent="0.2">
      <c r="A49" s="295" t="s">
        <v>114</v>
      </c>
      <c r="B49" s="182">
        <v>11</v>
      </c>
      <c r="C49" s="108">
        <f t="shared" ref="C49:C63" si="0">D24/C24</f>
        <v>73.105373760102296</v>
      </c>
      <c r="D49" s="42">
        <v>7</v>
      </c>
      <c r="E49" s="42">
        <f t="shared" ref="E49:E63" si="1">E24/C24</f>
        <v>183.63825788883915</v>
      </c>
      <c r="F49" s="42">
        <v>30</v>
      </c>
      <c r="G49" s="42">
        <f t="shared" ref="G49:G63" si="2">F24/C24</f>
        <v>980.03927906018964</v>
      </c>
      <c r="H49" s="42">
        <v>64</v>
      </c>
      <c r="I49" s="42">
        <f t="shared" ref="I49:I63" si="3">G24/C24</f>
        <v>11289.830826846714</v>
      </c>
      <c r="J49" s="42">
        <v>1007</v>
      </c>
      <c r="K49" s="42">
        <f t="shared" ref="K49:K63" si="4">H24/C24</f>
        <v>298.69939557767094</v>
      </c>
      <c r="L49" s="42">
        <v>29</v>
      </c>
      <c r="M49" s="42">
        <f t="shared" ref="M49:M63" si="5">I24/C24</f>
        <v>1276.0634433610094</v>
      </c>
      <c r="N49" s="42">
        <v>119</v>
      </c>
      <c r="O49" s="295" t="s">
        <v>114</v>
      </c>
      <c r="P49" s="182">
        <v>11</v>
      </c>
      <c r="Q49" s="42">
        <f t="shared" ref="Q49:Q63" si="6">J24/C24</f>
        <v>7605.4762336023387</v>
      </c>
      <c r="R49" s="42">
        <v>557</v>
      </c>
      <c r="S49" s="42">
        <f t="shared" ref="S49:S63" si="7">K24/C24</f>
        <v>81.061375307679555</v>
      </c>
      <c r="T49" s="42">
        <v>5</v>
      </c>
      <c r="U49" s="42">
        <f t="shared" ref="U49:U63" si="8">L24/C24</f>
        <v>70.353462333238269</v>
      </c>
      <c r="V49" s="42">
        <v>6</v>
      </c>
      <c r="W49" s="42">
        <f t="shared" ref="W49:W63" si="9">M24/C24</f>
        <v>68.616031186580869</v>
      </c>
      <c r="X49" s="42">
        <v>4</v>
      </c>
      <c r="Y49" s="42">
        <f t="shared" ref="Y49:Y63" si="10">N24/C24</f>
        <v>1875.2066513585978</v>
      </c>
      <c r="Z49" s="45">
        <v>171</v>
      </c>
    </row>
    <row r="50" spans="1:26" ht="15" customHeight="1" x14ac:dyDescent="0.2">
      <c r="A50" s="296"/>
      <c r="B50" s="183">
        <v>12</v>
      </c>
      <c r="C50" s="109">
        <f t="shared" si="0"/>
        <v>79.470680597525046</v>
      </c>
      <c r="D50" s="40">
        <v>6</v>
      </c>
      <c r="E50" s="40">
        <f t="shared" si="1"/>
        <v>227.69419286626186</v>
      </c>
      <c r="F50" s="40">
        <v>31</v>
      </c>
      <c r="G50" s="40">
        <f t="shared" si="2"/>
        <v>1036.7939364432887</v>
      </c>
      <c r="H50" s="40">
        <v>77</v>
      </c>
      <c r="I50" s="40">
        <f t="shared" si="3"/>
        <v>12296.197581068516</v>
      </c>
      <c r="J50" s="40">
        <v>1140</v>
      </c>
      <c r="K50" s="40">
        <f t="shared" si="4"/>
        <v>263.50700876872469</v>
      </c>
      <c r="L50" s="40">
        <v>27</v>
      </c>
      <c r="M50" s="40">
        <f t="shared" si="5"/>
        <v>1337.3834566034575</v>
      </c>
      <c r="N50" s="40">
        <v>117</v>
      </c>
      <c r="O50" s="296"/>
      <c r="P50" s="183">
        <v>12</v>
      </c>
      <c r="Q50" s="40">
        <f t="shared" si="6"/>
        <v>7751.1091059602477</v>
      </c>
      <c r="R50" s="40">
        <v>529</v>
      </c>
      <c r="S50" s="40">
        <f t="shared" si="7"/>
        <v>85.157248224779281</v>
      </c>
      <c r="T50" s="40">
        <v>5</v>
      </c>
      <c r="U50" s="40">
        <f t="shared" si="8"/>
        <v>75.883877244033286</v>
      </c>
      <c r="V50" s="40">
        <v>7</v>
      </c>
      <c r="W50" s="40">
        <f t="shared" si="9"/>
        <v>71.911880621573829</v>
      </c>
      <c r="X50" s="40">
        <v>4</v>
      </c>
      <c r="Y50" s="40">
        <f t="shared" si="10"/>
        <v>1959.8025389774016</v>
      </c>
      <c r="Z50" s="46">
        <v>203</v>
      </c>
    </row>
    <row r="51" spans="1:26" ht="15" customHeight="1" x14ac:dyDescent="0.2">
      <c r="A51" s="296"/>
      <c r="B51" s="183">
        <v>13</v>
      </c>
      <c r="C51" s="109">
        <f>D26/C26</f>
        <v>74.671597309715281</v>
      </c>
      <c r="D51" s="40">
        <v>6</v>
      </c>
      <c r="E51" s="40">
        <f t="shared" si="1"/>
        <v>197.41732925301869</v>
      </c>
      <c r="F51" s="40">
        <v>29</v>
      </c>
      <c r="G51" s="40">
        <f t="shared" si="2"/>
        <v>974.72339678899198</v>
      </c>
      <c r="H51" s="40">
        <v>80</v>
      </c>
      <c r="I51" s="40">
        <f t="shared" si="3"/>
        <v>11062.03774259505</v>
      </c>
      <c r="J51" s="40">
        <v>888</v>
      </c>
      <c r="K51" s="40">
        <f t="shared" si="4"/>
        <v>234.31140777566017</v>
      </c>
      <c r="L51" s="40">
        <v>22</v>
      </c>
      <c r="M51" s="40">
        <f t="shared" si="5"/>
        <v>1261.2823825626881</v>
      </c>
      <c r="N51" s="40">
        <v>103</v>
      </c>
      <c r="O51" s="296"/>
      <c r="P51" s="183">
        <v>13</v>
      </c>
      <c r="Q51" s="40">
        <f t="shared" si="6"/>
        <v>7348.699604696706</v>
      </c>
      <c r="R51" s="40">
        <v>496</v>
      </c>
      <c r="S51" s="40">
        <f t="shared" si="7"/>
        <v>79.378400255707831</v>
      </c>
      <c r="T51" s="40">
        <v>5</v>
      </c>
      <c r="U51" s="40">
        <f t="shared" si="8"/>
        <v>70.673041079059516</v>
      </c>
      <c r="V51" s="40">
        <v>6</v>
      </c>
      <c r="W51" s="40">
        <f t="shared" si="9"/>
        <v>66.541881636570722</v>
      </c>
      <c r="X51" s="40">
        <v>4</v>
      </c>
      <c r="Y51" s="40">
        <f t="shared" si="10"/>
        <v>1836.1217023395122</v>
      </c>
      <c r="Z51" s="46">
        <v>173</v>
      </c>
    </row>
    <row r="52" spans="1:26" ht="15" customHeight="1" x14ac:dyDescent="0.2">
      <c r="A52" s="296"/>
      <c r="B52" s="183">
        <v>14</v>
      </c>
      <c r="C52" s="109">
        <f t="shared" si="0"/>
        <v>73.49577063500351</v>
      </c>
      <c r="D52" s="40">
        <v>6</v>
      </c>
      <c r="E52" s="40">
        <f t="shared" si="1"/>
        <v>180.25129245913209</v>
      </c>
      <c r="F52" s="40">
        <v>27</v>
      </c>
      <c r="G52" s="40">
        <f t="shared" si="2"/>
        <v>967.56037783553688</v>
      </c>
      <c r="H52" s="40">
        <v>87</v>
      </c>
      <c r="I52" s="40">
        <f t="shared" si="3"/>
        <v>11182.975911718751</v>
      </c>
      <c r="J52" s="40">
        <v>1025</v>
      </c>
      <c r="K52" s="40">
        <f t="shared" si="4"/>
        <v>224.78610757903661</v>
      </c>
      <c r="L52" s="40">
        <v>20</v>
      </c>
      <c r="M52" s="40">
        <f t="shared" si="5"/>
        <v>1235.8300114360654</v>
      </c>
      <c r="N52" s="40">
        <v>107</v>
      </c>
      <c r="O52" s="296"/>
      <c r="P52" s="183">
        <v>14</v>
      </c>
      <c r="Q52" s="40">
        <f t="shared" si="6"/>
        <v>7093.8622621157692</v>
      </c>
      <c r="R52" s="40">
        <v>574</v>
      </c>
      <c r="S52" s="40">
        <f t="shared" si="7"/>
        <v>77.867326621114671</v>
      </c>
      <c r="T52" s="40">
        <v>5</v>
      </c>
      <c r="U52" s="40">
        <f t="shared" si="8"/>
        <v>69.492299450368819</v>
      </c>
      <c r="V52" s="40">
        <v>5</v>
      </c>
      <c r="W52" s="40">
        <f t="shared" si="9"/>
        <v>66.23103882420989</v>
      </c>
      <c r="X52" s="40">
        <v>4</v>
      </c>
      <c r="Y52" s="40">
        <f t="shared" si="10"/>
        <v>1829.3453778450209</v>
      </c>
      <c r="Z52" s="46">
        <v>195</v>
      </c>
    </row>
    <row r="53" spans="1:26" ht="15" customHeight="1" thickBot="1" x14ac:dyDescent="0.25">
      <c r="A53" s="297"/>
      <c r="B53" s="184">
        <v>15</v>
      </c>
      <c r="C53" s="110">
        <f t="shared" si="0"/>
        <v>71.269212910846051</v>
      </c>
      <c r="D53" s="47">
        <v>6</v>
      </c>
      <c r="E53" s="47">
        <f t="shared" si="1"/>
        <v>181.37643723748246</v>
      </c>
      <c r="F53" s="47">
        <v>34</v>
      </c>
      <c r="G53" s="47">
        <f t="shared" si="2"/>
        <v>954.42108927250558</v>
      </c>
      <c r="H53" s="47">
        <v>67</v>
      </c>
      <c r="I53" s="47">
        <f t="shared" si="3"/>
        <v>10867.885236470727</v>
      </c>
      <c r="J53" s="47">
        <v>913</v>
      </c>
      <c r="K53" s="47">
        <f t="shared" si="4"/>
        <v>223.32449529540764</v>
      </c>
      <c r="L53" s="47">
        <v>23</v>
      </c>
      <c r="M53" s="47">
        <f t="shared" si="5"/>
        <v>1254.674773937686</v>
      </c>
      <c r="N53" s="47">
        <v>97</v>
      </c>
      <c r="O53" s="297"/>
      <c r="P53" s="184">
        <v>15</v>
      </c>
      <c r="Q53" s="47">
        <f t="shared" si="6"/>
        <v>7127.1228552998728</v>
      </c>
      <c r="R53" s="47">
        <v>593</v>
      </c>
      <c r="S53" s="47">
        <f t="shared" si="7"/>
        <v>77.37801742080029</v>
      </c>
      <c r="T53" s="47">
        <v>5</v>
      </c>
      <c r="U53" s="47">
        <f t="shared" si="8"/>
        <v>68.572378465129617</v>
      </c>
      <c r="V53" s="47">
        <v>6</v>
      </c>
      <c r="W53" s="47">
        <f t="shared" si="9"/>
        <v>64.157023814212309</v>
      </c>
      <c r="X53" s="47">
        <v>4</v>
      </c>
      <c r="Y53" s="148">
        <f t="shared" si="10"/>
        <v>1771.2466791742434</v>
      </c>
      <c r="Z53" s="50">
        <v>184</v>
      </c>
    </row>
    <row r="54" spans="1:26" ht="14.25" customHeight="1" x14ac:dyDescent="0.2">
      <c r="A54" s="292" t="s">
        <v>115</v>
      </c>
      <c r="B54" s="185">
        <v>16</v>
      </c>
      <c r="C54" s="108">
        <f t="shared" si="0"/>
        <v>79.676485202414241</v>
      </c>
      <c r="D54" s="42">
        <v>9</v>
      </c>
      <c r="E54" s="42">
        <f t="shared" si="1"/>
        <v>221.14674130174214</v>
      </c>
      <c r="F54" s="42">
        <v>42</v>
      </c>
      <c r="G54" s="42">
        <f t="shared" si="2"/>
        <v>993.17803795773614</v>
      </c>
      <c r="H54" s="42">
        <v>80</v>
      </c>
      <c r="I54" s="42">
        <f t="shared" si="3"/>
        <v>12463.129232171619</v>
      </c>
      <c r="J54" s="42">
        <v>1620</v>
      </c>
      <c r="K54" s="42">
        <f t="shared" si="4"/>
        <v>220.54812596229439</v>
      </c>
      <c r="L54" s="42">
        <v>42</v>
      </c>
      <c r="M54" s="42">
        <f t="shared" si="5"/>
        <v>1226.9425333113804</v>
      </c>
      <c r="N54" s="42">
        <v>86</v>
      </c>
      <c r="O54" s="292" t="s">
        <v>115</v>
      </c>
      <c r="P54" s="185">
        <v>16</v>
      </c>
      <c r="Q54" s="42">
        <f>J29/C29</f>
        <v>8476.4994491168691</v>
      </c>
      <c r="R54" s="42">
        <v>678</v>
      </c>
      <c r="S54" s="42">
        <f t="shared" si="7"/>
        <v>92.061171837636266</v>
      </c>
      <c r="T54" s="42">
        <v>8</v>
      </c>
      <c r="U54" s="42">
        <f t="shared" si="8"/>
        <v>69.722893431557495</v>
      </c>
      <c r="V54" s="42">
        <v>8</v>
      </c>
      <c r="W54" s="42">
        <f t="shared" si="9"/>
        <v>70.012067789616609</v>
      </c>
      <c r="X54" s="42">
        <v>6</v>
      </c>
      <c r="Y54" s="42">
        <f t="shared" si="10"/>
        <v>2311.7092545150867</v>
      </c>
      <c r="Z54" s="45">
        <v>138</v>
      </c>
    </row>
    <row r="55" spans="1:26" ht="15" customHeight="1" x14ac:dyDescent="0.2">
      <c r="A55" s="293"/>
      <c r="B55" s="186">
        <v>17</v>
      </c>
      <c r="C55" s="109">
        <f t="shared" si="0"/>
        <v>79.95658443064633</v>
      </c>
      <c r="D55" s="40">
        <v>9</v>
      </c>
      <c r="E55" s="40">
        <f t="shared" si="1"/>
        <v>183.75876516137168</v>
      </c>
      <c r="F55" s="40">
        <v>35</v>
      </c>
      <c r="G55" s="40">
        <f t="shared" si="2"/>
        <v>1000.592255054347</v>
      </c>
      <c r="H55" s="40">
        <v>80</v>
      </c>
      <c r="I55" s="40">
        <f t="shared" si="3"/>
        <v>12806.152594521212</v>
      </c>
      <c r="J55" s="40">
        <v>1664</v>
      </c>
      <c r="K55" s="40">
        <f t="shared" si="4"/>
        <v>208.32663537244954</v>
      </c>
      <c r="L55" s="40">
        <v>39</v>
      </c>
      <c r="M55" s="40">
        <f t="shared" si="5"/>
        <v>1223.0370353711974</v>
      </c>
      <c r="N55" s="40">
        <v>85</v>
      </c>
      <c r="O55" s="293"/>
      <c r="P55" s="186">
        <v>17</v>
      </c>
      <c r="Q55" s="40">
        <f t="shared" si="6"/>
        <v>9355.8466442576246</v>
      </c>
      <c r="R55" s="40">
        <v>748</v>
      </c>
      <c r="S55" s="40">
        <f t="shared" si="7"/>
        <v>91.326667506489059</v>
      </c>
      <c r="T55" s="40">
        <v>8</v>
      </c>
      <c r="U55" s="40">
        <f t="shared" si="8"/>
        <v>70.049075861774185</v>
      </c>
      <c r="V55" s="40">
        <v>8</v>
      </c>
      <c r="W55" s="40">
        <f t="shared" si="9"/>
        <v>70.895012503581484</v>
      </c>
      <c r="X55" s="40">
        <v>6</v>
      </c>
      <c r="Y55" s="40">
        <f t="shared" si="10"/>
        <v>2379.3543403677127</v>
      </c>
      <c r="Z55" s="46">
        <v>143</v>
      </c>
    </row>
    <row r="56" spans="1:26" ht="15" customHeight="1" x14ac:dyDescent="0.2">
      <c r="A56" s="293"/>
      <c r="B56" s="186">
        <v>18</v>
      </c>
      <c r="C56" s="109">
        <f t="shared" si="0"/>
        <v>81.673705699332004</v>
      </c>
      <c r="D56" s="40">
        <v>9</v>
      </c>
      <c r="E56" s="40">
        <f t="shared" si="1"/>
        <v>210.97955782881712</v>
      </c>
      <c r="F56" s="40">
        <v>40</v>
      </c>
      <c r="G56" s="40">
        <f t="shared" si="2"/>
        <v>982.29553280514335</v>
      </c>
      <c r="H56" s="40">
        <v>79</v>
      </c>
      <c r="I56" s="40">
        <f t="shared" si="3"/>
        <v>12506.971853973966</v>
      </c>
      <c r="J56" s="40">
        <v>1626</v>
      </c>
      <c r="K56" s="40">
        <f t="shared" si="4"/>
        <v>222.1526417993054</v>
      </c>
      <c r="L56" s="40">
        <v>42</v>
      </c>
      <c r="M56" s="40">
        <f t="shared" si="5"/>
        <v>1220.3312832835866</v>
      </c>
      <c r="N56" s="40">
        <v>86</v>
      </c>
      <c r="O56" s="293"/>
      <c r="P56" s="186">
        <v>18</v>
      </c>
      <c r="Q56" s="40">
        <f t="shared" si="6"/>
        <v>8236.4011940121054</v>
      </c>
      <c r="R56" s="40">
        <v>659</v>
      </c>
      <c r="S56" s="40">
        <f t="shared" si="7"/>
        <v>91.407292467356925</v>
      </c>
      <c r="T56" s="40">
        <v>8</v>
      </c>
      <c r="U56" s="40">
        <f t="shared" si="8"/>
        <v>71.049349473462996</v>
      </c>
      <c r="V56" s="40">
        <v>8</v>
      </c>
      <c r="W56" s="40">
        <f t="shared" si="9"/>
        <v>71.764767777572501</v>
      </c>
      <c r="X56" s="40">
        <v>6</v>
      </c>
      <c r="Y56" s="40">
        <f t="shared" si="10"/>
        <v>2416.7342873219613</v>
      </c>
      <c r="Z56" s="46">
        <v>145</v>
      </c>
    </row>
    <row r="57" spans="1:26" ht="15" customHeight="1" x14ac:dyDescent="0.2">
      <c r="A57" s="293"/>
      <c r="B57" s="186">
        <v>19</v>
      </c>
      <c r="C57" s="109">
        <f t="shared" si="0"/>
        <v>81.649401763183917</v>
      </c>
      <c r="D57" s="40">
        <v>9</v>
      </c>
      <c r="E57" s="40">
        <f t="shared" si="1"/>
        <v>212.17257911254291</v>
      </c>
      <c r="F57" s="40">
        <v>40</v>
      </c>
      <c r="G57" s="40">
        <f t="shared" si="2"/>
        <v>1006.7438396605047</v>
      </c>
      <c r="H57" s="40">
        <v>80</v>
      </c>
      <c r="I57" s="40">
        <f t="shared" si="3"/>
        <v>12396.412464002342</v>
      </c>
      <c r="J57" s="40">
        <v>1611</v>
      </c>
      <c r="K57" s="40">
        <f t="shared" si="4"/>
        <v>215.1301156605569</v>
      </c>
      <c r="L57" s="40">
        <v>41</v>
      </c>
      <c r="M57" s="40">
        <f t="shared" si="5"/>
        <v>1267.8112156552727</v>
      </c>
      <c r="N57" s="40">
        <v>88</v>
      </c>
      <c r="O57" s="293"/>
      <c r="P57" s="186">
        <v>19</v>
      </c>
      <c r="Q57" s="40">
        <f t="shared" si="6"/>
        <v>8949.371194536825</v>
      </c>
      <c r="R57" s="40">
        <v>716</v>
      </c>
      <c r="S57" s="40">
        <f t="shared" si="7"/>
        <v>95.206360592869473</v>
      </c>
      <c r="T57" s="40">
        <v>8</v>
      </c>
      <c r="U57" s="40">
        <f t="shared" si="8"/>
        <v>71.690275149239554</v>
      </c>
      <c r="V57" s="40">
        <v>8</v>
      </c>
      <c r="W57" s="40">
        <f t="shared" si="9"/>
        <v>77.138414408878646</v>
      </c>
      <c r="X57" s="40">
        <v>7</v>
      </c>
      <c r="Y57" s="40">
        <f t="shared" si="10"/>
        <v>2442.140153095444</v>
      </c>
      <c r="Z57" s="46">
        <v>146</v>
      </c>
    </row>
    <row r="58" spans="1:26" ht="15" customHeight="1" thickBot="1" x14ac:dyDescent="0.25">
      <c r="A58" s="294"/>
      <c r="B58" s="187">
        <v>20</v>
      </c>
      <c r="C58" s="110">
        <f t="shared" si="0"/>
        <v>84.753648485493684</v>
      </c>
      <c r="D58" s="47">
        <v>9</v>
      </c>
      <c r="E58" s="47">
        <f t="shared" si="1"/>
        <v>229.4289259715253</v>
      </c>
      <c r="F58" s="47">
        <v>44</v>
      </c>
      <c r="G58" s="47">
        <f t="shared" si="2"/>
        <v>995.13021263459621</v>
      </c>
      <c r="H58" s="47">
        <v>80</v>
      </c>
      <c r="I58" s="148">
        <f t="shared" si="3"/>
        <v>21498.905430495022</v>
      </c>
      <c r="J58" s="47">
        <v>2795</v>
      </c>
      <c r="K58" s="47">
        <f t="shared" si="4"/>
        <v>219.34469711821447</v>
      </c>
      <c r="L58" s="47">
        <v>42</v>
      </c>
      <c r="M58" s="47">
        <f t="shared" si="5"/>
        <v>1303.6644680886036</v>
      </c>
      <c r="N58" s="47">
        <v>91</v>
      </c>
      <c r="O58" s="294"/>
      <c r="P58" s="187">
        <v>20</v>
      </c>
      <c r="Q58" s="47">
        <f t="shared" si="6"/>
        <v>7808.8940734038724</v>
      </c>
      <c r="R58" s="47">
        <v>625</v>
      </c>
      <c r="S58" s="47">
        <f t="shared" si="7"/>
        <v>95.54594050737002</v>
      </c>
      <c r="T58" s="47">
        <v>9</v>
      </c>
      <c r="U58" s="47">
        <f t="shared" si="8"/>
        <v>72.489047425790702</v>
      </c>
      <c r="V58" s="47">
        <v>8</v>
      </c>
      <c r="W58" s="47">
        <f t="shared" si="9"/>
        <v>77.057959885130416</v>
      </c>
      <c r="X58" s="47">
        <v>7</v>
      </c>
      <c r="Y58" s="47">
        <f t="shared" si="10"/>
        <v>2407.6659083384825</v>
      </c>
      <c r="Z58" s="50">
        <v>144</v>
      </c>
    </row>
    <row r="59" spans="1:26" ht="14.25" customHeight="1" x14ac:dyDescent="0.2">
      <c r="A59" s="287" t="s">
        <v>116</v>
      </c>
      <c r="B59" s="188">
        <v>21</v>
      </c>
      <c r="C59" s="108">
        <f t="shared" si="0"/>
        <v>85.977935890942121</v>
      </c>
      <c r="D59" s="43">
        <v>10</v>
      </c>
      <c r="E59" s="42">
        <f t="shared" si="1"/>
        <v>250.3031577471055</v>
      </c>
      <c r="F59" s="42">
        <v>48</v>
      </c>
      <c r="G59" s="42">
        <f t="shared" si="2"/>
        <v>1123.2706433229303</v>
      </c>
      <c r="H59" s="42">
        <v>90</v>
      </c>
      <c r="I59" s="42">
        <f t="shared" si="3"/>
        <v>13276.57740202533</v>
      </c>
      <c r="J59" s="42">
        <v>1726</v>
      </c>
      <c r="K59" s="42">
        <f t="shared" si="4"/>
        <v>235.68323520773498</v>
      </c>
      <c r="L59" s="42">
        <v>45</v>
      </c>
      <c r="M59" s="42">
        <f t="shared" si="5"/>
        <v>1476.3979828838887</v>
      </c>
      <c r="N59" s="42">
        <v>103</v>
      </c>
      <c r="O59" s="287" t="s">
        <v>116</v>
      </c>
      <c r="P59" s="188">
        <v>21</v>
      </c>
      <c r="Q59" s="42">
        <f t="shared" si="6"/>
        <v>8316.501078565334</v>
      </c>
      <c r="R59" s="42">
        <v>665</v>
      </c>
      <c r="S59" s="42">
        <f t="shared" si="7"/>
        <v>93.174637902956121</v>
      </c>
      <c r="T59" s="42">
        <v>8</v>
      </c>
      <c r="U59" s="42">
        <f t="shared" si="8"/>
        <v>70.18679795012099</v>
      </c>
      <c r="V59" s="42">
        <v>8</v>
      </c>
      <c r="W59" s="42">
        <f t="shared" si="9"/>
        <v>71.903620300773312</v>
      </c>
      <c r="X59" s="42">
        <v>6</v>
      </c>
      <c r="Y59" s="42">
        <f t="shared" si="10"/>
        <v>2350.1988082012908</v>
      </c>
      <c r="Z59" s="45">
        <v>141</v>
      </c>
    </row>
    <row r="60" spans="1:26" ht="15" customHeight="1" x14ac:dyDescent="0.2">
      <c r="A60" s="287"/>
      <c r="B60" s="183">
        <v>22</v>
      </c>
      <c r="C60" s="109">
        <f t="shared" si="0"/>
        <v>75.614138628961385</v>
      </c>
      <c r="D60" s="41">
        <v>8</v>
      </c>
      <c r="E60" s="55">
        <f t="shared" si="1"/>
        <v>167.83571066165717</v>
      </c>
      <c r="F60" s="40">
        <v>32</v>
      </c>
      <c r="G60" s="55">
        <f t="shared" si="2"/>
        <v>1081.8417249264091</v>
      </c>
      <c r="H60" s="40">
        <v>86</v>
      </c>
      <c r="I60" s="55">
        <f t="shared" si="3"/>
        <v>11462.544595116127</v>
      </c>
      <c r="J60" s="40">
        <v>1490</v>
      </c>
      <c r="K60" s="55">
        <f t="shared" si="4"/>
        <v>204.80054242059114</v>
      </c>
      <c r="L60" s="40">
        <v>39</v>
      </c>
      <c r="M60" s="55">
        <f t="shared" si="5"/>
        <v>1406.0725305274807</v>
      </c>
      <c r="N60" s="40">
        <v>98</v>
      </c>
      <c r="O60" s="287"/>
      <c r="P60" s="183">
        <v>22</v>
      </c>
      <c r="Q60" s="55">
        <f t="shared" si="6"/>
        <v>7745.2094103705749</v>
      </c>
      <c r="R60" s="40">
        <v>620</v>
      </c>
      <c r="S60" s="55">
        <f t="shared" si="7"/>
        <v>85.304208272090094</v>
      </c>
      <c r="T60" s="40">
        <v>8</v>
      </c>
      <c r="U60" s="55">
        <f t="shared" si="8"/>
        <v>63.400490185833291</v>
      </c>
      <c r="V60" s="40">
        <v>7</v>
      </c>
      <c r="W60" s="55">
        <f t="shared" si="9"/>
        <v>64.348781642499134</v>
      </c>
      <c r="X60" s="40">
        <v>6</v>
      </c>
      <c r="Y60" s="55">
        <f t="shared" si="10"/>
        <v>2252.567253717109</v>
      </c>
      <c r="Z60" s="46">
        <v>135</v>
      </c>
    </row>
    <row r="61" spans="1:26" ht="15" customHeight="1" x14ac:dyDescent="0.2">
      <c r="A61" s="287"/>
      <c r="B61" s="183">
        <v>23</v>
      </c>
      <c r="C61" s="109">
        <f t="shared" si="0"/>
        <v>78.567456250375471</v>
      </c>
      <c r="D61" s="41">
        <v>9</v>
      </c>
      <c r="E61" s="55">
        <f t="shared" si="1"/>
        <v>197.35708983105303</v>
      </c>
      <c r="F61" s="40">
        <v>38</v>
      </c>
      <c r="G61" s="55">
        <f t="shared" si="2"/>
        <v>1151.4159635849758</v>
      </c>
      <c r="H61" s="40">
        <v>92</v>
      </c>
      <c r="I61" s="55">
        <f t="shared" si="3"/>
        <v>12558.676963526161</v>
      </c>
      <c r="J61" s="40">
        <v>1632</v>
      </c>
      <c r="K61" s="55">
        <f t="shared" si="4"/>
        <v>237.79134428984059</v>
      </c>
      <c r="L61" s="40">
        <v>45</v>
      </c>
      <c r="M61" s="55">
        <f t="shared" si="5"/>
        <v>1400.979918119413</v>
      </c>
      <c r="N61" s="40">
        <v>98</v>
      </c>
      <c r="O61" s="287"/>
      <c r="P61" s="183">
        <v>23</v>
      </c>
      <c r="Q61" s="55">
        <f t="shared" si="6"/>
        <v>8292.7758788306783</v>
      </c>
      <c r="R61" s="40">
        <v>663</v>
      </c>
      <c r="S61" s="55">
        <f t="shared" si="7"/>
        <v>93.031017447869871</v>
      </c>
      <c r="T61" s="40">
        <v>8</v>
      </c>
      <c r="U61" s="55">
        <f t="shared" si="8"/>
        <v>65.334896933489716</v>
      </c>
      <c r="V61" s="40">
        <v>7</v>
      </c>
      <c r="W61" s="55">
        <f t="shared" si="9"/>
        <v>68.031350079393007</v>
      </c>
      <c r="X61" s="40">
        <v>6</v>
      </c>
      <c r="Y61" s="55">
        <f t="shared" si="10"/>
        <v>2352.2519535190954</v>
      </c>
      <c r="Z61" s="46">
        <v>141</v>
      </c>
    </row>
    <row r="62" spans="1:26" ht="15" customHeight="1" x14ac:dyDescent="0.2">
      <c r="A62" s="287"/>
      <c r="B62" s="183">
        <v>24</v>
      </c>
      <c r="C62" s="150">
        <f t="shared" si="0"/>
        <v>65.700127031135779</v>
      </c>
      <c r="D62" s="41">
        <v>7</v>
      </c>
      <c r="E62" s="140">
        <f t="shared" si="1"/>
        <v>135.23874409769394</v>
      </c>
      <c r="F62" s="40">
        <v>26</v>
      </c>
      <c r="G62" s="55">
        <f t="shared" si="2"/>
        <v>1047.6928936703091</v>
      </c>
      <c r="H62" s="40">
        <v>84</v>
      </c>
      <c r="I62" s="55">
        <f t="shared" si="3"/>
        <v>8773.5120693775079</v>
      </c>
      <c r="J62" s="40">
        <v>1140</v>
      </c>
      <c r="K62" s="55">
        <f t="shared" si="4"/>
        <v>201.08864276982496</v>
      </c>
      <c r="L62" s="40">
        <v>38</v>
      </c>
      <c r="M62" s="55">
        <f t="shared" si="5"/>
        <v>1298.9611346116865</v>
      </c>
      <c r="N62" s="40">
        <v>91</v>
      </c>
      <c r="O62" s="287"/>
      <c r="P62" s="183">
        <v>24</v>
      </c>
      <c r="Q62" s="55">
        <f t="shared" si="6"/>
        <v>8033.9001000300714</v>
      </c>
      <c r="R62" s="40">
        <v>643</v>
      </c>
      <c r="S62" s="55">
        <f t="shared" si="7"/>
        <v>84.949260716443504</v>
      </c>
      <c r="T62" s="40">
        <v>7</v>
      </c>
      <c r="U62" s="140">
        <f t="shared" si="8"/>
        <v>42.498452244665764</v>
      </c>
      <c r="V62" s="40">
        <v>5</v>
      </c>
      <c r="W62" s="55">
        <f t="shared" si="9"/>
        <v>63.501633596429279</v>
      </c>
      <c r="X62" s="40">
        <v>6</v>
      </c>
      <c r="Y62" s="55">
        <f t="shared" si="10"/>
        <v>2173.4307135776648</v>
      </c>
      <c r="Z62" s="46">
        <v>130</v>
      </c>
    </row>
    <row r="63" spans="1:26" ht="15" thickBot="1" x14ac:dyDescent="0.25">
      <c r="A63" s="288"/>
      <c r="B63" s="184">
        <v>25</v>
      </c>
      <c r="C63" s="151">
        <f t="shared" si="0"/>
        <v>65.963093478997024</v>
      </c>
      <c r="D63" s="48">
        <v>7</v>
      </c>
      <c r="E63" s="149">
        <f t="shared" si="1"/>
        <v>159.36123707379969</v>
      </c>
      <c r="F63" s="47">
        <v>30</v>
      </c>
      <c r="G63" s="111">
        <f t="shared" si="2"/>
        <v>1138.8368556414348</v>
      </c>
      <c r="H63" s="47">
        <v>91</v>
      </c>
      <c r="I63" s="149">
        <f t="shared" si="3"/>
        <v>6865.2038793410511</v>
      </c>
      <c r="J63" s="47">
        <v>892</v>
      </c>
      <c r="K63" s="111">
        <f t="shared" si="4"/>
        <v>262.45695227897767</v>
      </c>
      <c r="L63" s="47">
        <v>50</v>
      </c>
      <c r="M63" s="111">
        <f t="shared" si="5"/>
        <v>1387.862632619572</v>
      </c>
      <c r="N63" s="47">
        <v>97</v>
      </c>
      <c r="O63" s="288"/>
      <c r="P63" s="184">
        <v>25</v>
      </c>
      <c r="Q63" s="111">
        <f t="shared" si="6"/>
        <v>7471.7949268733573</v>
      </c>
      <c r="R63" s="47">
        <v>598</v>
      </c>
      <c r="S63" s="111">
        <f t="shared" si="7"/>
        <v>106.17199857253769</v>
      </c>
      <c r="T63" s="47">
        <v>10</v>
      </c>
      <c r="U63" s="149">
        <f t="shared" si="8"/>
        <v>29.698584662570408</v>
      </c>
      <c r="V63" s="47">
        <v>3</v>
      </c>
      <c r="W63" s="111">
        <f t="shared" si="9"/>
        <v>78.497170490026278</v>
      </c>
      <c r="X63" s="47">
        <v>7</v>
      </c>
      <c r="Y63" s="111">
        <f t="shared" si="10"/>
        <v>2306.2245389809386</v>
      </c>
      <c r="Z63" s="50">
        <v>138</v>
      </c>
    </row>
    <row r="64" spans="1:26" ht="15" x14ac:dyDescent="0.25">
      <c r="A64" s="189"/>
      <c r="B64" s="143" t="s">
        <v>92</v>
      </c>
      <c r="C64" s="144">
        <f>AVERAGE(C44:C61)</f>
        <v>81.507501727844698</v>
      </c>
      <c r="D64" s="144"/>
      <c r="E64" s="144">
        <f>AVERAGE(E44:E61)</f>
        <v>197.46755096118812</v>
      </c>
      <c r="F64" s="144"/>
      <c r="G64" s="144">
        <f>AVERAGE(G45:G47,G49:G63)</f>
        <v>1060.2338357218578</v>
      </c>
      <c r="H64" s="144"/>
      <c r="I64" s="144">
        <f>AVERAGE(I44:I57,I59:I62)</f>
        <v>11031.40720556584</v>
      </c>
      <c r="J64" s="144"/>
      <c r="K64" s="144">
        <f>AVERAGE(K45:K63)</f>
        <v>242.17782309122782</v>
      </c>
      <c r="L64" s="144"/>
      <c r="M64" s="144">
        <f>AVERAGE(M44:M61)</f>
        <v>1344.8428227335453</v>
      </c>
      <c r="N64" s="144"/>
      <c r="O64" s="144"/>
      <c r="P64" s="177" t="s">
        <v>92</v>
      </c>
      <c r="Q64" s="144">
        <f>AVERAGE(Q44:Q61)</f>
        <v>7032.7763278018383</v>
      </c>
      <c r="R64" s="144"/>
      <c r="S64" s="144">
        <f>AVERAGE(S44:S61)</f>
        <v>89.038884738925034</v>
      </c>
      <c r="T64" s="144"/>
      <c r="U64" s="144">
        <f>AVERAGE(U44:U61)</f>
        <v>67.293327124868412</v>
      </c>
      <c r="V64" s="144"/>
      <c r="W64" s="144">
        <f>AVERAGE(W44:W61)</f>
        <v>69.893063882353303</v>
      </c>
      <c r="X64" s="144"/>
      <c r="Y64" s="144">
        <f>AVERAGE(Y44:Y48,Y49:Y52,Y54:Y63)</f>
        <v>2337.8294087063632</v>
      </c>
      <c r="Z64" s="144"/>
    </row>
    <row r="65" spans="1:26" ht="15" x14ac:dyDescent="0.25">
      <c r="A65" s="189"/>
      <c r="B65" s="143" t="s">
        <v>93</v>
      </c>
      <c r="C65" s="144">
        <f>STDEV(C44:C61)</f>
        <v>6.7580685559428728</v>
      </c>
      <c r="D65" s="144"/>
      <c r="E65" s="144">
        <f>STDEV(E44:E61)</f>
        <v>34.982234864255908</v>
      </c>
      <c r="F65" s="144"/>
      <c r="G65" s="144">
        <f>STDEV(G45:G47,G49:G63)</f>
        <v>98.25349782425468</v>
      </c>
      <c r="H65" s="144"/>
      <c r="I65" s="144">
        <f>STDEV(I44:I57,I59:I62)</f>
        <v>1603.4284281426953</v>
      </c>
      <c r="J65" s="144"/>
      <c r="K65" s="144">
        <f>STDEV(K45:K63)</f>
        <v>36.729820373923836</v>
      </c>
      <c r="L65" s="144"/>
      <c r="M65" s="144">
        <f>STDEV(M44:M61)</f>
        <v>123.60292167800357</v>
      </c>
      <c r="N65" s="144"/>
      <c r="O65" s="144"/>
      <c r="P65" s="177" t="s">
        <v>93</v>
      </c>
      <c r="Q65" s="144">
        <f>STDEV(Q44:Q61)</f>
        <v>1852.604638963772</v>
      </c>
      <c r="R65" s="144"/>
      <c r="S65" s="144">
        <f>STDEV(S44:S61)</f>
        <v>7.0124305733934831</v>
      </c>
      <c r="T65" s="144"/>
      <c r="U65" s="144">
        <f>STDEV(U44:U61)</f>
        <v>5.1672616949290262</v>
      </c>
      <c r="V65" s="144"/>
      <c r="W65" s="144">
        <f>STDEV(W44:W61)</f>
        <v>4.1817958417162888</v>
      </c>
      <c r="X65" s="144"/>
      <c r="Y65" s="144">
        <f>STDEV(Y44:Y46,Y48,Y49:Y52,Y54:Y63)</f>
        <v>358.08574143863092</v>
      </c>
      <c r="Z65" s="144"/>
    </row>
    <row r="66" spans="1:26" ht="15" x14ac:dyDescent="0.25">
      <c r="A66" s="189"/>
      <c r="B66" s="143" t="s">
        <v>94</v>
      </c>
      <c r="C66" s="145">
        <f>C65/C64</f>
        <v>8.2913454745652856E-2</v>
      </c>
      <c r="D66" s="145"/>
      <c r="E66" s="145">
        <f>E65/E64</f>
        <v>0.17715434608864725</v>
      </c>
      <c r="F66" s="145"/>
      <c r="G66" s="145">
        <f>G65/G64</f>
        <v>9.2671535763013083E-2</v>
      </c>
      <c r="H66" s="145"/>
      <c r="I66" s="145">
        <f>I65/I64</f>
        <v>0.14535121388082689</v>
      </c>
      <c r="J66" s="145"/>
      <c r="K66" s="145">
        <f>K65/K64</f>
        <v>0.15166467311124437</v>
      </c>
      <c r="L66" s="145"/>
      <c r="M66" s="145">
        <f>M65/M64</f>
        <v>9.1908823535799253E-2</v>
      </c>
      <c r="N66" s="145"/>
      <c r="O66" s="145"/>
      <c r="P66" s="178" t="s">
        <v>94</v>
      </c>
      <c r="Q66" s="145">
        <f>Q65/Q64</f>
        <v>0.26342436508894651</v>
      </c>
      <c r="R66" s="145"/>
      <c r="S66" s="145">
        <f>S65/S64</f>
        <v>7.8756945282445409E-2</v>
      </c>
      <c r="T66" s="145"/>
      <c r="U66" s="145">
        <f>U65/U64</f>
        <v>7.6787133519802625E-2</v>
      </c>
      <c r="V66" s="145"/>
      <c r="W66" s="145">
        <f>W65/W64</f>
        <v>5.9831342474200994E-2</v>
      </c>
      <c r="X66" s="145"/>
      <c r="Y66" s="145">
        <f>Y65/Y64</f>
        <v>0.15317017576435463</v>
      </c>
      <c r="Z66" s="145"/>
    </row>
    <row r="67" spans="1:26" x14ac:dyDescent="0.2">
      <c r="A67" s="136"/>
      <c r="B67" s="137"/>
      <c r="C67" s="138"/>
      <c r="D67" s="139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</row>
    <row r="68" spans="1:26" x14ac:dyDescent="0.2">
      <c r="E68" s="153"/>
      <c r="J68" s="141"/>
    </row>
    <row r="158" spans="1:12" ht="15" thickBot="1" x14ac:dyDescent="0.25"/>
    <row r="159" spans="1:12" ht="16.5" thickBot="1" x14ac:dyDescent="0.3">
      <c r="B159" s="128" t="s">
        <v>89</v>
      </c>
      <c r="C159" s="66" t="s">
        <v>10</v>
      </c>
      <c r="D159" s="66" t="s">
        <v>60</v>
      </c>
      <c r="E159" s="66" t="s">
        <v>14</v>
      </c>
      <c r="F159" s="66" t="s">
        <v>61</v>
      </c>
      <c r="G159" s="66" t="s">
        <v>13</v>
      </c>
      <c r="H159" s="66" t="s">
        <v>62</v>
      </c>
      <c r="I159" s="66" t="s">
        <v>11</v>
      </c>
      <c r="J159" s="66" t="s">
        <v>63</v>
      </c>
      <c r="K159" s="66" t="s">
        <v>12</v>
      </c>
      <c r="L159" s="67" t="s">
        <v>64</v>
      </c>
    </row>
    <row r="160" spans="1:12" x14ac:dyDescent="0.2">
      <c r="A160" s="274" t="s">
        <v>65</v>
      </c>
      <c r="B160" s="129">
        <v>6</v>
      </c>
      <c r="C160" s="42">
        <v>4563.8945233266068</v>
      </c>
      <c r="D160" s="42">
        <v>547</v>
      </c>
      <c r="E160" s="42">
        <v>109.12778904665397</v>
      </c>
      <c r="F160" s="42">
        <v>16</v>
      </c>
      <c r="G160" s="42">
        <v>63.691683569980199</v>
      </c>
      <c r="H160" s="42">
        <v>10</v>
      </c>
      <c r="I160" s="42"/>
      <c r="J160" s="42"/>
      <c r="K160" s="42">
        <v>2753.7525354969785</v>
      </c>
      <c r="L160" s="45">
        <v>385</v>
      </c>
    </row>
    <row r="161" spans="1:12" x14ac:dyDescent="0.2">
      <c r="A161" s="275"/>
      <c r="B161" s="130">
        <v>7</v>
      </c>
      <c r="C161" s="40">
        <v>5739.1129032257513</v>
      </c>
      <c r="D161" s="40">
        <v>694</v>
      </c>
      <c r="E161" s="40">
        <v>93.951612903224898</v>
      </c>
      <c r="F161" s="40">
        <v>14</v>
      </c>
      <c r="G161" s="40">
        <v>61.29032258064457</v>
      </c>
      <c r="H161" s="40">
        <v>9</v>
      </c>
      <c r="I161" s="40"/>
      <c r="J161" s="40"/>
      <c r="K161" s="40">
        <v>3461.2903225806117</v>
      </c>
      <c r="L161" s="46">
        <v>448</v>
      </c>
    </row>
    <row r="162" spans="1:12" x14ac:dyDescent="0.2">
      <c r="A162" s="275"/>
      <c r="B162" s="130">
        <v>8</v>
      </c>
      <c r="C162" s="40">
        <v>6790.1960784313451</v>
      </c>
      <c r="D162" s="40">
        <v>649</v>
      </c>
      <c r="E162" s="40">
        <v>108.62745098039171</v>
      </c>
      <c r="F162" s="40">
        <v>16</v>
      </c>
      <c r="G162" s="40">
        <v>67.058823529411484</v>
      </c>
      <c r="H162" s="40">
        <v>10</v>
      </c>
      <c r="I162" s="40"/>
      <c r="J162" s="40"/>
      <c r="K162" s="40">
        <v>2748.6274509803807</v>
      </c>
      <c r="L162" s="46">
        <v>384</v>
      </c>
    </row>
    <row r="163" spans="1:12" x14ac:dyDescent="0.2">
      <c r="A163" s="275"/>
      <c r="B163" s="130">
        <v>9</v>
      </c>
      <c r="C163" s="40">
        <v>7981.8548387097344</v>
      </c>
      <c r="D163" s="142">
        <v>974</v>
      </c>
      <c r="E163" s="40">
        <v>110.08064516129112</v>
      </c>
      <c r="F163" s="40">
        <v>16</v>
      </c>
      <c r="G163" s="40">
        <v>65.72580645161338</v>
      </c>
      <c r="H163" s="40">
        <v>10</v>
      </c>
      <c r="I163" s="40"/>
      <c r="J163" s="40"/>
      <c r="K163" s="152">
        <v>5214.1129032258441</v>
      </c>
      <c r="L163" s="46">
        <v>676</v>
      </c>
    </row>
    <row r="164" spans="1:12" ht="15" thickBot="1" x14ac:dyDescent="0.25">
      <c r="A164" s="301"/>
      <c r="B164" s="131">
        <v>10</v>
      </c>
      <c r="C164" s="47">
        <v>4345.841392649897</v>
      </c>
      <c r="D164" s="47">
        <v>521</v>
      </c>
      <c r="E164" s="47">
        <v>106.38297872340409</v>
      </c>
      <c r="F164" s="47">
        <v>16</v>
      </c>
      <c r="G164" s="47">
        <v>64.216634429400287</v>
      </c>
      <c r="H164" s="47">
        <v>10</v>
      </c>
      <c r="I164" s="47"/>
      <c r="J164" s="47"/>
      <c r="K164" s="47">
        <v>2670.4061895551217</v>
      </c>
      <c r="L164" s="50">
        <v>373</v>
      </c>
    </row>
    <row r="165" spans="1:12" x14ac:dyDescent="0.2">
      <c r="A165" s="276" t="s">
        <v>48</v>
      </c>
      <c r="B165" s="129">
        <v>11</v>
      </c>
      <c r="C165" s="42">
        <v>7605.4762336023387</v>
      </c>
      <c r="D165" s="42">
        <v>557</v>
      </c>
      <c r="E165" s="42">
        <v>81.061375307679555</v>
      </c>
      <c r="F165" s="42">
        <v>5</v>
      </c>
      <c r="G165" s="42">
        <v>70.353462333238269</v>
      </c>
      <c r="H165" s="42">
        <v>6</v>
      </c>
      <c r="I165" s="42">
        <v>68.616031186580869</v>
      </c>
      <c r="J165" s="42">
        <v>4</v>
      </c>
      <c r="K165" s="42">
        <v>1875.2066513585978</v>
      </c>
      <c r="L165" s="45">
        <v>171</v>
      </c>
    </row>
    <row r="166" spans="1:12" x14ac:dyDescent="0.2">
      <c r="A166" s="277"/>
      <c r="B166" s="130">
        <v>12</v>
      </c>
      <c r="C166" s="40">
        <v>7751.1091059602477</v>
      </c>
      <c r="D166" s="40">
        <v>529</v>
      </c>
      <c r="E166" s="40">
        <v>85.157248224779281</v>
      </c>
      <c r="F166" s="40">
        <v>5</v>
      </c>
      <c r="G166" s="40">
        <v>75.883877244033286</v>
      </c>
      <c r="H166" s="40">
        <v>7</v>
      </c>
      <c r="I166" s="40">
        <v>71.911880621573829</v>
      </c>
      <c r="J166" s="40">
        <v>4</v>
      </c>
      <c r="K166" s="40">
        <v>1959.8025389774016</v>
      </c>
      <c r="L166" s="46">
        <v>203</v>
      </c>
    </row>
    <row r="167" spans="1:12" x14ac:dyDescent="0.2">
      <c r="A167" s="277"/>
      <c r="B167" s="130">
        <v>13</v>
      </c>
      <c r="C167" s="40">
        <v>7348.699604696706</v>
      </c>
      <c r="D167" s="40">
        <v>496</v>
      </c>
      <c r="E167" s="40">
        <v>79.378400255707831</v>
      </c>
      <c r="F167" s="40">
        <v>5</v>
      </c>
      <c r="G167" s="40">
        <v>70.673041079059516</v>
      </c>
      <c r="H167" s="40">
        <v>6</v>
      </c>
      <c r="I167" s="40">
        <v>66.541881636570722</v>
      </c>
      <c r="J167" s="40">
        <v>4</v>
      </c>
      <c r="K167" s="40">
        <v>1836.1217023395122</v>
      </c>
      <c r="L167" s="46">
        <v>173</v>
      </c>
    </row>
    <row r="168" spans="1:12" x14ac:dyDescent="0.2">
      <c r="A168" s="277"/>
      <c r="B168" s="130">
        <v>14</v>
      </c>
      <c r="C168" s="40">
        <v>7093.8622621157692</v>
      </c>
      <c r="D168" s="40">
        <v>574</v>
      </c>
      <c r="E168" s="40">
        <v>77.867326621114671</v>
      </c>
      <c r="F168" s="40">
        <v>5</v>
      </c>
      <c r="G168" s="40">
        <v>69.492299450368819</v>
      </c>
      <c r="H168" s="40">
        <v>5</v>
      </c>
      <c r="I168" s="40">
        <v>66.23103882420989</v>
      </c>
      <c r="J168" s="40">
        <v>4</v>
      </c>
      <c r="K168" s="40">
        <v>1829.3453778450209</v>
      </c>
      <c r="L168" s="46">
        <v>195</v>
      </c>
    </row>
    <row r="169" spans="1:12" ht="15" thickBot="1" x14ac:dyDescent="0.25">
      <c r="A169" s="284"/>
      <c r="B169" s="131">
        <v>15</v>
      </c>
      <c r="C169" s="47">
        <v>7127.1228552998728</v>
      </c>
      <c r="D169" s="47">
        <v>593</v>
      </c>
      <c r="E169" s="47">
        <v>77.37801742080029</v>
      </c>
      <c r="F169" s="47">
        <v>5</v>
      </c>
      <c r="G169" s="47">
        <v>68.572378465129617</v>
      </c>
      <c r="H169" s="47">
        <v>6</v>
      </c>
      <c r="I169" s="47">
        <v>64.157023814212309</v>
      </c>
      <c r="J169" s="47">
        <v>4</v>
      </c>
      <c r="K169" s="148">
        <v>1771.2466791742434</v>
      </c>
      <c r="L169" s="50">
        <v>184</v>
      </c>
    </row>
    <row r="170" spans="1:12" x14ac:dyDescent="0.2">
      <c r="A170" s="271" t="s">
        <v>49</v>
      </c>
      <c r="B170" s="132">
        <v>16</v>
      </c>
      <c r="C170" s="42">
        <v>8476.4994491168691</v>
      </c>
      <c r="D170" s="42">
        <v>678</v>
      </c>
      <c r="E170" s="42">
        <v>92.061171837636266</v>
      </c>
      <c r="F170" s="42">
        <v>8</v>
      </c>
      <c r="G170" s="42">
        <v>69.722893431557495</v>
      </c>
      <c r="H170" s="42">
        <v>8</v>
      </c>
      <c r="I170" s="42">
        <v>70.012067789616609</v>
      </c>
      <c r="J170" s="42">
        <v>6</v>
      </c>
      <c r="K170" s="42">
        <v>2311.7092545150867</v>
      </c>
      <c r="L170" s="45">
        <v>138</v>
      </c>
    </row>
    <row r="171" spans="1:12" x14ac:dyDescent="0.2">
      <c r="A171" s="272"/>
      <c r="B171" s="133">
        <v>17</v>
      </c>
      <c r="C171" s="40">
        <v>9355.8466442576246</v>
      </c>
      <c r="D171" s="40">
        <v>748</v>
      </c>
      <c r="E171" s="40">
        <v>91.326667506489059</v>
      </c>
      <c r="F171" s="40">
        <v>8</v>
      </c>
      <c r="G171" s="40">
        <v>70.049075861774185</v>
      </c>
      <c r="H171" s="40">
        <v>8</v>
      </c>
      <c r="I171" s="40">
        <v>70.895012503581484</v>
      </c>
      <c r="J171" s="40">
        <v>6</v>
      </c>
      <c r="K171" s="40">
        <v>2379.3543403677127</v>
      </c>
      <c r="L171" s="46">
        <v>143</v>
      </c>
    </row>
    <row r="172" spans="1:12" x14ac:dyDescent="0.2">
      <c r="A172" s="272"/>
      <c r="B172" s="133">
        <v>18</v>
      </c>
      <c r="C172" s="40">
        <v>8236.4011940121054</v>
      </c>
      <c r="D172" s="40">
        <v>659</v>
      </c>
      <c r="E172" s="40">
        <v>91.407292467356925</v>
      </c>
      <c r="F172" s="40">
        <v>8</v>
      </c>
      <c r="G172" s="40">
        <v>71.049349473462996</v>
      </c>
      <c r="H172" s="40">
        <v>8</v>
      </c>
      <c r="I172" s="40">
        <v>71.764767777572501</v>
      </c>
      <c r="J172" s="40">
        <v>6</v>
      </c>
      <c r="K172" s="40">
        <v>2416.7342873219613</v>
      </c>
      <c r="L172" s="46">
        <v>145</v>
      </c>
    </row>
    <row r="173" spans="1:12" x14ac:dyDescent="0.2">
      <c r="A173" s="272"/>
      <c r="B173" s="133">
        <v>19</v>
      </c>
      <c r="C173" s="40">
        <v>8949.371194536825</v>
      </c>
      <c r="D173" s="40">
        <v>716</v>
      </c>
      <c r="E173" s="40">
        <v>95.206360592869473</v>
      </c>
      <c r="F173" s="40">
        <v>8</v>
      </c>
      <c r="G173" s="40">
        <v>71.690275149239554</v>
      </c>
      <c r="H173" s="40">
        <v>8</v>
      </c>
      <c r="I173" s="40">
        <v>77.138414408878646</v>
      </c>
      <c r="J173" s="40">
        <v>7</v>
      </c>
      <c r="K173" s="40">
        <v>2442.140153095444</v>
      </c>
      <c r="L173" s="46">
        <v>146</v>
      </c>
    </row>
    <row r="174" spans="1:12" ht="15" thickBot="1" x14ac:dyDescent="0.25">
      <c r="A174" s="273"/>
      <c r="B174" s="134">
        <v>20</v>
      </c>
      <c r="C174" s="47">
        <v>7808.8940734038724</v>
      </c>
      <c r="D174" s="47">
        <v>625</v>
      </c>
      <c r="E174" s="47">
        <v>95.54594050737002</v>
      </c>
      <c r="F174" s="47">
        <v>9</v>
      </c>
      <c r="G174" s="47">
        <v>72.489047425790702</v>
      </c>
      <c r="H174" s="47">
        <v>8</v>
      </c>
      <c r="I174" s="47">
        <v>77.057959885130416</v>
      </c>
      <c r="J174" s="47">
        <v>7</v>
      </c>
      <c r="K174" s="47">
        <v>2407.6659083384825</v>
      </c>
      <c r="L174" s="50">
        <v>144</v>
      </c>
    </row>
    <row r="175" spans="1:12" x14ac:dyDescent="0.2">
      <c r="A175" s="285" t="s">
        <v>50</v>
      </c>
      <c r="B175" s="135">
        <v>21</v>
      </c>
      <c r="C175" s="42">
        <v>8316.501078565334</v>
      </c>
      <c r="D175" s="42">
        <v>665</v>
      </c>
      <c r="E175" s="42">
        <v>93.174637902956121</v>
      </c>
      <c r="F175" s="42">
        <v>8</v>
      </c>
      <c r="G175" s="42">
        <v>70.18679795012099</v>
      </c>
      <c r="H175" s="42">
        <v>8</v>
      </c>
      <c r="I175" s="42">
        <v>71.903620300773312</v>
      </c>
      <c r="J175" s="42">
        <v>6</v>
      </c>
      <c r="K175" s="42">
        <v>2350.1988082012908</v>
      </c>
      <c r="L175" s="45">
        <v>141</v>
      </c>
    </row>
    <row r="176" spans="1:12" x14ac:dyDescent="0.2">
      <c r="A176" s="285"/>
      <c r="B176" s="130">
        <v>22</v>
      </c>
      <c r="C176" s="55">
        <v>7745.2094103705749</v>
      </c>
      <c r="D176" s="40">
        <v>620</v>
      </c>
      <c r="E176" s="55">
        <v>85.304208272090094</v>
      </c>
      <c r="F176" s="40">
        <v>8</v>
      </c>
      <c r="G176" s="55">
        <v>63.400490185833291</v>
      </c>
      <c r="H176" s="40">
        <v>7</v>
      </c>
      <c r="I176" s="55">
        <v>64.348781642499134</v>
      </c>
      <c r="J176" s="40">
        <v>6</v>
      </c>
      <c r="K176" s="55">
        <v>2252.567253717109</v>
      </c>
      <c r="L176" s="46">
        <v>135</v>
      </c>
    </row>
    <row r="177" spans="1:12" x14ac:dyDescent="0.2">
      <c r="A177" s="285"/>
      <c r="B177" s="130">
        <v>23</v>
      </c>
      <c r="C177" s="55">
        <v>8292.7758788306783</v>
      </c>
      <c r="D177" s="40">
        <v>663</v>
      </c>
      <c r="E177" s="55">
        <v>93.031017447869871</v>
      </c>
      <c r="F177" s="40">
        <v>8</v>
      </c>
      <c r="G177" s="55">
        <v>65.334896933489716</v>
      </c>
      <c r="H177" s="40">
        <v>7</v>
      </c>
      <c r="I177" s="55">
        <v>68.031350079393007</v>
      </c>
      <c r="J177" s="40">
        <v>6</v>
      </c>
      <c r="K177" s="55">
        <v>2352.2519535190954</v>
      </c>
      <c r="L177" s="46">
        <v>141</v>
      </c>
    </row>
    <row r="178" spans="1:12" x14ac:dyDescent="0.2">
      <c r="A178" s="285"/>
      <c r="B178" s="130">
        <v>24</v>
      </c>
      <c r="C178" s="55">
        <v>8033.9001000300714</v>
      </c>
      <c r="D178" s="40">
        <v>643</v>
      </c>
      <c r="E178" s="55">
        <v>84.949260716443504</v>
      </c>
      <c r="F178" s="40">
        <v>7</v>
      </c>
      <c r="G178" s="140">
        <v>42.498452244665764</v>
      </c>
      <c r="H178" s="40">
        <v>5</v>
      </c>
      <c r="I178" s="55">
        <v>63.501633596429279</v>
      </c>
      <c r="J178" s="40">
        <v>6</v>
      </c>
      <c r="K178" s="55">
        <v>2173.4307135776648</v>
      </c>
      <c r="L178" s="46">
        <v>130</v>
      </c>
    </row>
    <row r="179" spans="1:12" ht="15" thickBot="1" x14ac:dyDescent="0.25">
      <c r="A179" s="286"/>
      <c r="B179" s="131">
        <v>25</v>
      </c>
      <c r="C179" s="111">
        <v>7471.7949268733573</v>
      </c>
      <c r="D179" s="47">
        <v>598</v>
      </c>
      <c r="E179" s="111">
        <v>106.17199857253769</v>
      </c>
      <c r="F179" s="47">
        <v>10</v>
      </c>
      <c r="G179" s="149">
        <v>29.698584662570408</v>
      </c>
      <c r="H179" s="47">
        <v>3</v>
      </c>
      <c r="I179" s="111">
        <v>78.497170490026278</v>
      </c>
      <c r="J179" s="47">
        <v>7</v>
      </c>
      <c r="K179" s="111">
        <v>2306.2245389809386</v>
      </c>
      <c r="L179" s="50">
        <v>138</v>
      </c>
    </row>
  </sheetData>
  <mergeCells count="20">
    <mergeCell ref="O44:O48"/>
    <mergeCell ref="O49:O53"/>
    <mergeCell ref="O54:O58"/>
    <mergeCell ref="O59:O63"/>
    <mergeCell ref="A160:A164"/>
    <mergeCell ref="A165:A169"/>
    <mergeCell ref="A170:A174"/>
    <mergeCell ref="A175:A179"/>
    <mergeCell ref="A59:A63"/>
    <mergeCell ref="B4:B5"/>
    <mergeCell ref="B8:B10"/>
    <mergeCell ref="B11:B13"/>
    <mergeCell ref="B6:B7"/>
    <mergeCell ref="A54:A58"/>
    <mergeCell ref="A49:A53"/>
    <mergeCell ref="A44:A48"/>
    <mergeCell ref="A19:A23"/>
    <mergeCell ref="A24:A28"/>
    <mergeCell ref="A29:A33"/>
    <mergeCell ref="A34:A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6"/>
  <sheetViews>
    <sheetView tabSelected="1" topLeftCell="A52" zoomScale="40" zoomScaleNormal="40" workbookViewId="0">
      <selection activeCell="AQ71" sqref="AQ71"/>
    </sheetView>
  </sheetViews>
  <sheetFormatPr baseColWidth="10" defaultRowHeight="14.25" x14ac:dyDescent="0.2"/>
  <cols>
    <col min="1" max="2" width="11.42578125" style="1"/>
    <col min="3" max="3" width="9.85546875" style="1" customWidth="1"/>
    <col min="4" max="4" width="9.42578125" style="1" customWidth="1"/>
    <col min="5" max="7" width="9" style="1" customWidth="1"/>
    <col min="8" max="8" width="9.140625" style="1" customWidth="1"/>
    <col min="9" max="9" width="8.140625" style="1" customWidth="1"/>
    <col min="10" max="10" width="8.7109375" style="1" customWidth="1"/>
    <col min="11" max="11" width="9" style="1" customWidth="1"/>
    <col min="12" max="12" width="8.7109375" style="1" customWidth="1"/>
    <col min="13" max="13" width="8" style="1" customWidth="1"/>
    <col min="14" max="14" width="10.140625" style="1" customWidth="1"/>
    <col min="15" max="15" width="9.140625" style="1" customWidth="1"/>
    <col min="16" max="16" width="8.7109375" style="1" customWidth="1"/>
    <col min="17" max="17" width="9.140625" style="1" customWidth="1"/>
    <col min="18" max="18" width="10" style="1" customWidth="1"/>
    <col min="19" max="20" width="9.140625" style="1" customWidth="1"/>
    <col min="21" max="21" width="8.5703125" style="1" customWidth="1"/>
    <col min="22" max="22" width="8.28515625" style="1" customWidth="1"/>
    <col min="23" max="23" width="9" style="1" customWidth="1"/>
    <col min="24" max="24" width="8.28515625" style="1" customWidth="1"/>
    <col min="25" max="16384" width="11.42578125" style="1"/>
  </cols>
  <sheetData>
    <row r="2" spans="1:24" x14ac:dyDescent="0.2">
      <c r="A2" s="3"/>
      <c r="B2" s="3" t="s">
        <v>97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">
      <c r="A3" s="168"/>
      <c r="B3" s="169"/>
      <c r="C3" s="170" t="s">
        <v>4</v>
      </c>
      <c r="D3" s="170" t="s">
        <v>96</v>
      </c>
      <c r="E3" s="171" t="s">
        <v>5</v>
      </c>
      <c r="F3" s="171" t="s">
        <v>55</v>
      </c>
      <c r="G3" s="171" t="s">
        <v>6</v>
      </c>
      <c r="H3" s="171" t="s">
        <v>56</v>
      </c>
      <c r="I3" s="171" t="s">
        <v>7</v>
      </c>
      <c r="J3" s="171" t="s">
        <v>57</v>
      </c>
      <c r="K3" s="171" t="s">
        <v>8</v>
      </c>
      <c r="L3" s="171" t="s">
        <v>58</v>
      </c>
      <c r="M3" s="171" t="s">
        <v>9</v>
      </c>
      <c r="N3" s="171" t="s">
        <v>59</v>
      </c>
      <c r="O3" s="171" t="s">
        <v>10</v>
      </c>
      <c r="P3" s="171" t="s">
        <v>60</v>
      </c>
      <c r="Q3" s="171" t="s">
        <v>14</v>
      </c>
      <c r="R3" s="171" t="s">
        <v>61</v>
      </c>
      <c r="S3" s="171" t="s">
        <v>13</v>
      </c>
      <c r="T3" s="171" t="s">
        <v>62</v>
      </c>
      <c r="U3" s="171" t="s">
        <v>11</v>
      </c>
      <c r="V3" s="171" t="s">
        <v>63</v>
      </c>
      <c r="W3" s="171" t="s">
        <v>12</v>
      </c>
      <c r="X3" s="171" t="s">
        <v>64</v>
      </c>
    </row>
    <row r="4" spans="1:24" ht="15.75" x14ac:dyDescent="0.3">
      <c r="A4" s="269" t="s">
        <v>130</v>
      </c>
      <c r="B4" s="172" t="s">
        <v>84</v>
      </c>
      <c r="C4" s="7">
        <f>AVERAGE('PM25'!C44:C48)</f>
        <v>89.450607907332625</v>
      </c>
      <c r="D4" s="7">
        <f>AVERAGE('PM25'!D44:D48)</f>
        <v>13.417591186099893</v>
      </c>
      <c r="E4" s="7">
        <f>AVERAGE('PM25'!E44:E48)</f>
        <v>182.21117599616747</v>
      </c>
      <c r="F4" s="7">
        <f>AVERAGE('PM25'!F44:F48)</f>
        <v>27.331676399425117</v>
      </c>
      <c r="G4" s="7">
        <f>AVERAGE('PM25'!G45:G47)</f>
        <v>1216.5576681115133</v>
      </c>
      <c r="H4" s="7">
        <f>AVERAGE('PM25'!H45:H47)</f>
        <v>169.71663431071519</v>
      </c>
      <c r="I4" s="7">
        <f>AVERAGE('PM25'!I44:I48)</f>
        <v>9124.4850453542167</v>
      </c>
      <c r="J4" s="7">
        <f>AVERAGE('PM25'!J44:J48)</f>
        <v>1156.8078357183842</v>
      </c>
      <c r="K4" s="7">
        <f>AVERAGE('PM25'!K45:K48)</f>
        <v>282.35682271425958</v>
      </c>
      <c r="L4" s="7">
        <f>AVERAGE('PM25'!L45:L48)</f>
        <v>42.353523407138944</v>
      </c>
      <c r="M4" s="7">
        <f>AVERAGE('PM25'!M44:M48)</f>
        <v>1463.3399548124173</v>
      </c>
      <c r="N4" s="7">
        <f>AVERAGE('PM25'!N44:N48)</f>
        <v>223.95150464529297</v>
      </c>
      <c r="O4" s="7">
        <v>0</v>
      </c>
      <c r="P4" s="7">
        <f>AVERAGE('PM25'!R44:R48)</f>
        <v>405.05112253051504</v>
      </c>
      <c r="Q4" s="7">
        <f>AVERAGE('PM25'!S44:S48)</f>
        <v>92.960052187186236</v>
      </c>
      <c r="R4" s="7">
        <f>AVERAGE('PM25'!T44:T48)</f>
        <v>13.944007828077938</v>
      </c>
      <c r="S4" s="7">
        <f>AVERAGE('PM25'!U44:U48)</f>
        <v>60.476400652906591</v>
      </c>
      <c r="T4" s="7">
        <f>AVERAGE('PM25'!V44:V48)</f>
        <v>9.0714600979359865</v>
      </c>
      <c r="U4" s="173"/>
      <c r="V4" s="173"/>
      <c r="W4" s="7">
        <f>AVERAGE('PM25'!Y44:Y48)</f>
        <v>2797.0439686398031</v>
      </c>
      <c r="X4" s="7">
        <f>AVERAGE('PM25'!Z44:Z48)</f>
        <v>380.74170161987774</v>
      </c>
    </row>
    <row r="5" spans="1:24" ht="15.75" x14ac:dyDescent="0.3">
      <c r="A5" s="269" t="s">
        <v>131</v>
      </c>
      <c r="B5" s="172" t="s">
        <v>84</v>
      </c>
      <c r="C5" s="7">
        <f>AVERAGE('PM10'!C46:C51)</f>
        <v>55.742519989399916</v>
      </c>
      <c r="D5" s="173">
        <f>AVERAGE('PM10'!D46:D51)</f>
        <v>8.5</v>
      </c>
      <c r="E5" s="7">
        <f>AVERAGE('PM10'!E46:E50)</f>
        <v>169.30249213357538</v>
      </c>
      <c r="F5" s="7">
        <f>AVERAGE('PM10'!F46:F50)</f>
        <v>26.775805645141077</v>
      </c>
      <c r="G5" s="7">
        <f>AVERAGE('PM10'!G46:G51)</f>
        <v>932.74727984581841</v>
      </c>
      <c r="H5" s="7">
        <f>AVERAGE('PM10'!H46:H51)</f>
        <v>20.265268352483545</v>
      </c>
      <c r="I5" s="7">
        <f>AVERAGE('PM10'!I46:I51)</f>
        <v>11140.70173975489</v>
      </c>
      <c r="J5" s="7">
        <f>AVERAGE('PM10'!J46:J51)</f>
        <v>571.74022577707228</v>
      </c>
      <c r="K5" s="7">
        <f>AVERAGE('PM10'!K46:K51)</f>
        <v>250.67779684411167</v>
      </c>
      <c r="L5" s="7">
        <f>AVERAGE('PM10'!L46:L51)</f>
        <v>19.568552087498848</v>
      </c>
      <c r="M5" s="7">
        <f>AVERAGE('PM10'!M46:M47,'PM10'!M49:M50)</f>
        <v>898.77994516101603</v>
      </c>
      <c r="N5" s="7">
        <f>AVERAGE('PM10'!N46:N47,'PM10'!N49:N50)</f>
        <v>75.757061685098989</v>
      </c>
      <c r="O5" s="7">
        <f>AVERAGE('PM10'!O46:O51)</f>
        <v>7043.3673182664788</v>
      </c>
      <c r="P5" s="7">
        <f>AVERAGE('PM10'!P46:P51)</f>
        <v>559.86392642918111</v>
      </c>
      <c r="Q5" s="173"/>
      <c r="R5" s="173"/>
      <c r="S5" s="7">
        <f>AVERAGE('PM10'!S46:S51)</f>
        <v>54.327646826183106</v>
      </c>
      <c r="T5" s="7">
        <f>AVERAGE('PM10'!T46:T48,'PM10'!T50:T51)</f>
        <v>8.6862472819841496</v>
      </c>
      <c r="U5" s="7">
        <f>AVERAGE('PM10'!U46:U51)</f>
        <v>75.659712147332797</v>
      </c>
      <c r="V5" s="7">
        <f>AVERAGE('PM10'!V46:V51)</f>
        <v>7.6138724021226993</v>
      </c>
      <c r="W5" s="7">
        <f>AVERAGE('PM10'!W46:W51)</f>
        <v>2080.3936135275426</v>
      </c>
      <c r="X5" s="7">
        <f>AVERAGE('PM10'!X47:X51)</f>
        <v>123.92729585125946</v>
      </c>
    </row>
    <row r="6" spans="1:24" ht="15.75" x14ac:dyDescent="0.3">
      <c r="A6" s="269" t="s">
        <v>130</v>
      </c>
      <c r="B6" s="172" t="s">
        <v>85</v>
      </c>
      <c r="C6" s="7">
        <f>AVERAGE('PM25'!C49:C53)</f>
        <v>74.40252704263844</v>
      </c>
      <c r="D6" s="7">
        <f>AVERAGE('PM25'!D49:D53)</f>
        <v>6.2</v>
      </c>
      <c r="E6" s="7">
        <f>AVERAGE('PM25'!E49:E53)</f>
        <v>194.07550194094685</v>
      </c>
      <c r="F6" s="7">
        <f>AVERAGE('PM25'!F49:F53)</f>
        <v>30.2</v>
      </c>
      <c r="G6" s="7">
        <f>AVERAGE('PM25'!G49:G53)</f>
        <v>982.70761588010259</v>
      </c>
      <c r="H6" s="7">
        <f>AVERAGE('PM25'!H49:H53)</f>
        <v>75</v>
      </c>
      <c r="I6" s="7">
        <f>AVERAGE('PM25'!I49:I53)</f>
        <v>11339.785459739951</v>
      </c>
      <c r="J6" s="7">
        <f>AVERAGE('PM25'!J49:J53)</f>
        <v>994.6</v>
      </c>
      <c r="K6" s="7">
        <f>AVERAGE('PM25'!K49:K53)</f>
        <v>248.92568299930002</v>
      </c>
      <c r="L6" s="7">
        <f>AVERAGE('PM25'!L49:L53)</f>
        <v>24.2</v>
      </c>
      <c r="M6" s="7">
        <f>AVERAGE('PM25'!M49:M53)</f>
        <v>1273.0468135801814</v>
      </c>
      <c r="N6" s="7">
        <f>AVERAGE('PM25'!N49:N53)</f>
        <v>108.6</v>
      </c>
      <c r="O6" s="7">
        <f>AVERAGE('PM25'!Q49:Q53)</f>
        <v>7385.2540123349872</v>
      </c>
      <c r="P6" s="7">
        <f>AVERAGE('PM25'!R49:R53)</f>
        <v>549.79999999999995</v>
      </c>
      <c r="Q6" s="7">
        <f>AVERAGE('PM25'!S49:S53)</f>
        <v>80.168473566016331</v>
      </c>
      <c r="R6" s="7">
        <f>AVERAGE('PM25'!T49:T53)</f>
        <v>5</v>
      </c>
      <c r="S6" s="7">
        <f>AVERAGE('PM25'!U49:U53)</f>
        <v>70.995011714365916</v>
      </c>
      <c r="T6" s="7">
        <f>AVERAGE('PM25'!V49:V53)</f>
        <v>6</v>
      </c>
      <c r="U6" s="7">
        <f>AVERAGE('PM25'!W49:W53)</f>
        <v>67.491571216629524</v>
      </c>
      <c r="V6" s="7">
        <f>AVERAGE('PM25'!X49:X53)</f>
        <v>4</v>
      </c>
      <c r="W6" s="7">
        <f>AVERAGE('PM25'!Y49:Y52)</f>
        <v>1875.1190676301333</v>
      </c>
      <c r="X6" s="7">
        <f>AVERAGE('PM25'!Z49:Z52)</f>
        <v>185.5</v>
      </c>
    </row>
    <row r="7" spans="1:24" ht="15.75" x14ac:dyDescent="0.3">
      <c r="A7" s="269" t="s">
        <v>131</v>
      </c>
      <c r="B7" s="172" t="s">
        <v>85</v>
      </c>
      <c r="C7" s="7">
        <f>AVERAGE('PM10'!C52:C57)</f>
        <v>73.684052512041362</v>
      </c>
      <c r="D7" s="7">
        <f>AVERAGE('PM10'!D52:D57)</f>
        <v>7.6342557908824302</v>
      </c>
      <c r="E7" s="7">
        <f>AVERAGE('PM10'!E52:E57)</f>
        <v>217.47319247525255</v>
      </c>
      <c r="F7" s="7">
        <f>AVERAGE('PM10'!F52:F57)</f>
        <v>29.166666666666668</v>
      </c>
      <c r="G7" s="7">
        <f>AVERAGE('PM10'!G52:G57)</f>
        <v>928.71445482287947</v>
      </c>
      <c r="H7" s="7">
        <f>AVERAGE('PM10'!H52:H57)</f>
        <v>72.5</v>
      </c>
      <c r="I7" s="7">
        <f>AVERAGE('PM10'!I52:I57)</f>
        <v>11410.024933584797</v>
      </c>
      <c r="J7" s="7">
        <f>AVERAGE('PM10'!J52:J57)</f>
        <v>944.33333333333337</v>
      </c>
      <c r="K7" s="7">
        <f>AVERAGE('PM10'!K52:K57)</f>
        <v>245.44997641718351</v>
      </c>
      <c r="L7" s="7">
        <f>AVERAGE('PM10'!L52:L57)</f>
        <v>21.759001505388486</v>
      </c>
      <c r="M7" s="7">
        <f>AVERAGE('PM10'!M52:M57)</f>
        <v>1187.4135192173046</v>
      </c>
      <c r="N7" s="7">
        <f>AVERAGE('PM10'!N52:N57)</f>
        <v>90.666666666666671</v>
      </c>
      <c r="O7" s="7">
        <f>AVERAGE('PM10'!O52:O57)</f>
        <v>6703.7803312576189</v>
      </c>
      <c r="P7" s="7">
        <f>AVERAGE('PM10'!P52:P57)</f>
        <v>456.67167074920661</v>
      </c>
      <c r="Q7" s="7">
        <f>AVERAGE('PM10'!Q52:Q57)</f>
        <v>83.39582022270487</v>
      </c>
      <c r="R7" s="7">
        <f>AVERAGE('PM10'!R52:R57)</f>
        <v>6.6612017106184984</v>
      </c>
      <c r="S7" s="7">
        <f>AVERAGE('PM10'!S52:S57)</f>
        <v>73.938215219438305</v>
      </c>
      <c r="T7" s="7">
        <f>AVERAGE('PM10'!T52:T57)</f>
        <v>5.6690259124798041</v>
      </c>
      <c r="U7" s="7">
        <f>AVERAGE('PM10'!U52:U57)</f>
        <v>66.074354819197865</v>
      </c>
      <c r="V7" s="7">
        <f>AVERAGE('PM10'!V52:V57)</f>
        <v>4.0107572300816754</v>
      </c>
      <c r="W7" s="7">
        <f>AVERAGE('PM10'!W52:W57)</f>
        <v>1654.8780575687713</v>
      </c>
      <c r="X7" s="7">
        <f>AVERAGE('PM10'!X52:X57)</f>
        <v>151.14914543583868</v>
      </c>
    </row>
    <row r="8" spans="1:24" ht="15.75" x14ac:dyDescent="0.3">
      <c r="A8" s="269" t="s">
        <v>130</v>
      </c>
      <c r="B8" s="172" t="s">
        <v>86</v>
      </c>
      <c r="C8" s="7">
        <f>AVERAGE('PM25'!C54:C58)</f>
        <v>81.54196511621403</v>
      </c>
      <c r="D8" s="7">
        <f>AVERAGE('PM25'!D54:D58)</f>
        <v>9</v>
      </c>
      <c r="E8" s="7">
        <f>AVERAGE('PM25'!E54:E58)</f>
        <v>211.49731387519986</v>
      </c>
      <c r="F8" s="7">
        <f>AVERAGE('PM25'!F54:F58)</f>
        <v>40.200000000000003</v>
      </c>
      <c r="G8" s="7">
        <f>AVERAGE('PM25'!G54:G58)</f>
        <v>995.58797562246548</v>
      </c>
      <c r="H8" s="7">
        <f>AVERAGE('PM25'!H54:H58)</f>
        <v>79.8</v>
      </c>
      <c r="I8" s="7">
        <f>AVERAGE('PM25'!I54:I57)</f>
        <v>12543.166536167284</v>
      </c>
      <c r="J8" s="7">
        <f>AVERAGE('PM25'!J54:J57)</f>
        <v>1630.25</v>
      </c>
      <c r="K8" s="7">
        <f>AVERAGE('PM25'!K54:K58)</f>
        <v>217.10044318256413</v>
      </c>
      <c r="L8" s="7">
        <f>AVERAGE('PM25'!L54:L58)</f>
        <v>41.2</v>
      </c>
      <c r="M8" s="7">
        <f>AVERAGE('PM25'!M54:M58)</f>
        <v>1248.3573071420083</v>
      </c>
      <c r="N8" s="7">
        <f>AVERAGE('PM25'!N54:N58)</f>
        <v>87.2</v>
      </c>
      <c r="O8" s="7">
        <f>AVERAGE('PM25'!Q54:Q58)</f>
        <v>8565.4025110654584</v>
      </c>
      <c r="P8" s="7">
        <f>AVERAGE('PM25'!R54:R58)</f>
        <v>685.2</v>
      </c>
      <c r="Q8" s="7">
        <f>AVERAGE('PM25'!S54:S58)</f>
        <v>93.109486582344346</v>
      </c>
      <c r="R8" s="7">
        <f>AVERAGE('PM25'!T54:T58)</f>
        <v>8.1999999999999993</v>
      </c>
      <c r="S8" s="7">
        <f>AVERAGE('PM25'!U54:U58)</f>
        <v>71.000128268364989</v>
      </c>
      <c r="T8" s="7">
        <f>AVERAGE('PM25'!V54:V58)</f>
        <v>8</v>
      </c>
      <c r="U8" s="7">
        <f>AVERAGE('PM25'!W54:W58)</f>
        <v>73.373644472955931</v>
      </c>
      <c r="V8" s="7">
        <f>AVERAGE('PM25'!X54:X58)</f>
        <v>6.4</v>
      </c>
      <c r="W8" s="7">
        <f>AVERAGE('PM25'!Y54:Y58)</f>
        <v>2391.5207887277375</v>
      </c>
      <c r="X8" s="7">
        <f>AVERAGE('PM25'!Z54:Z58)</f>
        <v>143.19999999999999</v>
      </c>
    </row>
    <row r="9" spans="1:24" ht="15.75" x14ac:dyDescent="0.3">
      <c r="A9" s="269" t="s">
        <v>131</v>
      </c>
      <c r="B9" s="172" t="s">
        <v>86</v>
      </c>
      <c r="C9" s="7"/>
      <c r="D9" s="173"/>
      <c r="E9" s="7">
        <f>AVERAGE('PM10'!E58:E64)</f>
        <v>223.84108388099816</v>
      </c>
      <c r="F9" s="7">
        <f>AVERAGE('PM10'!F58:F64)</f>
        <v>31.337751743339741</v>
      </c>
      <c r="G9" s="7">
        <f>AVERAGE('PM10'!G58:G64)</f>
        <v>1038.3220880439812</v>
      </c>
      <c r="H9" s="7">
        <f>AVERAGE('PM10'!H58:H64)</f>
        <v>103.83220880439811</v>
      </c>
      <c r="I9" s="7">
        <f>AVERAGE('PM10'!I58:I64)</f>
        <v>12305.658365572923</v>
      </c>
      <c r="J9" s="7">
        <f>AVERAGE('PM10'!J58:J64)</f>
        <v>1353.6224202130218</v>
      </c>
      <c r="K9" s="7">
        <f>AVERAGE('PM10'!K58:K64)</f>
        <v>264.39183012247264</v>
      </c>
      <c r="L9" s="7">
        <f>AVERAGE('PM10'!L58:L64)</f>
        <v>29.083101313471989</v>
      </c>
      <c r="M9" s="7">
        <f>AVERAGE('PM10'!M58:M64)</f>
        <v>1135.7306308813404</v>
      </c>
      <c r="N9" s="7">
        <f>AVERAGE('PM10'!N58:N64)</f>
        <v>238.50343248508145</v>
      </c>
      <c r="O9" s="7">
        <f>AVERAGE('PM10'!O58:O64)</f>
        <v>7255.1075209614255</v>
      </c>
      <c r="P9" s="7">
        <f>AVERAGE('PM10'!P58:P64)</f>
        <v>580.40860167691403</v>
      </c>
      <c r="Q9" s="7">
        <f>AVERAGE('PM10'!Q58:Q64)</f>
        <v>86.003656474547924</v>
      </c>
      <c r="R9" s="7">
        <f>AVERAGE('PM10'!R58:R64)</f>
        <v>4.300182823727396</v>
      </c>
      <c r="S9" s="7">
        <f>AVERAGE('PM10'!S58:S64)</f>
        <v>75.310012936314124</v>
      </c>
      <c r="T9" s="7">
        <f>AVERAGE('PM10'!T58:T64)</f>
        <v>7.5310012936314124</v>
      </c>
      <c r="U9" s="7">
        <f>AVERAGE('PM10'!U58:U59,'PM10'!U61:U64)</f>
        <v>68.165854468486927</v>
      </c>
      <c r="V9" s="7">
        <f>AVERAGE('PM10'!V58:V59,'PM10'!V61:V64)</f>
        <v>8.1799025362184317</v>
      </c>
      <c r="W9" s="7">
        <f>AVERAGE('PM10'!W58:W64)</f>
        <v>2193.3067892474028</v>
      </c>
      <c r="X9" s="7">
        <f>AVERAGE('PM10'!X58:X64)</f>
        <v>241.26374681721427</v>
      </c>
    </row>
    <row r="10" spans="1:24" ht="15.75" x14ac:dyDescent="0.3">
      <c r="A10" s="269" t="s">
        <v>130</v>
      </c>
      <c r="B10" s="172" t="s">
        <v>87</v>
      </c>
      <c r="C10" s="7">
        <f>AVERAGE('PM25'!C59:C61)</f>
        <v>80.053176923426335</v>
      </c>
      <c r="D10" s="7">
        <f>AVERAGE('PM25'!D59:D61)</f>
        <v>9</v>
      </c>
      <c r="E10" s="7">
        <f>AVERAGE('PM25'!E59:E61)</f>
        <v>205.16531941327193</v>
      </c>
      <c r="F10" s="7">
        <f>AVERAGE('PM25'!F59:F61)</f>
        <v>39.333333333333336</v>
      </c>
      <c r="G10" s="7">
        <f>AVERAGE('PM25'!G59:G63)</f>
        <v>1108.6116162292117</v>
      </c>
      <c r="H10" s="7">
        <f>AVERAGE('PM25'!H59:H63)</f>
        <v>88.6</v>
      </c>
      <c r="I10" s="7">
        <f>AVERAGE('PM25'!I59:I62)</f>
        <v>11517.827757511282</v>
      </c>
      <c r="J10" s="7">
        <f>AVERAGE('PM25'!J59:J62)</f>
        <v>1497</v>
      </c>
      <c r="K10" s="7">
        <f>AVERAGE('PM25'!K59:K63)</f>
        <v>228.3641433933939</v>
      </c>
      <c r="L10" s="7">
        <f>AVERAGE('PM25'!L59:L63)</f>
        <v>43.4</v>
      </c>
      <c r="M10" s="7">
        <f>AVERAGE('PM25'!M59:M63)</f>
        <v>1394.054839752408</v>
      </c>
      <c r="N10" s="7">
        <f>AVERAGE('PM25'!N59:N63)</f>
        <v>97.4</v>
      </c>
      <c r="O10" s="7">
        <f>AVERAGE('PM25'!Q59:Q63)</f>
        <v>7972.0362789340024</v>
      </c>
      <c r="P10" s="7">
        <f>AVERAGE('PM25'!R59:R63)</f>
        <v>637.79999999999995</v>
      </c>
      <c r="Q10" s="7">
        <f>AVERAGE('PM25'!S59:S63)</f>
        <v>92.526224582379456</v>
      </c>
      <c r="R10" s="7">
        <f>AVERAGE('PM25'!T59:T63)</f>
        <v>8.1999999999999993</v>
      </c>
      <c r="S10" s="7">
        <f>AVERAGE('PM25'!U59:U61)</f>
        <v>66.307395023148004</v>
      </c>
      <c r="T10" s="7">
        <f>AVERAGE('PM25'!V59:V61)</f>
        <v>7.333333333333333</v>
      </c>
      <c r="U10" s="7">
        <f>AVERAGE('PM25'!W59:W63)</f>
        <v>69.256511221824198</v>
      </c>
      <c r="V10" s="7">
        <f>AVERAGE('PM25'!X59:X63)</f>
        <v>6.2</v>
      </c>
      <c r="W10" s="7">
        <f>AVERAGE('PM25'!Y59:Y63)</f>
        <v>2286.9346535992199</v>
      </c>
      <c r="X10" s="7">
        <f>AVERAGE('PM25'!Z59:Z63)</f>
        <v>137</v>
      </c>
    </row>
    <row r="11" spans="1:24" ht="15.75" x14ac:dyDescent="0.3">
      <c r="A11" s="269" t="s">
        <v>131</v>
      </c>
      <c r="B11" s="172" t="s">
        <v>87</v>
      </c>
      <c r="C11" s="7"/>
      <c r="D11" s="173"/>
      <c r="E11" s="7">
        <f>AVERAGE('PM10'!E65:E69)</f>
        <v>235.1737308573999</v>
      </c>
      <c r="F11" s="7">
        <f>AVERAGE('PM10'!F65:F69)</f>
        <v>32.924322320035991</v>
      </c>
      <c r="G11" s="7">
        <f>AVERAGE('PM10'!G65:G70)</f>
        <v>1013.5277882799869</v>
      </c>
      <c r="H11" s="7">
        <f>AVERAGE('PM10'!H65:H70)</f>
        <v>101.3527788279987</v>
      </c>
      <c r="I11" s="7">
        <f>AVERAGE('PM10'!I65:I70)</f>
        <v>11248.517340064633</v>
      </c>
      <c r="J11" s="7">
        <f>AVERAGE('PM10'!J65:J70)</f>
        <v>1237.3369074071097</v>
      </c>
      <c r="K11" s="7">
        <f>AVERAGE('PM10'!K65:K69)</f>
        <v>286.37452869824619</v>
      </c>
      <c r="L11" s="7">
        <f>AVERAGE('PM10'!L65:L69)</f>
        <v>31.501198156807085</v>
      </c>
      <c r="M11" s="7">
        <f>AVERAGE('PM10'!M65:M70)</f>
        <v>1206.5723084154665</v>
      </c>
      <c r="N11" s="7">
        <f>AVERAGE('PM10'!N65:N70)</f>
        <v>253.38018476724798</v>
      </c>
      <c r="O11" s="7">
        <f>AVERAGE('PM10'!O65:O70)</f>
        <v>7240.9880802398839</v>
      </c>
      <c r="P11" s="7">
        <f>AVERAGE('PM10'!P65:P70)</f>
        <v>579.27904641919065</v>
      </c>
      <c r="Q11" s="7">
        <f>AVERAGE('PM10'!Q65:Q70)</f>
        <v>97.3067353949465</v>
      </c>
      <c r="R11" s="7">
        <f>AVERAGE('PM10'!R65:R70)</f>
        <v>4.8653367697473255</v>
      </c>
      <c r="S11" s="7">
        <f>AVERAGE('PM10'!S65:S70)</f>
        <v>85.37236769159739</v>
      </c>
      <c r="T11" s="7">
        <f>AVERAGE('PM10'!T65:T70)</f>
        <v>8.5372367691597386</v>
      </c>
      <c r="U11" s="7">
        <f>AVERAGE('PM10'!U65:U70)</f>
        <v>75.424826082775013</v>
      </c>
      <c r="V11" s="7">
        <f>AVERAGE('PM10'!V65:V70)</f>
        <v>9.0509791299330011</v>
      </c>
      <c r="W11" s="7">
        <f>AVERAGE('PM10'!W65:W70)</f>
        <v>2168.1700970821598</v>
      </c>
      <c r="X11" s="7">
        <f>AVERAGE('PM10'!X65:X70)</f>
        <v>238.49871067903757</v>
      </c>
    </row>
    <row r="12" spans="1:24" x14ac:dyDescent="0.2">
      <c r="A12" s="174"/>
      <c r="B12" s="174"/>
      <c r="C12" s="175"/>
      <c r="D12" s="176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</row>
    <row r="13" spans="1:24" x14ac:dyDescent="0.2">
      <c r="A13" s="174"/>
      <c r="B13" s="174"/>
      <c r="C13" s="170" t="s">
        <v>10</v>
      </c>
      <c r="D13" s="170" t="s">
        <v>60</v>
      </c>
      <c r="E13" s="171" t="s">
        <v>14</v>
      </c>
      <c r="F13" s="171" t="s">
        <v>61</v>
      </c>
      <c r="G13" s="171" t="s">
        <v>13</v>
      </c>
      <c r="H13" s="171" t="s">
        <v>62</v>
      </c>
      <c r="I13" s="171" t="s">
        <v>11</v>
      </c>
      <c r="J13" s="171" t="s">
        <v>63</v>
      </c>
      <c r="K13" s="171" t="s">
        <v>12</v>
      </c>
      <c r="L13" s="171" t="s">
        <v>64</v>
      </c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</row>
    <row r="14" spans="1:24" ht="15.75" x14ac:dyDescent="0.3">
      <c r="A14" s="269" t="s">
        <v>130</v>
      </c>
      <c r="B14" s="172" t="s">
        <v>84</v>
      </c>
      <c r="C14" s="7">
        <v>4496.4409831328521</v>
      </c>
      <c r="D14" s="7">
        <v>405.05112253051504</v>
      </c>
      <c r="E14" s="7">
        <v>92.960052187186236</v>
      </c>
      <c r="F14" s="7">
        <v>13.944007828077938</v>
      </c>
      <c r="G14" s="7">
        <v>60.476400652906591</v>
      </c>
      <c r="H14" s="7">
        <v>9.0714600979359865</v>
      </c>
      <c r="I14" s="7"/>
      <c r="J14" s="7"/>
      <c r="K14" s="7">
        <v>2797.0439686398031</v>
      </c>
      <c r="L14" s="7">
        <v>380.74170161987774</v>
      </c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</row>
    <row r="15" spans="1:24" ht="15.75" x14ac:dyDescent="0.3">
      <c r="A15" s="269" t="s">
        <v>131</v>
      </c>
      <c r="B15" s="172" t="s">
        <v>84</v>
      </c>
      <c r="C15" s="7">
        <v>7043.3673182664788</v>
      </c>
      <c r="D15" s="173">
        <v>559.86392642918111</v>
      </c>
      <c r="E15" s="7"/>
      <c r="F15" s="7"/>
      <c r="G15" s="7">
        <v>54.327646826183106</v>
      </c>
      <c r="H15" s="7">
        <v>8.6862472819841496</v>
      </c>
      <c r="I15" s="7">
        <v>75.659712147332797</v>
      </c>
      <c r="J15" s="7">
        <v>7.6138724021226993</v>
      </c>
      <c r="K15" s="7">
        <v>2080.3936135275426</v>
      </c>
      <c r="L15" s="7">
        <v>123.92729585125946</v>
      </c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</row>
    <row r="16" spans="1:24" ht="15.75" x14ac:dyDescent="0.3">
      <c r="A16" s="269" t="s">
        <v>130</v>
      </c>
      <c r="B16" s="172" t="s">
        <v>85</v>
      </c>
      <c r="C16" s="7">
        <v>7385.2540123349872</v>
      </c>
      <c r="D16" s="7">
        <v>549.79999999999995</v>
      </c>
      <c r="E16" s="7">
        <v>80.168473566016331</v>
      </c>
      <c r="F16" s="7">
        <v>5</v>
      </c>
      <c r="G16" s="7">
        <v>70.995011714365916</v>
      </c>
      <c r="H16" s="7">
        <v>6</v>
      </c>
      <c r="I16" s="7">
        <v>67.491571216629524</v>
      </c>
      <c r="J16" s="7">
        <v>4</v>
      </c>
      <c r="K16" s="7">
        <v>1875.1190676301333</v>
      </c>
      <c r="L16" s="7">
        <v>185.5</v>
      </c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</row>
    <row r="17" spans="1:27" ht="15.75" x14ac:dyDescent="0.3">
      <c r="A17" s="269" t="s">
        <v>131</v>
      </c>
      <c r="B17" s="172" t="s">
        <v>85</v>
      </c>
      <c r="C17" s="7">
        <v>6703.7803312576189</v>
      </c>
      <c r="D17" s="7">
        <v>456.67167074920661</v>
      </c>
      <c r="E17" s="7">
        <v>83.39582022270487</v>
      </c>
      <c r="F17" s="7">
        <v>6.6612017106184984</v>
      </c>
      <c r="G17" s="7">
        <v>73.938215219438305</v>
      </c>
      <c r="H17" s="7">
        <v>5.6690259124798041</v>
      </c>
      <c r="I17" s="7">
        <v>66.074354819197865</v>
      </c>
      <c r="J17" s="7">
        <v>4.0107572300816754</v>
      </c>
      <c r="K17" s="7">
        <v>1654.8780575687713</v>
      </c>
      <c r="L17" s="7">
        <v>151.14914543583868</v>
      </c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</row>
    <row r="18" spans="1:27" ht="15.75" x14ac:dyDescent="0.3">
      <c r="A18" s="269" t="s">
        <v>130</v>
      </c>
      <c r="B18" s="172" t="s">
        <v>86</v>
      </c>
      <c r="C18" s="7">
        <v>8565.4025110654584</v>
      </c>
      <c r="D18" s="7">
        <v>685.2</v>
      </c>
      <c r="E18" s="7">
        <v>93.109486582344346</v>
      </c>
      <c r="F18" s="7">
        <v>8.1999999999999993</v>
      </c>
      <c r="G18" s="7">
        <v>71.000128268364989</v>
      </c>
      <c r="H18" s="7">
        <v>8</v>
      </c>
      <c r="I18" s="7">
        <v>73.373644472955931</v>
      </c>
      <c r="J18" s="7">
        <v>6.4</v>
      </c>
      <c r="K18" s="7">
        <v>2391.5207887277375</v>
      </c>
      <c r="L18" s="7">
        <v>143.19999999999999</v>
      </c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</row>
    <row r="19" spans="1:27" ht="15.75" x14ac:dyDescent="0.3">
      <c r="A19" s="269" t="s">
        <v>131</v>
      </c>
      <c r="B19" s="172" t="s">
        <v>86</v>
      </c>
      <c r="C19" s="7">
        <v>7255.1075209614255</v>
      </c>
      <c r="D19" s="173">
        <v>580.40860167691403</v>
      </c>
      <c r="E19" s="7">
        <v>86.003656474547924</v>
      </c>
      <c r="F19" s="7">
        <v>4.300182823727396</v>
      </c>
      <c r="G19" s="7">
        <v>75.310012936314124</v>
      </c>
      <c r="H19" s="7">
        <v>7.5310012936314124</v>
      </c>
      <c r="I19" s="7">
        <v>68.165854468486927</v>
      </c>
      <c r="J19" s="7">
        <v>8.1799025362184317</v>
      </c>
      <c r="K19" s="7">
        <v>2193.3067892474028</v>
      </c>
      <c r="L19" s="7">
        <v>241.26374681721427</v>
      </c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</row>
    <row r="20" spans="1:27" ht="15.75" x14ac:dyDescent="0.3">
      <c r="A20" s="269" t="s">
        <v>130</v>
      </c>
      <c r="B20" s="172" t="s">
        <v>87</v>
      </c>
      <c r="C20" s="7">
        <v>7972.0362789340024</v>
      </c>
      <c r="D20" s="7">
        <v>637.79999999999995</v>
      </c>
      <c r="E20" s="7">
        <v>92.526224582379456</v>
      </c>
      <c r="F20" s="7">
        <v>8.1999999999999993</v>
      </c>
      <c r="G20" s="7">
        <v>66.307395023148004</v>
      </c>
      <c r="H20" s="7">
        <v>7.333333333333333</v>
      </c>
      <c r="I20" s="7">
        <v>69.256511221824198</v>
      </c>
      <c r="J20" s="7">
        <v>6.2</v>
      </c>
      <c r="K20" s="7">
        <v>2286.9346535992199</v>
      </c>
      <c r="L20" s="7">
        <v>137</v>
      </c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</row>
    <row r="21" spans="1:27" ht="15.75" x14ac:dyDescent="0.3">
      <c r="A21" s="269" t="s">
        <v>131</v>
      </c>
      <c r="B21" s="172" t="s">
        <v>87</v>
      </c>
      <c r="C21" s="7">
        <v>7240.9880802398839</v>
      </c>
      <c r="D21" s="173">
        <v>579.27904641919065</v>
      </c>
      <c r="E21" s="7">
        <v>97.3067353949465</v>
      </c>
      <c r="F21" s="7">
        <v>4.8653367697473255</v>
      </c>
      <c r="G21" s="7">
        <v>85.37236769159739</v>
      </c>
      <c r="H21" s="7">
        <v>8.5372367691597386</v>
      </c>
      <c r="I21" s="7">
        <v>75.424826082775013</v>
      </c>
      <c r="J21" s="7">
        <v>9.0509791299330011</v>
      </c>
      <c r="K21" s="7">
        <v>2168.1700970821598</v>
      </c>
      <c r="L21" s="7">
        <v>238.49871067903757</v>
      </c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</row>
    <row r="22" spans="1:27" x14ac:dyDescent="0.2">
      <c r="A22" s="174"/>
      <c r="B22" s="174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</row>
    <row r="23" spans="1:27" x14ac:dyDescent="0.2">
      <c r="A23" s="174"/>
      <c r="B23" s="174"/>
      <c r="C23" s="175"/>
      <c r="D23" s="176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</row>
    <row r="24" spans="1:27" x14ac:dyDescent="0.2">
      <c r="A24" s="174"/>
      <c r="B24" s="174"/>
      <c r="C24" s="175"/>
      <c r="D24" s="176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</row>
    <row r="26" spans="1:27" x14ac:dyDescent="0.2">
      <c r="C26" s="156"/>
      <c r="D26" s="155"/>
      <c r="E26" s="156"/>
      <c r="G26" s="155"/>
      <c r="H26" s="155"/>
    </row>
    <row r="28" spans="1:27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4"/>
  <sheetViews>
    <sheetView workbookViewId="0">
      <selection activeCell="U6" sqref="U6:V10"/>
    </sheetView>
  </sheetViews>
  <sheetFormatPr baseColWidth="10" defaultRowHeight="15" x14ac:dyDescent="0.25"/>
  <sheetData>
    <row r="3" spans="1:24" ht="15.75" x14ac:dyDescent="0.25">
      <c r="A3" s="157" t="s">
        <v>98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</row>
    <row r="4" spans="1:24" x14ac:dyDescent="0.25">
      <c r="A4" s="158" t="s">
        <v>99</v>
      </c>
      <c r="B4" s="158"/>
      <c r="C4" s="159" t="s">
        <v>100</v>
      </c>
      <c r="D4" s="160"/>
      <c r="E4" s="160" t="s">
        <v>101</v>
      </c>
      <c r="F4" s="160"/>
      <c r="G4" s="160" t="s">
        <v>102</v>
      </c>
      <c r="H4" s="160"/>
      <c r="I4" s="160" t="s">
        <v>103</v>
      </c>
      <c r="J4" s="160"/>
      <c r="K4" s="160" t="s">
        <v>104</v>
      </c>
      <c r="L4" s="160"/>
      <c r="M4" s="160" t="s">
        <v>105</v>
      </c>
      <c r="N4" s="160"/>
      <c r="O4" s="160" t="s">
        <v>106</v>
      </c>
      <c r="P4" s="160"/>
      <c r="Q4" s="160" t="s">
        <v>107</v>
      </c>
      <c r="R4" s="160"/>
      <c r="S4" s="160" t="s">
        <v>108</v>
      </c>
      <c r="T4" s="160"/>
      <c r="U4" s="160" t="s">
        <v>109</v>
      </c>
      <c r="V4" s="161"/>
      <c r="W4" s="158"/>
      <c r="X4" s="158"/>
    </row>
    <row r="5" spans="1:24" x14ac:dyDescent="0.25">
      <c r="A5" s="159"/>
      <c r="B5" s="160" t="s">
        <v>110</v>
      </c>
      <c r="C5" s="159" t="s">
        <v>111</v>
      </c>
      <c r="D5" s="160" t="s">
        <v>112</v>
      </c>
      <c r="E5" s="160" t="s">
        <v>111</v>
      </c>
      <c r="F5" s="160" t="s">
        <v>112</v>
      </c>
      <c r="G5" s="160" t="s">
        <v>111</v>
      </c>
      <c r="H5" s="160" t="s">
        <v>112</v>
      </c>
      <c r="I5" s="160" t="s">
        <v>111</v>
      </c>
      <c r="J5" s="160" t="s">
        <v>112</v>
      </c>
      <c r="K5" s="160" t="s">
        <v>111</v>
      </c>
      <c r="L5" s="160" t="s">
        <v>112</v>
      </c>
      <c r="M5" s="160" t="s">
        <v>111</v>
      </c>
      <c r="N5" s="160" t="s">
        <v>112</v>
      </c>
      <c r="O5" s="160" t="s">
        <v>111</v>
      </c>
      <c r="P5" s="160" t="s">
        <v>112</v>
      </c>
      <c r="Q5" s="160" t="s">
        <v>111</v>
      </c>
      <c r="R5" s="160" t="s">
        <v>112</v>
      </c>
      <c r="S5" s="160" t="s">
        <v>111</v>
      </c>
      <c r="T5" s="160" t="s">
        <v>112</v>
      </c>
      <c r="U5" s="160" t="s">
        <v>111</v>
      </c>
      <c r="V5" s="161" t="s">
        <v>112</v>
      </c>
      <c r="W5" s="158"/>
      <c r="X5" s="158"/>
    </row>
    <row r="6" spans="1:24" x14ac:dyDescent="0.25">
      <c r="A6" s="162">
        <v>2.4649999999999812</v>
      </c>
      <c r="B6" s="163" t="s">
        <v>75</v>
      </c>
      <c r="C6" s="163">
        <v>91.754779260329599</v>
      </c>
      <c r="D6" s="163">
        <v>13.76321688904944</v>
      </c>
      <c r="E6" s="163">
        <v>130.79601189143156</v>
      </c>
      <c r="F6" s="163">
        <v>19.619401783714721</v>
      </c>
      <c r="G6" s="163">
        <v>1469.6209061422944</v>
      </c>
      <c r="H6" s="163">
        <v>205.13623977504756</v>
      </c>
      <c r="I6" s="163">
        <v>9381.2562047058764</v>
      </c>
      <c r="J6" s="163">
        <v>1189.2082831001919</v>
      </c>
      <c r="K6" s="163">
        <v>96.080010232707536</v>
      </c>
      <c r="L6" s="163">
        <v>14.41200153490613</v>
      </c>
      <c r="M6" s="163">
        <v>3400.6098342804307</v>
      </c>
      <c r="N6" s="163">
        <v>438.753074633962</v>
      </c>
      <c r="O6" s="163">
        <v>1404.5670926747459</v>
      </c>
      <c r="P6" s="163">
        <v>216.08044291941033</v>
      </c>
      <c r="Q6" s="163">
        <v>3437.85629902245</v>
      </c>
      <c r="R6" s="163">
        <v>269.78984224149929</v>
      </c>
      <c r="S6" s="163">
        <v>59.76485518511889</v>
      </c>
      <c r="T6" s="163">
        <v>8.9647282777678328</v>
      </c>
      <c r="U6" s="163">
        <v>2639.5709432915528</v>
      </c>
      <c r="V6" s="163">
        <v>367.52382190283868</v>
      </c>
      <c r="W6" s="164"/>
      <c r="X6" s="164"/>
    </row>
    <row r="7" spans="1:24" x14ac:dyDescent="0.25">
      <c r="A7" s="162">
        <v>2.480000000000024</v>
      </c>
      <c r="B7" s="163" t="s">
        <v>76</v>
      </c>
      <c r="C7" s="163">
        <v>83.090352580257871</v>
      </c>
      <c r="D7" s="163">
        <v>12.463552887038679</v>
      </c>
      <c r="E7" s="163">
        <v>223.83297481660827</v>
      </c>
      <c r="F7" s="163">
        <v>33.574946222491235</v>
      </c>
      <c r="G7" s="163">
        <v>1112.9081089195874</v>
      </c>
      <c r="H7" s="163">
        <v>155.2001418357529</v>
      </c>
      <c r="I7" s="163">
        <v>8338.1323365207591</v>
      </c>
      <c r="J7" s="163">
        <v>1058.7176911646816</v>
      </c>
      <c r="K7" s="163">
        <v>81.160764308589449</v>
      </c>
      <c r="L7" s="163">
        <v>12.174114646288416</v>
      </c>
      <c r="M7" s="163">
        <v>337.31012101756863</v>
      </c>
      <c r="N7" s="163">
        <v>50.596518152635291</v>
      </c>
      <c r="O7" s="163">
        <v>1270.4338332911361</v>
      </c>
      <c r="P7" s="163">
        <v>197.18419961006981</v>
      </c>
      <c r="Q7" s="163">
        <v>4619.7799840519929</v>
      </c>
      <c r="R7" s="163">
        <v>418.49769517948715</v>
      </c>
      <c r="S7" s="163">
        <v>57.356948363143879</v>
      </c>
      <c r="T7" s="163">
        <v>8.6035422544715807</v>
      </c>
      <c r="U7" s="163">
        <v>3348.2448457365322</v>
      </c>
      <c r="V7" s="163">
        <v>431.26399805912206</v>
      </c>
      <c r="W7" s="164"/>
      <c r="X7" s="164"/>
    </row>
    <row r="8" spans="1:24" x14ac:dyDescent="0.25">
      <c r="A8" s="162">
        <v>2.5500000000000105</v>
      </c>
      <c r="B8" s="163" t="s">
        <v>22</v>
      </c>
      <c r="C8" s="163">
        <v>87.803645210207677</v>
      </c>
      <c r="D8" s="163">
        <v>13.170546781531151</v>
      </c>
      <c r="E8" s="163">
        <v>243.50803441039454</v>
      </c>
      <c r="F8" s="163">
        <v>36.526205161559183</v>
      </c>
      <c r="G8" s="163">
        <v>1280.4669767358489</v>
      </c>
      <c r="H8" s="163">
        <v>178.67504589430763</v>
      </c>
      <c r="I8" s="163">
        <v>8891.1396251561637</v>
      </c>
      <c r="J8" s="163">
        <v>1127.3920020727458</v>
      </c>
      <c r="K8" s="163">
        <v>96.354558574600489</v>
      </c>
      <c r="L8" s="163">
        <v>14.453183786190074</v>
      </c>
      <c r="M8" s="163">
        <v>247.0032805783944</v>
      </c>
      <c r="N8" s="163">
        <v>37.050492086759164</v>
      </c>
      <c r="O8" s="163">
        <v>1450.7147084467285</v>
      </c>
      <c r="P8" s="163">
        <v>221.8930741293228</v>
      </c>
      <c r="Q8" s="163">
        <v>4289.8180943404532</v>
      </c>
      <c r="R8" s="163">
        <v>381.61647316079518</v>
      </c>
      <c r="S8" s="163">
        <v>63.148935329788337</v>
      </c>
      <c r="T8" s="163">
        <v>9.4723402994682484</v>
      </c>
      <c r="U8" s="163">
        <v>2638.5930103983242</v>
      </c>
      <c r="V8" s="163">
        <v>367.45411496971923</v>
      </c>
      <c r="W8" s="164"/>
      <c r="X8" s="164"/>
    </row>
    <row r="9" spans="1:24" x14ac:dyDescent="0.25">
      <c r="A9" s="162">
        <v>2.4799999999999822</v>
      </c>
      <c r="B9" s="163" t="s">
        <v>23</v>
      </c>
      <c r="C9" s="163">
        <v>88.694791329896091</v>
      </c>
      <c r="D9" s="163">
        <v>13.30421869948441</v>
      </c>
      <c r="E9" s="163">
        <v>119.84170362831387</v>
      </c>
      <c r="F9" s="163">
        <v>17.976255544247081</v>
      </c>
      <c r="G9" s="163">
        <v>1256.2979186791033</v>
      </c>
      <c r="H9" s="163">
        <v>175.27471520208508</v>
      </c>
      <c r="I9" s="163">
        <v>8842.3729706831509</v>
      </c>
      <c r="J9" s="163">
        <v>1121.7477704349808</v>
      </c>
      <c r="K9" s="163">
        <v>97.099117922037891</v>
      </c>
      <c r="L9" s="163">
        <v>14.564867688305684</v>
      </c>
      <c r="M9" s="163">
        <v>239.62473829328735</v>
      </c>
      <c r="N9" s="163">
        <v>35.943710743993108</v>
      </c>
      <c r="O9" s="163">
        <v>1541.1859205450601</v>
      </c>
      <c r="P9" s="163">
        <v>235.0894918256196</v>
      </c>
      <c r="Q9" s="163">
        <v>6862.6589789236268</v>
      </c>
      <c r="R9" s="163">
        <v>698.85756953843884</v>
      </c>
      <c r="S9" s="163">
        <v>61.815865300146584</v>
      </c>
      <c r="T9" s="163">
        <v>9.2723797950219868</v>
      </c>
      <c r="U9" s="163">
        <v>5101.0147691709144</v>
      </c>
      <c r="V9" s="163">
        <v>659.12408810559168</v>
      </c>
      <c r="W9" s="164"/>
      <c r="X9" s="164"/>
    </row>
    <row r="10" spans="1:24" x14ac:dyDescent="0.25">
      <c r="A10" s="162">
        <v>2.585000000000004</v>
      </c>
      <c r="B10" s="163" t="s">
        <v>24</v>
      </c>
      <c r="C10" s="163">
        <v>95.9094711559719</v>
      </c>
      <c r="D10" s="163">
        <v>14.386420673395783</v>
      </c>
      <c r="E10" s="163">
        <v>193.07715523408913</v>
      </c>
      <c r="F10" s="163">
        <v>28.961573285113367</v>
      </c>
      <c r="G10" s="163">
        <v>1362.2196039350863</v>
      </c>
      <c r="H10" s="163">
        <v>190.12840657636136</v>
      </c>
      <c r="I10" s="163">
        <v>10169.524089705134</v>
      </c>
      <c r="J10" s="163">
        <v>1286.9734318193214</v>
      </c>
      <c r="K10" s="163">
        <v>94.105809897995897</v>
      </c>
      <c r="L10" s="163">
        <v>14.115871484699383</v>
      </c>
      <c r="M10" s="163">
        <v>305.48915096778802</v>
      </c>
      <c r="N10" s="163">
        <v>45.823372645168213</v>
      </c>
      <c r="O10" s="163">
        <v>1649.7982191044161</v>
      </c>
      <c r="P10" s="163">
        <v>249.51031474204234</v>
      </c>
      <c r="Q10" s="163">
        <v>3272.0915593257391</v>
      </c>
      <c r="R10" s="163">
        <v>256.49403253235448</v>
      </c>
      <c r="S10" s="163">
        <v>60.295399086335273</v>
      </c>
      <c r="T10" s="163">
        <v>9.0443098629502909</v>
      </c>
      <c r="U10" s="163">
        <v>2561.7670751328019</v>
      </c>
      <c r="V10" s="163">
        <v>356.72487154783119</v>
      </c>
      <c r="W10" s="164"/>
      <c r="X10" s="164"/>
    </row>
    <row r="11" spans="1:24" x14ac:dyDescent="0.25">
      <c r="A11" s="164"/>
      <c r="B11" s="164"/>
      <c r="C11" s="165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7"/>
      <c r="W11" s="164"/>
      <c r="X11" s="164"/>
    </row>
    <row r="31" spans="1:22" x14ac:dyDescent="0.25">
      <c r="A31" s="154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 x14ac:dyDescent="0.25">
      <c r="A32" s="154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</row>
    <row r="33" spans="1:22" x14ac:dyDescent="0.25">
      <c r="A33" s="154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</row>
    <row r="34" spans="1:22" x14ac:dyDescent="0.25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zoomScaleNormal="100" workbookViewId="0">
      <selection activeCell="J27" sqref="J27"/>
    </sheetView>
  </sheetViews>
  <sheetFormatPr baseColWidth="10" defaultRowHeight="15" x14ac:dyDescent="0.25"/>
  <cols>
    <col min="1" max="1" width="26.42578125" customWidth="1"/>
    <col min="2" max="2" width="14.42578125" customWidth="1"/>
    <col min="3" max="3" width="13.140625" customWidth="1"/>
    <col min="4" max="4" width="11.85546875" bestFit="1" customWidth="1"/>
    <col min="5" max="5" width="13.5703125" bestFit="1" customWidth="1"/>
    <col min="6" max="6" width="13.7109375" bestFit="1" customWidth="1"/>
    <col min="7" max="7" width="15.42578125" bestFit="1" customWidth="1"/>
    <col min="8" max="8" width="13" bestFit="1" customWidth="1"/>
    <col min="9" max="9" width="13" style="190" customWidth="1"/>
    <col min="10" max="10" width="15.28515625" bestFit="1" customWidth="1"/>
    <col min="11" max="13" width="11.85546875" bestFit="1" customWidth="1"/>
    <col min="14" max="14" width="13.5703125" bestFit="1" customWidth="1"/>
    <col min="16" max="16" width="14.7109375" customWidth="1"/>
  </cols>
  <sheetData>
    <row r="1" spans="1:29" ht="16.5" thickBot="1" x14ac:dyDescent="0.3">
      <c r="A1" s="192" t="s">
        <v>129</v>
      </c>
      <c r="B1" s="190"/>
      <c r="C1" s="190"/>
      <c r="D1" s="192"/>
      <c r="E1" s="190"/>
      <c r="F1" s="190"/>
      <c r="G1" s="190"/>
      <c r="H1" s="190"/>
      <c r="J1" s="190"/>
      <c r="K1" s="190"/>
      <c r="L1" s="190"/>
      <c r="M1" s="190"/>
      <c r="N1" s="190"/>
      <c r="O1" s="190"/>
      <c r="P1" s="216" t="s">
        <v>122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9" ht="15.75" thickBot="1" x14ac:dyDescent="0.3">
      <c r="A2" s="1"/>
      <c r="B2" s="191" t="s">
        <v>89</v>
      </c>
      <c r="C2" s="193" t="s">
        <v>4</v>
      </c>
      <c r="D2" s="194" t="s">
        <v>5</v>
      </c>
      <c r="E2" s="194" t="s">
        <v>6</v>
      </c>
      <c r="F2" s="194" t="s">
        <v>7</v>
      </c>
      <c r="G2" s="194" t="s">
        <v>8</v>
      </c>
      <c r="H2" s="194" t="s">
        <v>9</v>
      </c>
      <c r="I2" s="194" t="s">
        <v>10</v>
      </c>
      <c r="J2" s="194" t="s">
        <v>14</v>
      </c>
      <c r="K2" s="194" t="s">
        <v>13</v>
      </c>
      <c r="L2" s="194" t="s">
        <v>11</v>
      </c>
      <c r="M2" s="194" t="s">
        <v>12</v>
      </c>
      <c r="P2" s="3" t="s">
        <v>88</v>
      </c>
      <c r="Q2" s="4"/>
      <c r="R2" s="217" t="s">
        <v>4</v>
      </c>
      <c r="S2" s="217" t="s">
        <v>5</v>
      </c>
      <c r="T2" s="217" t="s">
        <v>6</v>
      </c>
      <c r="U2" s="217" t="s">
        <v>7</v>
      </c>
      <c r="V2" s="217" t="s">
        <v>8</v>
      </c>
      <c r="W2" s="217" t="s">
        <v>9</v>
      </c>
      <c r="X2" s="217" t="s">
        <v>10</v>
      </c>
      <c r="Y2" s="217" t="s">
        <v>14</v>
      </c>
      <c r="Z2" s="217" t="s">
        <v>13</v>
      </c>
      <c r="AA2" s="217" t="s">
        <v>11</v>
      </c>
      <c r="AB2" s="217" t="s">
        <v>12</v>
      </c>
    </row>
    <row r="3" spans="1:29" ht="15" customHeight="1" x14ac:dyDescent="0.25">
      <c r="A3" s="298" t="s">
        <v>113</v>
      </c>
      <c r="B3" s="195" t="s">
        <v>75</v>
      </c>
      <c r="C3" s="250">
        <v>91.754779260329599</v>
      </c>
      <c r="D3" s="251">
        <v>130.79601189143156</v>
      </c>
      <c r="E3" s="252">
        <v>1469.6209061422944</v>
      </c>
      <c r="F3" s="251">
        <v>9381.2562047058764</v>
      </c>
      <c r="G3" s="252">
        <v>3400.6098342804298</v>
      </c>
      <c r="H3" s="251">
        <v>1404.5670926747459</v>
      </c>
      <c r="I3" s="251"/>
      <c r="J3" s="251">
        <v>96.080010232707536</v>
      </c>
      <c r="K3" s="251">
        <v>59.76485518511889</v>
      </c>
      <c r="L3" s="251"/>
      <c r="M3" s="251">
        <v>2639.5709432915528</v>
      </c>
      <c r="N3" s="102">
        <v>2.4649999999999812</v>
      </c>
      <c r="P3" s="274" t="s">
        <v>65</v>
      </c>
      <c r="Q3" s="218" t="s">
        <v>22</v>
      </c>
      <c r="R3" s="232">
        <v>57</v>
      </c>
      <c r="S3" s="233">
        <v>200.9</v>
      </c>
      <c r="T3" s="233">
        <v>994.41346019404079</v>
      </c>
      <c r="U3" s="233">
        <v>11871.953426431413</v>
      </c>
      <c r="V3" s="233">
        <v>231.68466871292051</v>
      </c>
      <c r="W3" s="233">
        <v>881</v>
      </c>
      <c r="X3" s="233">
        <v>6875.451903867689</v>
      </c>
      <c r="Y3" s="233"/>
      <c r="Z3" s="233">
        <v>64</v>
      </c>
      <c r="AA3" s="233">
        <v>74.049586721296706</v>
      </c>
      <c r="AB3" s="234"/>
      <c r="AC3" s="122">
        <v>2.3900000000000032</v>
      </c>
    </row>
    <row r="4" spans="1:29" x14ac:dyDescent="0.25">
      <c r="A4" s="299"/>
      <c r="B4" s="196" t="s">
        <v>76</v>
      </c>
      <c r="C4" s="253">
        <v>83.090352580257871</v>
      </c>
      <c r="D4" s="254">
        <v>223.83297481660827</v>
      </c>
      <c r="E4" s="254">
        <v>1112.9081089195874</v>
      </c>
      <c r="F4" s="254">
        <v>8338.1323365207591</v>
      </c>
      <c r="G4" s="254">
        <v>337.31012101756863</v>
      </c>
      <c r="H4" s="254">
        <v>1270.4338332911361</v>
      </c>
      <c r="I4" s="254"/>
      <c r="J4" s="254">
        <v>81.160764308589449</v>
      </c>
      <c r="K4" s="254">
        <v>57.356948363143879</v>
      </c>
      <c r="L4" s="254"/>
      <c r="M4" s="254">
        <v>3348.2448457365322</v>
      </c>
      <c r="N4" s="101">
        <v>2.480000000000024</v>
      </c>
      <c r="P4" s="277"/>
      <c r="Q4" s="219" t="s">
        <v>23</v>
      </c>
      <c r="R4" s="235">
        <v>68</v>
      </c>
      <c r="S4" s="236">
        <v>200</v>
      </c>
      <c r="T4" s="236">
        <v>965.48742820549228</v>
      </c>
      <c r="U4" s="236">
        <v>12324.731581593747</v>
      </c>
      <c r="V4" s="236">
        <v>236.52015408864273</v>
      </c>
      <c r="W4" s="236">
        <v>1032</v>
      </c>
      <c r="X4" s="236">
        <v>6280.8464498159565</v>
      </c>
      <c r="Y4" s="236"/>
      <c r="Z4" s="236">
        <v>74</v>
      </c>
      <c r="AA4" s="236">
        <v>72.646859250271604</v>
      </c>
      <c r="AB4" s="237">
        <v>2042.5591592119436</v>
      </c>
      <c r="AC4" s="123">
        <v>2.6100000000000287</v>
      </c>
    </row>
    <row r="5" spans="1:29" x14ac:dyDescent="0.25">
      <c r="A5" s="299"/>
      <c r="B5" s="196" t="s">
        <v>22</v>
      </c>
      <c r="C5" s="253">
        <v>87.803645210207677</v>
      </c>
      <c r="D5" s="254">
        <v>243.50803441039454</v>
      </c>
      <c r="E5" s="254">
        <v>1280.4669767358489</v>
      </c>
      <c r="F5" s="254">
        <v>8891.1396251561637</v>
      </c>
      <c r="G5" s="254">
        <v>247.0032805783944</v>
      </c>
      <c r="H5" s="254">
        <v>1450.7147084467285</v>
      </c>
      <c r="I5" s="254"/>
      <c r="J5" s="254">
        <v>96.354558574600489</v>
      </c>
      <c r="K5" s="254">
        <v>63.148935329788337</v>
      </c>
      <c r="L5" s="254"/>
      <c r="M5" s="254">
        <v>2638.5930103983242</v>
      </c>
      <c r="N5" s="101">
        <v>2.5500000000000105</v>
      </c>
      <c r="P5" s="277"/>
      <c r="Q5" s="219" t="s">
        <v>24</v>
      </c>
      <c r="R5" s="235">
        <v>54</v>
      </c>
      <c r="S5" s="236">
        <v>190</v>
      </c>
      <c r="T5" s="236">
        <v>930.44249434247661</v>
      </c>
      <c r="U5" s="236">
        <v>11523.69056201445</v>
      </c>
      <c r="V5" s="236">
        <v>260.83918778045177</v>
      </c>
      <c r="W5" s="236">
        <v>826</v>
      </c>
      <c r="X5" s="236">
        <v>5990</v>
      </c>
      <c r="Y5" s="236"/>
      <c r="Z5" s="236">
        <v>67</v>
      </c>
      <c r="AA5" s="236">
        <v>77.144117628178762</v>
      </c>
      <c r="AB5" s="237">
        <v>2141.6342531948308</v>
      </c>
      <c r="AC5" s="123">
        <v>2.2300000000000098</v>
      </c>
    </row>
    <row r="6" spans="1:29" x14ac:dyDescent="0.25">
      <c r="A6" s="299"/>
      <c r="B6" s="196" t="s">
        <v>23</v>
      </c>
      <c r="C6" s="253">
        <v>88.694791329896091</v>
      </c>
      <c r="D6" s="254">
        <v>119.84170362831387</v>
      </c>
      <c r="E6" s="254">
        <v>1256.2979186791033</v>
      </c>
      <c r="F6" s="254">
        <v>8842.3729706831509</v>
      </c>
      <c r="G6" s="254">
        <v>239.62473829328735</v>
      </c>
      <c r="H6" s="254">
        <v>1541.1859205450601</v>
      </c>
      <c r="I6" s="254"/>
      <c r="J6" s="254">
        <v>97.099117922037891</v>
      </c>
      <c r="K6" s="254">
        <v>61.815865300146584</v>
      </c>
      <c r="L6" s="254"/>
      <c r="M6" s="254"/>
      <c r="N6" s="101">
        <v>2.4799999999999822</v>
      </c>
      <c r="P6" s="277"/>
      <c r="Q6" s="219" t="s">
        <v>25</v>
      </c>
      <c r="R6" s="235">
        <v>51</v>
      </c>
      <c r="S6" s="236">
        <v>182</v>
      </c>
      <c r="T6" s="236">
        <v>854</v>
      </c>
      <c r="U6" s="236">
        <v>8676</v>
      </c>
      <c r="V6" s="236">
        <v>269.80555503568917</v>
      </c>
      <c r="W6" s="236">
        <v>930</v>
      </c>
      <c r="X6" s="236">
        <v>7597.8405050913725</v>
      </c>
      <c r="Y6" s="236"/>
      <c r="Z6" s="236"/>
      <c r="AA6" s="236">
        <v>82.248745996589221</v>
      </c>
      <c r="AB6" s="237">
        <v>2003.7746552309391</v>
      </c>
      <c r="AC6" s="123">
        <v>2.2600000000000122</v>
      </c>
    </row>
    <row r="7" spans="1:29" ht="15.75" thickBot="1" x14ac:dyDescent="0.3">
      <c r="A7" s="300"/>
      <c r="B7" s="197" t="s">
        <v>24</v>
      </c>
      <c r="C7" s="255">
        <v>95.9094711559719</v>
      </c>
      <c r="D7" s="256">
        <v>193.07715523408913</v>
      </c>
      <c r="E7" s="257">
        <v>1362.2196039350863</v>
      </c>
      <c r="F7" s="256">
        <v>10169.524089705134</v>
      </c>
      <c r="G7" s="256">
        <v>305.48915096778802</v>
      </c>
      <c r="H7" s="256">
        <v>1649.7982191044161</v>
      </c>
      <c r="I7" s="256"/>
      <c r="J7" s="256">
        <v>94.105809897995897</v>
      </c>
      <c r="K7" s="256">
        <v>60.295399086335273</v>
      </c>
      <c r="L7" s="256"/>
      <c r="M7" s="256">
        <v>2561.7670751328019</v>
      </c>
      <c r="N7" s="103">
        <v>2.585000000000004</v>
      </c>
      <c r="P7" s="277"/>
      <c r="Q7" s="219" t="s">
        <v>26</v>
      </c>
      <c r="R7" s="235">
        <v>59</v>
      </c>
      <c r="S7" s="236">
        <v>207</v>
      </c>
      <c r="T7" s="236">
        <v>952.8569893431187</v>
      </c>
      <c r="U7" s="236">
        <v>11652.742865404147</v>
      </c>
      <c r="V7" s="236">
        <v>281.54312342172113</v>
      </c>
      <c r="W7" s="236">
        <v>970</v>
      </c>
      <c r="X7" s="236">
        <v>7687.1541117872866</v>
      </c>
      <c r="Y7" s="236"/>
      <c r="Z7" s="236">
        <v>60</v>
      </c>
      <c r="AA7" s="236">
        <v>76.477139091776024</v>
      </c>
      <c r="AB7" s="237">
        <v>2191.1092556283429</v>
      </c>
      <c r="AC7" s="123">
        <v>2.3400000000000225</v>
      </c>
    </row>
    <row r="8" spans="1:29" ht="15" customHeight="1" thickBot="1" x14ac:dyDescent="0.3">
      <c r="A8" s="295" t="s">
        <v>114</v>
      </c>
      <c r="B8" s="195" t="s">
        <v>25</v>
      </c>
      <c r="C8" s="250">
        <v>73.105373760102296</v>
      </c>
      <c r="D8" s="251">
        <v>183.63825788883915</v>
      </c>
      <c r="E8" s="251">
        <v>980.03927906018964</v>
      </c>
      <c r="F8" s="251">
        <v>11289.830826846714</v>
      </c>
      <c r="G8" s="251">
        <v>298.69939557767094</v>
      </c>
      <c r="H8" s="251">
        <v>1276.0634433610094</v>
      </c>
      <c r="I8" s="251">
        <v>7605.4762336023387</v>
      </c>
      <c r="J8" s="251">
        <v>81.061375307679555</v>
      </c>
      <c r="K8" s="251">
        <v>70.353462333238269</v>
      </c>
      <c r="L8" s="251">
        <v>68.616031186580869</v>
      </c>
      <c r="M8" s="251">
        <v>1875.2066513585978</v>
      </c>
      <c r="N8" s="100">
        <v>2.5100000000000122</v>
      </c>
      <c r="P8" s="284"/>
      <c r="Q8" s="220" t="s">
        <v>27</v>
      </c>
      <c r="R8" s="238">
        <v>78.811578023971435</v>
      </c>
      <c r="S8" s="239">
        <v>195</v>
      </c>
      <c r="T8" s="239">
        <v>911.81778976083433</v>
      </c>
      <c r="U8" s="239">
        <v>11215.771691154287</v>
      </c>
      <c r="V8" s="239">
        <v>223.67409202524465</v>
      </c>
      <c r="W8" s="239">
        <v>620</v>
      </c>
      <c r="X8" s="239">
        <v>8133.3489340798205</v>
      </c>
      <c r="Y8" s="239"/>
      <c r="Z8" s="239">
        <v>63</v>
      </c>
      <c r="AA8" s="239">
        <v>70.868963287660463</v>
      </c>
      <c r="AB8" s="240">
        <v>2010.0620987844466</v>
      </c>
      <c r="AC8" s="124">
        <v>2.3050000000000015</v>
      </c>
    </row>
    <row r="9" spans="1:29" x14ac:dyDescent="0.25">
      <c r="A9" s="296"/>
      <c r="B9" s="196" t="s">
        <v>26</v>
      </c>
      <c r="C9" s="253">
        <v>79.470680597525046</v>
      </c>
      <c r="D9" s="254">
        <v>227.69419286626186</v>
      </c>
      <c r="E9" s="254">
        <v>1036.7939364432887</v>
      </c>
      <c r="F9" s="254">
        <v>12296.197581068516</v>
      </c>
      <c r="G9" s="254">
        <v>263.50700876872469</v>
      </c>
      <c r="H9" s="254">
        <v>1337.3834566034575</v>
      </c>
      <c r="I9" s="254">
        <v>7751.1091059602477</v>
      </c>
      <c r="J9" s="254">
        <v>85.157248224779281</v>
      </c>
      <c r="K9" s="254">
        <v>75.883877244033286</v>
      </c>
      <c r="L9" s="254">
        <v>71.911880621573829</v>
      </c>
      <c r="M9" s="254">
        <v>1959.8025389774016</v>
      </c>
      <c r="N9" s="101">
        <v>2.600000000000005</v>
      </c>
      <c r="P9" s="274" t="s">
        <v>123</v>
      </c>
      <c r="Q9" s="221" t="s">
        <v>28</v>
      </c>
      <c r="R9" s="241">
        <v>79.016205445178258</v>
      </c>
      <c r="S9" s="242">
        <v>203.14034676869073</v>
      </c>
      <c r="T9" s="242">
        <v>950.62847564911829</v>
      </c>
      <c r="U9" s="242">
        <v>11507.032602604671</v>
      </c>
      <c r="V9" s="242">
        <v>248.73587002992826</v>
      </c>
      <c r="W9" s="242">
        <v>1272.2161429642122</v>
      </c>
      <c r="X9" s="242">
        <v>6912.4907361703845</v>
      </c>
      <c r="Y9" s="242">
        <v>86.438799661049686</v>
      </c>
      <c r="Z9" s="242">
        <v>75.365725558720413</v>
      </c>
      <c r="AA9" s="242">
        <v>67.941583682499356</v>
      </c>
      <c r="AB9" s="243">
        <v>1680.1257608675039</v>
      </c>
      <c r="AC9" s="122">
        <v>2.8250000000000082</v>
      </c>
    </row>
    <row r="10" spans="1:29" x14ac:dyDescent="0.25">
      <c r="A10" s="296"/>
      <c r="B10" s="196" t="s">
        <v>27</v>
      </c>
      <c r="C10" s="253">
        <v>74.671597309715281</v>
      </c>
      <c r="D10" s="254">
        <v>197.41732925301869</v>
      </c>
      <c r="E10" s="254">
        <v>974.72339678899198</v>
      </c>
      <c r="F10" s="254">
        <v>11062.03774259505</v>
      </c>
      <c r="G10" s="254">
        <v>234.31140777566017</v>
      </c>
      <c r="H10" s="254">
        <v>1261.2823825626881</v>
      </c>
      <c r="I10" s="254">
        <v>7348.699604696706</v>
      </c>
      <c r="J10" s="254">
        <v>79.378400255707831</v>
      </c>
      <c r="K10" s="254">
        <v>70.673041079059516</v>
      </c>
      <c r="L10" s="254">
        <v>66.541881636570722</v>
      </c>
      <c r="M10" s="254">
        <v>1836.1217023395122</v>
      </c>
      <c r="N10" s="101">
        <v>2.4150000000000005</v>
      </c>
      <c r="P10" s="277"/>
      <c r="Q10" s="222" t="s">
        <v>29</v>
      </c>
      <c r="R10" s="87">
        <v>76.420629926255046</v>
      </c>
      <c r="S10" s="16">
        <v>267.44784549574797</v>
      </c>
      <c r="T10" s="16">
        <v>970.00389371137476</v>
      </c>
      <c r="U10" s="16">
        <v>11994.863620173774</v>
      </c>
      <c r="V10" s="16">
        <v>277.97401057627513</v>
      </c>
      <c r="W10" s="16">
        <v>1246.698285910812</v>
      </c>
      <c r="X10" s="16">
        <v>7023.3333344861676</v>
      </c>
      <c r="Y10" s="16">
        <v>83.672788305931334</v>
      </c>
      <c r="Z10" s="16">
        <v>76.567026208219062</v>
      </c>
      <c r="AA10" s="16">
        <v>68.018507058729469</v>
      </c>
      <c r="AB10" s="83">
        <v>1751.512120000911</v>
      </c>
      <c r="AC10" s="123">
        <v>2.3199999999999887</v>
      </c>
    </row>
    <row r="11" spans="1:29" x14ac:dyDescent="0.25">
      <c r="A11" s="296"/>
      <c r="B11" s="196" t="s">
        <v>28</v>
      </c>
      <c r="C11" s="253">
        <v>73.49577063500351</v>
      </c>
      <c r="D11" s="254">
        <v>180.25129245913209</v>
      </c>
      <c r="E11" s="254">
        <v>967.56037783553688</v>
      </c>
      <c r="F11" s="254">
        <v>11182.975911718751</v>
      </c>
      <c r="G11" s="254">
        <v>224.78610757903661</v>
      </c>
      <c r="H11" s="254">
        <v>1235.8300114360654</v>
      </c>
      <c r="I11" s="254">
        <v>7093.8622621157692</v>
      </c>
      <c r="J11" s="254">
        <v>77.867326621114671</v>
      </c>
      <c r="K11" s="254">
        <v>69.492299450368819</v>
      </c>
      <c r="L11" s="254">
        <v>66.23103882420989</v>
      </c>
      <c r="M11" s="254">
        <v>1829.3453778450209</v>
      </c>
      <c r="N11" s="101">
        <v>2.464999999999995</v>
      </c>
      <c r="P11" s="277"/>
      <c r="Q11" s="222" t="s">
        <v>30</v>
      </c>
      <c r="R11" s="87">
        <v>72.955717640103899</v>
      </c>
      <c r="S11" s="16">
        <v>199.16814902746202</v>
      </c>
      <c r="T11" s="16">
        <v>889.2062961949606</v>
      </c>
      <c r="U11" s="16">
        <v>10918.408806707133</v>
      </c>
      <c r="V11" s="16">
        <v>235.00133086414013</v>
      </c>
      <c r="W11" s="16">
        <v>1104.3566927615593</v>
      </c>
      <c r="X11" s="16">
        <v>6238.7209168389409</v>
      </c>
      <c r="Y11" s="16">
        <v>81.74027283157524</v>
      </c>
      <c r="Z11" s="16">
        <v>72.140237818006838</v>
      </c>
      <c r="AA11" s="16">
        <v>62.783603616826468</v>
      </c>
      <c r="AB11" s="83">
        <v>1538.9515289686501</v>
      </c>
      <c r="AC11" s="123">
        <v>2.8500000000000054</v>
      </c>
    </row>
    <row r="12" spans="1:29" ht="15.75" thickBot="1" x14ac:dyDescent="0.3">
      <c r="A12" s="297"/>
      <c r="B12" s="197" t="s">
        <v>29</v>
      </c>
      <c r="C12" s="255">
        <v>71.269212910846051</v>
      </c>
      <c r="D12" s="256">
        <v>181.37643723748246</v>
      </c>
      <c r="E12" s="256">
        <v>954.42108927250558</v>
      </c>
      <c r="F12" s="256">
        <v>10867.885236470727</v>
      </c>
      <c r="G12" s="256">
        <v>223.32449529540764</v>
      </c>
      <c r="H12" s="256">
        <v>1254.674773937686</v>
      </c>
      <c r="I12" s="256">
        <v>7127.1228552998728</v>
      </c>
      <c r="J12" s="256">
        <v>77.37801742080029</v>
      </c>
      <c r="K12" s="256">
        <v>68.572378465129617</v>
      </c>
      <c r="L12" s="256">
        <v>64.157023814212309</v>
      </c>
      <c r="M12" s="256">
        <v>1771.2466791742434</v>
      </c>
      <c r="N12" s="101">
        <v>2.439999999999984</v>
      </c>
      <c r="P12" s="277"/>
      <c r="Q12" s="222" t="s">
        <v>31</v>
      </c>
      <c r="R12" s="87">
        <v>68.71884266377333</v>
      </c>
      <c r="S12" s="16">
        <v>227.29230963430973</v>
      </c>
      <c r="T12" s="16">
        <v>887.06391502283157</v>
      </c>
      <c r="U12" s="16">
        <v>11132.526326686522</v>
      </c>
      <c r="V12" s="16">
        <v>233.79554738947198</v>
      </c>
      <c r="W12" s="16">
        <v>1116.3124856072429</v>
      </c>
      <c r="X12" s="16">
        <v>6440.9539730269853</v>
      </c>
      <c r="Y12" s="16">
        <v>80.06562743572654</v>
      </c>
      <c r="Z12" s="16">
        <v>70.762351834747662</v>
      </c>
      <c r="AA12" s="16">
        <v>63.636655400515622</v>
      </c>
      <c r="AB12" s="83">
        <v>1576.6096957225793</v>
      </c>
      <c r="AC12" s="123">
        <v>2.7000000000000219</v>
      </c>
    </row>
    <row r="13" spans="1:29" ht="15" customHeight="1" x14ac:dyDescent="0.25">
      <c r="A13" s="303" t="s">
        <v>115</v>
      </c>
      <c r="B13" s="198" t="s">
        <v>30</v>
      </c>
      <c r="C13" s="250">
        <v>79.676485202414241</v>
      </c>
      <c r="D13" s="251">
        <v>221.14674130174214</v>
      </c>
      <c r="E13" s="251">
        <v>993.17803795773614</v>
      </c>
      <c r="F13" s="251">
        <v>12463.129232171619</v>
      </c>
      <c r="G13" s="251">
        <v>220.54812596229439</v>
      </c>
      <c r="H13" s="251">
        <v>1226.9425333113804</v>
      </c>
      <c r="I13" s="251">
        <v>8476.4994491168691</v>
      </c>
      <c r="J13" s="251">
        <v>92.061171837636266</v>
      </c>
      <c r="K13" s="251">
        <v>69.722893431557495</v>
      </c>
      <c r="L13" s="251">
        <v>70.012067789616609</v>
      </c>
      <c r="M13" s="251">
        <v>2311.7092545150867</v>
      </c>
      <c r="N13" s="102">
        <v>2.585</v>
      </c>
      <c r="P13" s="277"/>
      <c r="Q13" s="222" t="s">
        <v>32</v>
      </c>
      <c r="R13" s="87">
        <v>70.755021149347101</v>
      </c>
      <c r="S13" s="16">
        <v>193.50977980505942</v>
      </c>
      <c r="T13" s="16">
        <v>941.81021472751547</v>
      </c>
      <c r="U13" s="16">
        <v>11374.161174930548</v>
      </c>
      <c r="V13" s="16">
        <v>238.70297632960438</v>
      </c>
      <c r="W13" s="16">
        <v>1205.7099298029057</v>
      </c>
      <c r="X13" s="16">
        <v>6879.9591275473404</v>
      </c>
      <c r="Y13" s="16">
        <v>82.489651738013038</v>
      </c>
      <c r="Z13" s="16">
        <v>74.863323156290491</v>
      </c>
      <c r="AA13" s="16">
        <v>67.598306497614743</v>
      </c>
      <c r="AB13" s="83">
        <v>1704.9078744526221</v>
      </c>
      <c r="AC13" s="123">
        <v>2.4999999999999742</v>
      </c>
    </row>
    <row r="14" spans="1:29" ht="15.75" thickBot="1" x14ac:dyDescent="0.3">
      <c r="A14" s="304"/>
      <c r="B14" s="199" t="s">
        <v>31</v>
      </c>
      <c r="C14" s="253">
        <v>79.95658443064633</v>
      </c>
      <c r="D14" s="254">
        <v>183.75876516137168</v>
      </c>
      <c r="E14" s="254">
        <v>1000.592255054347</v>
      </c>
      <c r="F14" s="254">
        <v>12806.152594521212</v>
      </c>
      <c r="G14" s="254">
        <v>208.32663537244954</v>
      </c>
      <c r="H14" s="254">
        <v>1223.0370353711974</v>
      </c>
      <c r="I14" s="254">
        <v>9355.8466442576246</v>
      </c>
      <c r="J14" s="254">
        <v>91.326667506489059</v>
      </c>
      <c r="K14" s="254">
        <v>70.049075861774185</v>
      </c>
      <c r="L14" s="254">
        <v>70.895012503581484</v>
      </c>
      <c r="M14" s="254">
        <v>2379.3543403677127</v>
      </c>
      <c r="N14" s="103">
        <v>2.5150000000000001</v>
      </c>
      <c r="P14" s="284"/>
      <c r="Q14" s="223" t="s">
        <v>33</v>
      </c>
      <c r="R14" s="86">
        <v>74.237898247590536</v>
      </c>
      <c r="S14" s="79">
        <v>214.28072412024545</v>
      </c>
      <c r="T14" s="79">
        <v>932.20240928059457</v>
      </c>
      <c r="U14" s="79">
        <v>11513.189673010795</v>
      </c>
      <c r="V14" s="79">
        <v>238.49012331368138</v>
      </c>
      <c r="W14" s="79">
        <v>1177.4037212213079</v>
      </c>
      <c r="X14" s="79">
        <v>6714.7146356462781</v>
      </c>
      <c r="Y14" s="79">
        <v>85.406581024983126</v>
      </c>
      <c r="Z14" s="79">
        <v>73.93062674064538</v>
      </c>
      <c r="AA14" s="79">
        <v>66.46747265900153</v>
      </c>
      <c r="AB14" s="81">
        <v>1673.7507752374252</v>
      </c>
      <c r="AC14" s="124">
        <v>2.689999999999984</v>
      </c>
    </row>
    <row r="15" spans="1:29" x14ac:dyDescent="0.25">
      <c r="A15" s="304"/>
      <c r="B15" s="199" t="s">
        <v>32</v>
      </c>
      <c r="C15" s="253">
        <v>81.673705699332004</v>
      </c>
      <c r="D15" s="254">
        <v>210.97955782881712</v>
      </c>
      <c r="E15" s="254">
        <v>982.29553280514335</v>
      </c>
      <c r="F15" s="254">
        <v>12506.971853973966</v>
      </c>
      <c r="G15" s="254">
        <v>222.1526417993054</v>
      </c>
      <c r="H15" s="254">
        <v>1220.3312832835866</v>
      </c>
      <c r="I15" s="254">
        <v>8236.4011940121054</v>
      </c>
      <c r="J15" s="254">
        <v>91.407292467356925</v>
      </c>
      <c r="K15" s="254">
        <v>71.049349473462996</v>
      </c>
      <c r="L15" s="254">
        <v>71.764767777572501</v>
      </c>
      <c r="M15" s="254">
        <v>2416.7342873219613</v>
      </c>
      <c r="N15" s="101">
        <v>2.4900000000000002</v>
      </c>
      <c r="P15" s="306" t="s">
        <v>124</v>
      </c>
      <c r="Q15" s="218" t="s">
        <v>34</v>
      </c>
      <c r="R15" s="85"/>
      <c r="S15" s="76">
        <v>222.04788843269665</v>
      </c>
      <c r="T15" s="76">
        <v>1030.7827131532242</v>
      </c>
      <c r="U15" s="76">
        <v>12459.399379627252</v>
      </c>
      <c r="V15" s="76">
        <v>266.80704889148234</v>
      </c>
      <c r="W15" s="76">
        <v>1079.9974629809349</v>
      </c>
      <c r="X15" s="76">
        <v>7150.7960679187327</v>
      </c>
      <c r="Y15" s="76">
        <v>86.433842948320489</v>
      </c>
      <c r="Z15" s="76">
        <v>75.854708691336171</v>
      </c>
      <c r="AA15" s="76">
        <v>61.360202033783303</v>
      </c>
      <c r="AB15" s="78">
        <v>2120.989249302359</v>
      </c>
      <c r="AC15" s="125">
        <v>3.0250000000000137</v>
      </c>
    </row>
    <row r="16" spans="1:29" x14ac:dyDescent="0.25">
      <c r="A16" s="304"/>
      <c r="B16" s="199" t="s">
        <v>33</v>
      </c>
      <c r="C16" s="253">
        <v>81.649401763183917</v>
      </c>
      <c r="D16" s="254">
        <v>212.17257911254291</v>
      </c>
      <c r="E16" s="254">
        <v>1006.7438396605047</v>
      </c>
      <c r="F16" s="254">
        <v>12396.412464002342</v>
      </c>
      <c r="G16" s="254">
        <v>215.1301156605569</v>
      </c>
      <c r="H16" s="254">
        <v>1267.8112156552727</v>
      </c>
      <c r="I16" s="254">
        <v>8949.371194536825</v>
      </c>
      <c r="J16" s="254">
        <v>95.206360592869473</v>
      </c>
      <c r="K16" s="254">
        <v>71.690275149239554</v>
      </c>
      <c r="L16" s="254">
        <v>77.138414408878646</v>
      </c>
      <c r="M16" s="254">
        <v>2442.140153095444</v>
      </c>
      <c r="N16" s="101">
        <v>2.6</v>
      </c>
      <c r="P16" s="307"/>
      <c r="Q16" s="219" t="s">
        <v>35</v>
      </c>
      <c r="R16" s="87"/>
      <c r="S16" s="16">
        <v>219.2140352451178</v>
      </c>
      <c r="T16" s="16">
        <v>982.84761874681919</v>
      </c>
      <c r="U16" s="16">
        <v>12854.783925537518</v>
      </c>
      <c r="V16" s="16">
        <v>255.48370407817433</v>
      </c>
      <c r="W16" s="16">
        <v>1044.4018468729826</v>
      </c>
      <c r="X16" s="16">
        <v>6984.3327933019482</v>
      </c>
      <c r="Y16" s="16">
        <v>83.568983133229821</v>
      </c>
      <c r="Z16" s="16">
        <v>74.012833932142257</v>
      </c>
      <c r="AA16" s="16">
        <v>69.839580574373102</v>
      </c>
      <c r="AB16" s="83">
        <v>2060.0342922598029</v>
      </c>
      <c r="AC16" s="126">
        <v>3.1749999999999834</v>
      </c>
    </row>
    <row r="17" spans="1:29" ht="15.75" thickBot="1" x14ac:dyDescent="0.3">
      <c r="A17" s="305"/>
      <c r="B17" s="200" t="s">
        <v>34</v>
      </c>
      <c r="C17" s="255">
        <v>84.753648485493684</v>
      </c>
      <c r="D17" s="256">
        <v>229.4289259715253</v>
      </c>
      <c r="E17" s="256">
        <v>995.13021263459621</v>
      </c>
      <c r="F17" s="257">
        <v>21498.905430495022</v>
      </c>
      <c r="G17" s="256">
        <v>219.34469711821447</v>
      </c>
      <c r="H17" s="256">
        <v>1303.6644680886036</v>
      </c>
      <c r="I17" s="256">
        <v>7808.8940734038724</v>
      </c>
      <c r="J17" s="256">
        <v>95.54594050737002</v>
      </c>
      <c r="K17" s="256">
        <v>72.489047425790702</v>
      </c>
      <c r="L17" s="256">
        <v>77.057959885130416</v>
      </c>
      <c r="M17" s="256">
        <v>2407.6659083384825</v>
      </c>
      <c r="N17" s="103">
        <v>2.5649999999999999</v>
      </c>
      <c r="P17" s="307"/>
      <c r="Q17" s="219" t="s">
        <v>36</v>
      </c>
      <c r="R17" s="87"/>
      <c r="S17" s="16">
        <v>207.49693416181572</v>
      </c>
      <c r="T17" s="16">
        <v>1026.0312963028346</v>
      </c>
      <c r="U17" s="16">
        <v>11788.588326707168</v>
      </c>
      <c r="V17" s="16">
        <v>254.09902661376717</v>
      </c>
      <c r="W17" s="16">
        <v>1133.5074169458246</v>
      </c>
      <c r="X17" s="16">
        <v>7098.93744575045</v>
      </c>
      <c r="Y17" s="16">
        <v>82.045223922663538</v>
      </c>
      <c r="Z17" s="16">
        <v>73.053431051958768</v>
      </c>
      <c r="AA17" s="16">
        <v>56.95920117958628</v>
      </c>
      <c r="AB17" s="83">
        <v>2171.3083109706722</v>
      </c>
      <c r="AC17" s="126">
        <v>2.7350000000000012</v>
      </c>
    </row>
    <row r="18" spans="1:29" ht="15" customHeight="1" x14ac:dyDescent="0.25">
      <c r="A18" s="303" t="s">
        <v>116</v>
      </c>
      <c r="B18" s="201" t="s">
        <v>35</v>
      </c>
      <c r="C18" s="250">
        <v>85.977935890942121</v>
      </c>
      <c r="D18" s="251">
        <v>250.3031577471055</v>
      </c>
      <c r="E18" s="251">
        <v>1123.2706433229303</v>
      </c>
      <c r="F18" s="251">
        <v>13276.57740202533</v>
      </c>
      <c r="G18" s="251">
        <v>235.68323520773498</v>
      </c>
      <c r="H18" s="251">
        <v>1476.3979828838887</v>
      </c>
      <c r="I18" s="251">
        <v>8316.501078565334</v>
      </c>
      <c r="J18" s="251">
        <v>93.174637902956121</v>
      </c>
      <c r="K18" s="251">
        <v>70.18679795012099</v>
      </c>
      <c r="L18" s="251">
        <v>71.903620300773312</v>
      </c>
      <c r="M18" s="251">
        <v>2350.1988082012908</v>
      </c>
      <c r="N18" s="102">
        <v>2.5249999999999999</v>
      </c>
      <c r="P18" s="307"/>
      <c r="Q18" s="219" t="s">
        <v>37</v>
      </c>
      <c r="R18" s="87"/>
      <c r="S18" s="16">
        <v>213.45464527894325</v>
      </c>
      <c r="T18" s="16">
        <v>1031.3473132848303</v>
      </c>
      <c r="U18" s="16">
        <v>11870.335550561655</v>
      </c>
      <c r="V18" s="16">
        <v>259.34993324159768</v>
      </c>
      <c r="W18" s="16">
        <v>1129.0107001180265</v>
      </c>
      <c r="X18" s="16">
        <v>7230.6736403800078</v>
      </c>
      <c r="Y18" s="16">
        <v>86.748355792148487</v>
      </c>
      <c r="Z18" s="16">
        <v>74.455327379393609</v>
      </c>
      <c r="AA18" s="16">
        <v>67.135676106744341</v>
      </c>
      <c r="AB18" s="83">
        <v>2217.1506774372983</v>
      </c>
      <c r="AC18" s="126">
        <v>2.2649999999999753</v>
      </c>
    </row>
    <row r="19" spans="1:29" x14ac:dyDescent="0.25">
      <c r="A19" s="304"/>
      <c r="B19" s="196" t="s">
        <v>36</v>
      </c>
      <c r="C19" s="253">
        <v>75.614138628961385</v>
      </c>
      <c r="D19" s="258">
        <v>167.83571066165717</v>
      </c>
      <c r="E19" s="258">
        <v>1081.8417249264091</v>
      </c>
      <c r="F19" s="258">
        <v>11462.544595116127</v>
      </c>
      <c r="G19" s="258">
        <v>204.80054242059114</v>
      </c>
      <c r="H19" s="258">
        <v>1406.0725305274807</v>
      </c>
      <c r="I19" s="254">
        <v>7745.2094103705749</v>
      </c>
      <c r="J19" s="254">
        <v>85.304208272090094</v>
      </c>
      <c r="K19" s="254">
        <v>63.400490185833291</v>
      </c>
      <c r="L19" s="254">
        <v>64.348781642499134</v>
      </c>
      <c r="M19" s="254">
        <v>2252.567253717109</v>
      </c>
      <c r="N19" s="101">
        <v>2.58</v>
      </c>
      <c r="P19" s="307"/>
      <c r="Q19" s="219" t="s">
        <v>38</v>
      </c>
      <c r="R19" s="87"/>
      <c r="S19" s="16">
        <v>224.61011059843983</v>
      </c>
      <c r="T19" s="16">
        <v>1032.0589802141849</v>
      </c>
      <c r="U19" s="16">
        <v>11935.814844479997</v>
      </c>
      <c r="V19" s="16">
        <v>266.54089546527695</v>
      </c>
      <c r="W19" s="16">
        <v>1144.9346403699328</v>
      </c>
      <c r="X19" s="16">
        <v>7244.3401555552146</v>
      </c>
      <c r="Y19" s="16">
        <v>86.236987612340243</v>
      </c>
      <c r="Z19" s="16">
        <v>74.913957717473792</v>
      </c>
      <c r="AA19" s="16">
        <v>69.506448266260719</v>
      </c>
      <c r="AB19" s="83">
        <v>2217.0816640617745</v>
      </c>
      <c r="AC19" s="126">
        <v>2.6849999999999929</v>
      </c>
    </row>
    <row r="20" spans="1:29" x14ac:dyDescent="0.25">
      <c r="A20" s="304"/>
      <c r="B20" s="196" t="s">
        <v>37</v>
      </c>
      <c r="C20" s="253">
        <v>78.567456250375471</v>
      </c>
      <c r="D20" s="258">
        <v>197.35708983105303</v>
      </c>
      <c r="E20" s="258">
        <v>1151.4159635849758</v>
      </c>
      <c r="F20" s="258">
        <v>12558.676963526161</v>
      </c>
      <c r="G20" s="258">
        <v>237.79134428984059</v>
      </c>
      <c r="H20" s="258">
        <v>1400.979918119413</v>
      </c>
      <c r="I20" s="254">
        <v>8292.7758788306783</v>
      </c>
      <c r="J20" s="254">
        <v>93.031017447869871</v>
      </c>
      <c r="K20" s="254">
        <v>65.334896933489716</v>
      </c>
      <c r="L20" s="254">
        <v>68.031350079393007</v>
      </c>
      <c r="M20" s="254">
        <v>2352.2519535190954</v>
      </c>
      <c r="N20" s="103">
        <v>2.5550000000000002</v>
      </c>
      <c r="P20" s="307"/>
      <c r="Q20" s="219" t="s">
        <v>39</v>
      </c>
      <c r="R20" s="87"/>
      <c r="S20" s="16">
        <v>225.5005162754322</v>
      </c>
      <c r="T20" s="16">
        <v>1064.4183452728</v>
      </c>
      <c r="U20" s="16">
        <v>12478.577792933864</v>
      </c>
      <c r="V20" s="16">
        <v>266.570074137289</v>
      </c>
      <c r="W20" s="16">
        <v>1194.576582051013</v>
      </c>
      <c r="X20" s="16">
        <v>7423.9828533705877</v>
      </c>
      <c r="Y20" s="16">
        <v>87.693387052937638</v>
      </c>
      <c r="Z20" s="16">
        <v>77.026959915942015</v>
      </c>
      <c r="AA20" s="16">
        <v>69.552520526516432</v>
      </c>
      <c r="AB20" s="83">
        <v>2244.3991456570952</v>
      </c>
      <c r="AC20" s="126">
        <v>2.9549999999999854</v>
      </c>
    </row>
    <row r="21" spans="1:29" ht="15.75" thickBot="1" x14ac:dyDescent="0.3">
      <c r="A21" s="304"/>
      <c r="B21" s="196" t="s">
        <v>38</v>
      </c>
      <c r="C21" s="259">
        <v>65.700127031135779</v>
      </c>
      <c r="D21" s="260">
        <v>135.23874409769394</v>
      </c>
      <c r="E21" s="261">
        <v>1047.6928936703091</v>
      </c>
      <c r="F21" s="261">
        <v>8773.5120693775079</v>
      </c>
      <c r="G21" s="261">
        <v>201.08864276982496</v>
      </c>
      <c r="H21" s="261">
        <v>1298.9611346116865</v>
      </c>
      <c r="I21" s="262">
        <v>8033.9001000300714</v>
      </c>
      <c r="J21" s="262">
        <v>84.949260716443504</v>
      </c>
      <c r="K21" s="262">
        <v>42.498452244665764</v>
      </c>
      <c r="L21" s="262">
        <v>63.501633596429279</v>
      </c>
      <c r="M21" s="262">
        <v>2173.4307135776648</v>
      </c>
      <c r="N21" s="103">
        <v>2.5350000000000001</v>
      </c>
      <c r="P21" s="308"/>
      <c r="Q21" s="220" t="s">
        <v>40</v>
      </c>
      <c r="R21" s="86"/>
      <c r="S21" s="79">
        <v>254.56345717454158</v>
      </c>
      <c r="T21" s="79">
        <v>1100.7683493331749</v>
      </c>
      <c r="U21" s="79">
        <v>12752.108739163017</v>
      </c>
      <c r="V21" s="79">
        <v>281.89212842972103</v>
      </c>
      <c r="W21" s="79">
        <v>1223.6857668306673</v>
      </c>
      <c r="X21" s="79">
        <v>7652.6896904530386</v>
      </c>
      <c r="Y21" s="79">
        <v>89.298814860195151</v>
      </c>
      <c r="Z21" s="79">
        <v>77.852871865952267</v>
      </c>
      <c r="AA21" s="79">
        <v>71.600699303243701</v>
      </c>
      <c r="AB21" s="81">
        <v>2322.1841850428168</v>
      </c>
      <c r="AC21" s="127">
        <v>2.7800000000000047</v>
      </c>
    </row>
    <row r="22" spans="1:29" ht="15.75" thickBot="1" x14ac:dyDescent="0.3">
      <c r="A22" s="305"/>
      <c r="B22" s="197" t="s">
        <v>39</v>
      </c>
      <c r="C22" s="263">
        <v>65.963093478997024</v>
      </c>
      <c r="D22" s="264">
        <v>159.36123707379969</v>
      </c>
      <c r="E22" s="265">
        <v>1138.8368556414348</v>
      </c>
      <c r="F22" s="264">
        <v>6865.2038793410511</v>
      </c>
      <c r="G22" s="265">
        <v>262.45695227897767</v>
      </c>
      <c r="H22" s="265">
        <v>1387.862632619572</v>
      </c>
      <c r="I22" s="266">
        <v>7471.7949268733573</v>
      </c>
      <c r="J22" s="266">
        <v>106.17199857253769</v>
      </c>
      <c r="K22" s="266">
        <v>29.698584662570408</v>
      </c>
      <c r="L22" s="266">
        <v>78.497170490026278</v>
      </c>
      <c r="M22" s="266">
        <v>2306.2245389809386</v>
      </c>
      <c r="N22" s="104">
        <v>2.5750000000000002</v>
      </c>
      <c r="P22" s="306" t="s">
        <v>125</v>
      </c>
      <c r="Q22" s="218" t="s">
        <v>41</v>
      </c>
      <c r="R22" s="85"/>
      <c r="S22" s="76">
        <v>227.42866588939501</v>
      </c>
      <c r="T22" s="76">
        <v>1017.7293886745589</v>
      </c>
      <c r="U22" s="76">
        <v>11201.065918121854</v>
      </c>
      <c r="V22" s="76">
        <v>277.56385235912899</v>
      </c>
      <c r="W22" s="76">
        <v>1206.2252198206334</v>
      </c>
      <c r="X22" s="76">
        <v>7088.9423728860475</v>
      </c>
      <c r="Y22" s="76">
        <v>94.433361452853021</v>
      </c>
      <c r="Z22" s="76">
        <v>82.74311728141457</v>
      </c>
      <c r="AA22" s="76">
        <v>69.167663039636167</v>
      </c>
      <c r="AB22" s="78">
        <v>2139.5631621773728</v>
      </c>
      <c r="AC22" s="125">
        <v>2.7399999999999922</v>
      </c>
    </row>
    <row r="23" spans="1:29" x14ac:dyDescent="0.25">
      <c r="A23" s="143" t="s">
        <v>117</v>
      </c>
      <c r="B23" s="143"/>
      <c r="C23" s="267">
        <f>AVERAGE(C3:C20)</f>
        <v>81.507501727844698</v>
      </c>
      <c r="D23" s="267">
        <f>AVERAGE(D3:D20)</f>
        <v>197.46755096118812</v>
      </c>
      <c r="E23" s="267">
        <f>AVERAGE(E4:E6,E8:E20)</f>
        <v>1056.104955855106</v>
      </c>
      <c r="F23" s="267">
        <f>AVERAGE(F3:F16,F18:F21)</f>
        <v>11031.40720556584</v>
      </c>
      <c r="G23" s="267">
        <f>AVERAGE(G4:G22)</f>
        <v>242.17782309122782</v>
      </c>
      <c r="H23" s="267">
        <f>AVERAGE(H3:H22)</f>
        <v>1344.6997288217538</v>
      </c>
      <c r="I23" s="267">
        <f>AVERAGE(I8:I22)</f>
        <v>7974.2309341114833</v>
      </c>
      <c r="J23" s="267">
        <v>89.038884738925034</v>
      </c>
      <c r="K23" s="267">
        <v>67.293327124868412</v>
      </c>
      <c r="L23" s="267">
        <v>69.893063882353303</v>
      </c>
      <c r="M23" s="267">
        <f>AVERAGE(M3:M5,M7:M22)</f>
        <v>2308.0092650467777</v>
      </c>
      <c r="P23" s="307"/>
      <c r="Q23" s="219" t="s">
        <v>42</v>
      </c>
      <c r="R23" s="87"/>
      <c r="S23" s="16">
        <v>236.72841887694952</v>
      </c>
      <c r="T23" s="16">
        <v>1009.9975521067175</v>
      </c>
      <c r="U23" s="16">
        <v>11221.752648679741</v>
      </c>
      <c r="V23" s="16">
        <v>288.14343034493055</v>
      </c>
      <c r="W23" s="16">
        <v>1201.4416833848213</v>
      </c>
      <c r="X23" s="16">
        <v>6926.4489810829764</v>
      </c>
      <c r="Y23" s="16">
        <v>96.908439722332488</v>
      </c>
      <c r="Z23" s="16">
        <v>85.479381164764362</v>
      </c>
      <c r="AA23" s="16">
        <v>69.887871800612885</v>
      </c>
      <c r="AB23" s="83">
        <v>2136.0340223659568</v>
      </c>
      <c r="AC23" s="126">
        <v>2.7650000000000037</v>
      </c>
    </row>
    <row r="24" spans="1:29" x14ac:dyDescent="0.25">
      <c r="A24" s="143" t="s">
        <v>118</v>
      </c>
      <c r="B24" s="143"/>
      <c r="C24" s="267">
        <f>STDEV(C3:C20)</f>
        <v>6.7580685559428728</v>
      </c>
      <c r="D24" s="267">
        <f>STDEV(D3:D20)</f>
        <v>34.982234864255908</v>
      </c>
      <c r="E24" s="267">
        <f>STDEV(E4:E6,E8:E22)</f>
        <v>98.25349782425468</v>
      </c>
      <c r="F24" s="267">
        <f>STDEV(F3:F16,F18:F21)</f>
        <v>1603.4284281426953</v>
      </c>
      <c r="G24" s="267">
        <f>STDEV(G4:G22)</f>
        <v>36.729820373923836</v>
      </c>
      <c r="H24" s="267">
        <f>STDEV(H3:H22)</f>
        <v>117.80358810435436</v>
      </c>
      <c r="I24" s="267">
        <f>_xlfn.STDEV.S(I8:I22)</f>
        <v>643.92049996085575</v>
      </c>
      <c r="J24" s="267">
        <v>7.0124305733934831</v>
      </c>
      <c r="K24" s="267">
        <v>5.1672616949290262</v>
      </c>
      <c r="L24" s="267">
        <v>4.1817958417162888</v>
      </c>
      <c r="M24" s="267">
        <f>_xlfn.STDEV.S(M3:M22)</f>
        <v>371.47993670830488</v>
      </c>
      <c r="P24" s="307"/>
      <c r="Q24" s="219" t="s">
        <v>43</v>
      </c>
      <c r="R24" s="87"/>
      <c r="S24" s="16">
        <v>234.96279242436532</v>
      </c>
      <c r="T24" s="16">
        <v>992.14642438014369</v>
      </c>
      <c r="U24" s="16">
        <v>10995.377272875412</v>
      </c>
      <c r="V24" s="16">
        <v>287.47264515412257</v>
      </c>
      <c r="W24" s="16">
        <v>1195.4974189235777</v>
      </c>
      <c r="X24" s="16">
        <v>8730.4925660927274</v>
      </c>
      <c r="Y24" s="16">
        <v>96.910699286417781</v>
      </c>
      <c r="Z24" s="16">
        <v>86.778064920706882</v>
      </c>
      <c r="AA24" s="16">
        <v>76.540155359364888</v>
      </c>
      <c r="AB24" s="83">
        <v>2141.8228511451593</v>
      </c>
      <c r="AC24" s="126">
        <v>2.7650000000000037</v>
      </c>
    </row>
    <row r="25" spans="1:29" x14ac:dyDescent="0.25">
      <c r="A25" s="143" t="s">
        <v>119</v>
      </c>
      <c r="B25" s="143"/>
      <c r="C25" s="268">
        <f t="shared" ref="C25:H25" si="0">C24/C23</f>
        <v>8.2913454745652856E-2</v>
      </c>
      <c r="D25" s="268">
        <f t="shared" si="0"/>
        <v>0.17715434608864725</v>
      </c>
      <c r="E25" s="268">
        <f t="shared" si="0"/>
        <v>9.3033838426315199E-2</v>
      </c>
      <c r="F25" s="268">
        <f t="shared" si="0"/>
        <v>0.14535121388082689</v>
      </c>
      <c r="G25" s="268">
        <f t="shared" si="0"/>
        <v>0.15166467311124437</v>
      </c>
      <c r="H25" s="268">
        <f t="shared" si="0"/>
        <v>8.7605868863806238E-2</v>
      </c>
      <c r="I25" s="268">
        <f>I24/I23</f>
        <v>8.075016955006252E-2</v>
      </c>
      <c r="J25" s="268">
        <v>7.8756945282445409E-2</v>
      </c>
      <c r="K25" s="268">
        <v>7.6787133519802625E-2</v>
      </c>
      <c r="L25" s="268">
        <v>5.9831342474200994E-2</v>
      </c>
      <c r="M25" s="268">
        <f>M24/M23</f>
        <v>0.16095253270171594</v>
      </c>
      <c r="P25" s="307"/>
      <c r="Q25" s="219" t="s">
        <v>44</v>
      </c>
      <c r="R25" s="87"/>
      <c r="S25" s="16">
        <v>241.78125492167962</v>
      </c>
      <c r="T25" s="16">
        <v>1040.5068959034099</v>
      </c>
      <c r="U25" s="16">
        <v>11257.745011561659</v>
      </c>
      <c r="V25" s="16">
        <v>288.02369630167681</v>
      </c>
      <c r="W25" s="16">
        <v>1202.9126229850863</v>
      </c>
      <c r="X25" s="16">
        <v>6788.9304631486793</v>
      </c>
      <c r="Y25" s="16">
        <v>98.111687978285957</v>
      </c>
      <c r="Z25" s="16">
        <v>87.013837083229518</v>
      </c>
      <c r="AA25" s="16">
        <v>77.043581070675828</v>
      </c>
      <c r="AB25" s="83">
        <v>2169.4101015709757</v>
      </c>
      <c r="AC25" s="126">
        <v>2.6500000000000274</v>
      </c>
    </row>
    <row r="26" spans="1:29" x14ac:dyDescent="0.25">
      <c r="I26"/>
      <c r="P26" s="307"/>
      <c r="Q26" s="219" t="s">
        <v>45</v>
      </c>
      <c r="R26" s="87"/>
      <c r="S26" s="16">
        <v>234.9675221746102</v>
      </c>
      <c r="T26" s="16">
        <v>1013.4623020212507</v>
      </c>
      <c r="U26" s="16">
        <v>11195.429137409355</v>
      </c>
      <c r="V26" s="16">
        <v>290.66901933137217</v>
      </c>
      <c r="W26" s="16">
        <v>1227.3617476442626</v>
      </c>
      <c r="X26" s="16">
        <v>7063.261321418132</v>
      </c>
      <c r="Y26" s="16">
        <v>98.168858510891013</v>
      </c>
      <c r="Z26" s="16">
        <v>83.107548949908747</v>
      </c>
      <c r="AA26" s="16">
        <v>80.732632773940011</v>
      </c>
      <c r="AB26" s="83">
        <v>2210.0814095900196</v>
      </c>
      <c r="AC26" s="126">
        <v>2.6049999999999822</v>
      </c>
    </row>
    <row r="27" spans="1:29" ht="47.25" customHeight="1" thickBot="1" x14ac:dyDescent="0.3">
      <c r="A27" s="213"/>
      <c r="B27" s="214" t="s">
        <v>121</v>
      </c>
      <c r="C27" s="214" t="s">
        <v>118</v>
      </c>
      <c r="D27" s="214" t="s">
        <v>119</v>
      </c>
      <c r="F27" s="214" t="s">
        <v>120</v>
      </c>
      <c r="G27" s="214" t="s">
        <v>118</v>
      </c>
      <c r="H27" s="214" t="s">
        <v>119</v>
      </c>
      <c r="I27" s="215"/>
      <c r="P27" s="308"/>
      <c r="Q27" s="220" t="s">
        <v>46</v>
      </c>
      <c r="R27" s="86"/>
      <c r="S27" s="79">
        <v>311.01157189899124</v>
      </c>
      <c r="T27" s="79">
        <v>1007.3241665938414</v>
      </c>
      <c r="U27" s="79">
        <v>11619.734051739784</v>
      </c>
      <c r="V27" s="79">
        <v>350.50245076513323</v>
      </c>
      <c r="W27" s="79">
        <v>1205.9951577344184</v>
      </c>
      <c r="X27" s="79">
        <v>6847.8527768107415</v>
      </c>
      <c r="Y27" s="79">
        <v>99.307365418898726</v>
      </c>
      <c r="Z27" s="79">
        <v>87.112256749560288</v>
      </c>
      <c r="AA27" s="79">
        <v>79.177052452420284</v>
      </c>
      <c r="AB27" s="81">
        <v>2212.1090356434729</v>
      </c>
      <c r="AC27" s="127">
        <v>2.8049999999999882</v>
      </c>
    </row>
    <row r="28" spans="1:29" ht="16.5" x14ac:dyDescent="0.3">
      <c r="A28" s="203" t="s">
        <v>4</v>
      </c>
      <c r="B28" s="226">
        <v>67.492991091351641</v>
      </c>
      <c r="C28" s="226">
        <v>9.837990842169285</v>
      </c>
      <c r="D28" s="227">
        <v>0.1457631478926987</v>
      </c>
      <c r="E28" s="228">
        <f>AVERAGE('PM10'!D$16:D$40)</f>
        <v>163.34732706542042</v>
      </c>
      <c r="F28" s="226">
        <v>81.507501727844698</v>
      </c>
      <c r="G28" s="226">
        <v>6.7580685559428728</v>
      </c>
      <c r="H28" s="227">
        <v>8.2913454745652856E-2</v>
      </c>
      <c r="I28" s="228">
        <f>AVERAGE('PM25'!D$19:D$38)</f>
        <v>202.94705638918799</v>
      </c>
      <c r="P28" s="3"/>
      <c r="Q28" s="224" t="s">
        <v>126</v>
      </c>
      <c r="R28" s="244">
        <f t="shared" ref="R28:AB28" si="1">AVERAGE(R3:R27)</f>
        <v>67.492991091351641</v>
      </c>
      <c r="S28" s="245">
        <f t="shared" si="1"/>
        <v>221.34027872817973</v>
      </c>
      <c r="T28" s="245">
        <f t="shared" si="1"/>
        <v>981.17418849680575</v>
      </c>
      <c r="U28" s="245">
        <f t="shared" si="1"/>
        <v>11573.431397204393</v>
      </c>
      <c r="V28" s="245">
        <f t="shared" si="1"/>
        <v>264.3953817872578</v>
      </c>
      <c r="W28" s="245">
        <f t="shared" si="1"/>
        <v>1102.8498209972088</v>
      </c>
      <c r="X28" s="245">
        <f t="shared" si="1"/>
        <v>7080.2598302610986</v>
      </c>
      <c r="Y28" s="245">
        <f t="shared" si="1"/>
        <v>88.719985720462816</v>
      </c>
      <c r="Z28" s="245">
        <f t="shared" si="1"/>
        <v>75.459732834183868</v>
      </c>
      <c r="AA28" s="245">
        <f t="shared" si="1"/>
        <v>70.735393015124714</v>
      </c>
      <c r="AB28" s="245">
        <f t="shared" si="1"/>
        <v>2028.2152201885403</v>
      </c>
    </row>
    <row r="29" spans="1:29" ht="17.25" x14ac:dyDescent="0.3">
      <c r="A29" s="203" t="s">
        <v>5</v>
      </c>
      <c r="B29" s="226">
        <v>221.34027872817973</v>
      </c>
      <c r="C29" s="229">
        <v>27.843027605538531</v>
      </c>
      <c r="D29" s="230">
        <v>0.12579286411639329</v>
      </c>
      <c r="E29" s="228">
        <f>AVERAGE('PM10'!E$16:E$40)</f>
        <v>568.70823715962604</v>
      </c>
      <c r="F29" s="226">
        <v>197.46755096118812</v>
      </c>
      <c r="G29" s="229">
        <v>34.982234864255908</v>
      </c>
      <c r="H29" s="230">
        <v>0.17715434608864725</v>
      </c>
      <c r="I29" s="228">
        <f>AVERAGE('PM25'!E$19:E$38)</f>
        <v>557.36663576046249</v>
      </c>
      <c r="P29" s="3"/>
      <c r="Q29" s="225" t="s">
        <v>127</v>
      </c>
      <c r="R29" s="246">
        <f t="shared" ref="R29:AB29" si="2">STDEV(R3:R27)</f>
        <v>9.837990842169285</v>
      </c>
      <c r="S29" s="247">
        <f t="shared" si="2"/>
        <v>27.843027605538531</v>
      </c>
      <c r="T29" s="247">
        <f t="shared" si="2"/>
        <v>59.669231450127121</v>
      </c>
      <c r="U29" s="247">
        <f t="shared" si="2"/>
        <v>810.77310745572493</v>
      </c>
      <c r="V29" s="247">
        <f t="shared" si="2"/>
        <v>27.285135692728225</v>
      </c>
      <c r="W29" s="247">
        <f t="shared" si="2"/>
        <v>154.48116976202229</v>
      </c>
      <c r="X29" s="247">
        <f t="shared" si="2"/>
        <v>589.24324606310165</v>
      </c>
      <c r="Y29" s="247">
        <f t="shared" si="2"/>
        <v>6.4472234070591119</v>
      </c>
      <c r="Z29" s="247">
        <f t="shared" si="2"/>
        <v>7.4107094613221216</v>
      </c>
      <c r="AA29" s="247">
        <f t="shared" si="2"/>
        <v>6.1950443629259171</v>
      </c>
      <c r="AB29" s="247">
        <f t="shared" si="2"/>
        <v>234.99627383329201</v>
      </c>
    </row>
    <row r="30" spans="1:29" ht="15" customHeight="1" x14ac:dyDescent="0.3">
      <c r="A30" s="203" t="s">
        <v>6</v>
      </c>
      <c r="B30" s="226">
        <v>981.17418849680575</v>
      </c>
      <c r="C30" s="229">
        <v>59.669231450127121</v>
      </c>
      <c r="D30" s="231">
        <v>6.0814106353065132E-2</v>
      </c>
      <c r="E30" s="228">
        <f>AVERAGE('PM10'!F$16:F$40)</f>
        <v>2593.8572673572808</v>
      </c>
      <c r="F30" s="226">
        <v>1056.104955855106</v>
      </c>
      <c r="G30" s="229">
        <v>98.25349782425468</v>
      </c>
      <c r="H30" s="231">
        <v>9.3033838426315199E-2</v>
      </c>
      <c r="I30" s="228">
        <f>AVERAGE('PM25'!F$19:F$38)</f>
        <v>2792.942071140596</v>
      </c>
      <c r="P30" s="3"/>
      <c r="Q30" s="225" t="s">
        <v>128</v>
      </c>
      <c r="R30" s="248">
        <f t="shared" ref="R30:AB30" si="3">R29/R28</f>
        <v>0.1457631478926987</v>
      </c>
      <c r="S30" s="249">
        <f t="shared" si="3"/>
        <v>0.12579286411639329</v>
      </c>
      <c r="T30" s="249">
        <f t="shared" si="3"/>
        <v>6.0814106353065132E-2</v>
      </c>
      <c r="U30" s="249">
        <f t="shared" si="3"/>
        <v>7.0054686430471289E-2</v>
      </c>
      <c r="V30" s="249">
        <f t="shared" si="3"/>
        <v>0.1031982310291745</v>
      </c>
      <c r="W30" s="249">
        <f t="shared" si="3"/>
        <v>0.14007452947885393</v>
      </c>
      <c r="X30" s="249">
        <f t="shared" si="3"/>
        <v>8.3223392952991693E-2</v>
      </c>
      <c r="Y30" s="249">
        <f t="shared" si="3"/>
        <v>7.2669346762215412E-2</v>
      </c>
      <c r="Z30" s="249">
        <f t="shared" si="3"/>
        <v>9.8207470169640071E-2</v>
      </c>
      <c r="AA30" s="249">
        <f t="shared" si="3"/>
        <v>8.7580546298813761E-2</v>
      </c>
      <c r="AB30" s="249">
        <f t="shared" si="3"/>
        <v>0.11586357872388268</v>
      </c>
    </row>
    <row r="31" spans="1:29" ht="17.25" x14ac:dyDescent="0.3">
      <c r="A31" s="203" t="s">
        <v>7</v>
      </c>
      <c r="B31" s="226">
        <v>11573.431397204393</v>
      </c>
      <c r="C31" s="229">
        <v>810.77310745572493</v>
      </c>
      <c r="D31" s="230">
        <v>7.0054686430471289E-2</v>
      </c>
      <c r="E31" s="228">
        <f>AVERAGE('PM10'!G$16:G$40)</f>
        <v>30590.424037110181</v>
      </c>
      <c r="F31" s="226">
        <v>11031.40720556584</v>
      </c>
      <c r="G31" s="229">
        <v>1603.4284281426953</v>
      </c>
      <c r="H31" s="230">
        <v>0.14535121388082689</v>
      </c>
      <c r="I31" s="228">
        <f>AVERAGE('PM25'!G$19:G$38)</f>
        <v>28848.368457440461</v>
      </c>
    </row>
    <row r="32" spans="1:29" ht="16.5" x14ac:dyDescent="0.3">
      <c r="A32" s="203" t="s">
        <v>8</v>
      </c>
      <c r="B32" s="226">
        <v>264.3953817872578</v>
      </c>
      <c r="C32" s="229">
        <v>27.285135692728225</v>
      </c>
      <c r="D32" s="231">
        <v>0.1031982310291745</v>
      </c>
      <c r="E32" s="228">
        <f>AVERAGE('PM10'!H$16:H$40)</f>
        <v>698.78185285370057</v>
      </c>
      <c r="F32" s="226">
        <v>242.17782309122782</v>
      </c>
      <c r="G32" s="229">
        <v>36.729820373923836</v>
      </c>
      <c r="H32" s="231">
        <v>0.15166467311124437</v>
      </c>
      <c r="I32" s="228">
        <f>AVERAGE('PM25'!H$19:H$38)</f>
        <v>1088.4765007102615</v>
      </c>
    </row>
    <row r="33" spans="1:16" ht="16.5" x14ac:dyDescent="0.3">
      <c r="A33" s="203" t="s">
        <v>9</v>
      </c>
      <c r="B33" s="226">
        <v>1102.8498209972088</v>
      </c>
      <c r="C33" s="229">
        <v>154.48116976202229</v>
      </c>
      <c r="D33" s="231">
        <v>0.14007452947885393</v>
      </c>
      <c r="E33" s="228">
        <f>AVERAGE('PM10'!I$16:I$40)</f>
        <v>2895.8598689699629</v>
      </c>
      <c r="F33" s="226">
        <v>1344.6997288217538</v>
      </c>
      <c r="G33" s="229">
        <v>117.80358810435436</v>
      </c>
      <c r="H33" s="231">
        <v>8.7605868863806238E-2</v>
      </c>
      <c r="I33" s="228">
        <f>AVERAGE('PM25'!I$19:I$38)</f>
        <v>3486.2973550680645</v>
      </c>
    </row>
    <row r="34" spans="1:16" s="190" customFormat="1" ht="16.5" x14ac:dyDescent="0.3">
      <c r="A34" s="203" t="s">
        <v>10</v>
      </c>
      <c r="B34" s="226">
        <v>7080.2598302610986</v>
      </c>
      <c r="C34" s="229">
        <v>589.24324606310165</v>
      </c>
      <c r="D34" s="231">
        <v>8.3223392952991693E-2</v>
      </c>
      <c r="E34" s="228">
        <f>AVERAGE('PM10'!J$16:J$40)</f>
        <v>18652.747285265854</v>
      </c>
      <c r="F34" s="226">
        <f>I23</f>
        <v>7974.2309341114833</v>
      </c>
      <c r="G34" s="229">
        <f>I24</f>
        <v>643.92049996085575</v>
      </c>
      <c r="H34" s="231">
        <f>I25</f>
        <v>8.075016955006252E-2</v>
      </c>
      <c r="I34" s="228">
        <f>AVERAGE('PM25'!J$19:J$38)</f>
        <v>18835.87340682455</v>
      </c>
    </row>
    <row r="35" spans="1:16" ht="15" customHeight="1" x14ac:dyDescent="0.3">
      <c r="A35" s="203" t="s">
        <v>14</v>
      </c>
      <c r="B35" s="226">
        <v>88.719985720462816</v>
      </c>
      <c r="C35" s="229">
        <v>6.4472234070591119</v>
      </c>
      <c r="D35" s="231">
        <v>7.2669346762215412E-2</v>
      </c>
      <c r="E35" s="228">
        <f>AVERAGE('PM10'!K$16:K$40)</f>
        <v>242.07398552199629</v>
      </c>
      <c r="F35" s="226">
        <v>89.038884738925034</v>
      </c>
      <c r="G35" s="229">
        <v>7.0124305733934831</v>
      </c>
      <c r="H35" s="231">
        <v>7.8756945282445409E-2</v>
      </c>
      <c r="I35" s="228">
        <f>AVERAGE('PM25'!K$19:K$38)</f>
        <v>234.69910638422311</v>
      </c>
      <c r="J35" s="210"/>
      <c r="K35" s="210"/>
      <c r="L35" s="210"/>
      <c r="M35" s="210"/>
      <c r="N35" s="210"/>
      <c r="O35" s="210"/>
      <c r="P35" s="209"/>
    </row>
    <row r="36" spans="1:16" ht="16.5" x14ac:dyDescent="0.3">
      <c r="A36" s="203" t="s">
        <v>13</v>
      </c>
      <c r="B36" s="226">
        <f>Z28</f>
        <v>75.459732834183868</v>
      </c>
      <c r="C36" s="229">
        <f>Z29</f>
        <v>7.4107094613221216</v>
      </c>
      <c r="D36" s="231">
        <f>Z30</f>
        <v>9.8207470169640071E-2</v>
      </c>
      <c r="E36" s="228">
        <f>AVERAGE('PM10'!L$16:L$40)</f>
        <v>190.07301734404899</v>
      </c>
      <c r="F36" s="226">
        <v>67.293327124868412</v>
      </c>
      <c r="G36" s="229">
        <v>5.1672616949290262</v>
      </c>
      <c r="H36" s="231">
        <v>7.6787133519802625E-2</v>
      </c>
      <c r="I36" s="228">
        <f>AVERAGE('PM25'!L$19:L$38)</f>
        <v>164.4878958874437</v>
      </c>
      <c r="J36" s="211"/>
      <c r="K36" s="211"/>
      <c r="L36" s="211"/>
      <c r="M36" s="211"/>
      <c r="N36" s="211"/>
      <c r="O36" s="211"/>
      <c r="P36" s="209"/>
    </row>
    <row r="37" spans="1:16" ht="16.5" x14ac:dyDescent="0.3">
      <c r="A37" s="203" t="s">
        <v>11</v>
      </c>
      <c r="B37" s="226">
        <v>70.735393015124714</v>
      </c>
      <c r="C37" s="229">
        <v>6.1950443629259171</v>
      </c>
      <c r="D37" s="231">
        <v>8.7580546298813761E-2</v>
      </c>
      <c r="E37" s="228">
        <f>AVERAGE('PM10'!M$16:M$40)</f>
        <v>186.1242752718621</v>
      </c>
      <c r="F37" s="226">
        <v>69.893063882353303</v>
      </c>
      <c r="G37" s="229">
        <v>4.1817958417162888</v>
      </c>
      <c r="H37" s="231">
        <v>5.9831342474200994E-2</v>
      </c>
      <c r="I37" s="228">
        <f>AVERAGE('PM25'!M$19:M$38)</f>
        <v>177.35945609340433</v>
      </c>
    </row>
    <row r="38" spans="1:16" ht="16.5" x14ac:dyDescent="0.3">
      <c r="A38" s="203" t="s">
        <v>12</v>
      </c>
      <c r="B38" s="226">
        <f>AB28</f>
        <v>2028.2152201885403</v>
      </c>
      <c r="C38" s="226">
        <f>AB29</f>
        <v>234.99627383329201</v>
      </c>
      <c r="D38" s="227">
        <f>AB30</f>
        <v>0.11586357872388268</v>
      </c>
      <c r="E38" s="228">
        <f>AVERAGE('PM10'!N$16:N$40)</f>
        <v>5515.9845375486129</v>
      </c>
      <c r="F38" s="226">
        <f>M23</f>
        <v>2308.0092650467777</v>
      </c>
      <c r="G38" s="226">
        <f>M24</f>
        <v>371.47993670830488</v>
      </c>
      <c r="H38" s="227">
        <f>M25</f>
        <v>0.16095253270171594</v>
      </c>
      <c r="I38" s="228">
        <f>AVERAGE('PM25'!N$19:N$38)</f>
        <v>6249.4731085811854</v>
      </c>
      <c r="J38" s="204"/>
      <c r="K38" s="204"/>
    </row>
    <row r="39" spans="1:16" x14ac:dyDescent="0.25">
      <c r="A39" s="208"/>
      <c r="B39" s="204"/>
      <c r="C39" s="204"/>
      <c r="D39" s="212"/>
      <c r="K39" s="209"/>
      <c r="L39" s="209"/>
      <c r="M39" s="209"/>
      <c r="N39" s="209"/>
    </row>
    <row r="40" spans="1:16" ht="15" customHeight="1" x14ac:dyDescent="0.25">
      <c r="A40" s="208"/>
      <c r="B40" s="204"/>
      <c r="C40" s="204"/>
      <c r="D40" s="204"/>
      <c r="E40" s="204"/>
      <c r="F40" s="204"/>
      <c r="G40" s="204"/>
      <c r="K40" s="204"/>
      <c r="L40" s="204"/>
    </row>
    <row r="41" spans="1:16" x14ac:dyDescent="0.25">
      <c r="A41" s="208"/>
      <c r="B41" s="204"/>
      <c r="C41" s="204"/>
      <c r="D41" s="204"/>
      <c r="E41" s="204"/>
      <c r="F41" s="204"/>
      <c r="G41" s="204"/>
      <c r="K41" s="204"/>
      <c r="L41" s="204"/>
    </row>
    <row r="42" spans="1:16" x14ac:dyDescent="0.25">
      <c r="A42" s="208"/>
      <c r="E42" s="204"/>
      <c r="F42" s="204"/>
      <c r="G42" s="204"/>
      <c r="K42" s="204"/>
      <c r="L42" s="204"/>
    </row>
    <row r="43" spans="1:16" x14ac:dyDescent="0.25">
      <c r="A43" s="208"/>
      <c r="E43" s="204"/>
      <c r="F43" s="204"/>
      <c r="G43" s="204"/>
      <c r="H43" s="204"/>
      <c r="I43" s="204"/>
      <c r="J43" s="204"/>
      <c r="K43" s="204"/>
      <c r="L43" s="204"/>
    </row>
    <row r="44" spans="1:16" x14ac:dyDescent="0.25">
      <c r="A44" s="208"/>
      <c r="E44" s="202"/>
      <c r="F44" s="204"/>
      <c r="G44" s="204"/>
      <c r="H44" s="204"/>
      <c r="I44" s="204"/>
      <c r="J44" s="204"/>
      <c r="K44" s="204"/>
      <c r="L44" s="204"/>
    </row>
    <row r="45" spans="1:16" ht="15" customHeight="1" x14ac:dyDescent="0.25">
      <c r="A45" s="208"/>
      <c r="E45" s="204"/>
      <c r="F45" s="204"/>
      <c r="G45" s="204"/>
      <c r="H45" s="204"/>
      <c r="I45" s="204"/>
      <c r="J45" s="204"/>
      <c r="K45" s="204"/>
      <c r="L45" s="204"/>
    </row>
    <row r="46" spans="1:16" x14ac:dyDescent="0.25">
      <c r="A46" s="208"/>
      <c r="E46" s="204"/>
      <c r="F46" s="204"/>
      <c r="G46" s="204"/>
      <c r="H46" s="204"/>
      <c r="I46" s="204"/>
      <c r="J46" s="204"/>
      <c r="K46" s="204"/>
      <c r="L46" s="204"/>
    </row>
    <row r="47" spans="1:16" x14ac:dyDescent="0.25">
      <c r="A47" s="208"/>
      <c r="E47" s="204"/>
      <c r="F47" s="204"/>
      <c r="G47" s="204"/>
      <c r="H47" s="204"/>
      <c r="I47" s="204"/>
      <c r="J47" s="204"/>
      <c r="K47" s="204"/>
      <c r="L47" s="204"/>
    </row>
    <row r="48" spans="1:16" x14ac:dyDescent="0.25">
      <c r="A48" s="208"/>
      <c r="E48" s="202"/>
      <c r="F48" s="202"/>
      <c r="G48" s="202"/>
      <c r="H48" s="202"/>
      <c r="I48" s="202"/>
      <c r="J48" s="202"/>
      <c r="K48" s="202"/>
      <c r="L48" s="202"/>
    </row>
    <row r="49" spans="1:12" x14ac:dyDescent="0.25">
      <c r="A49" s="208"/>
      <c r="E49" s="202"/>
      <c r="F49" s="202"/>
      <c r="G49" s="202"/>
      <c r="H49" s="202"/>
      <c r="I49" s="202"/>
      <c r="J49" s="202"/>
      <c r="K49" s="202"/>
      <c r="L49" s="202"/>
    </row>
    <row r="50" spans="1:12" x14ac:dyDescent="0.25">
      <c r="A50" s="205"/>
      <c r="E50" s="206"/>
      <c r="F50" s="206"/>
      <c r="G50" s="206"/>
      <c r="H50" s="206"/>
      <c r="I50" s="206"/>
      <c r="J50" s="206"/>
      <c r="K50" s="206"/>
      <c r="L50" s="206"/>
    </row>
    <row r="51" spans="1:12" x14ac:dyDescent="0.25">
      <c r="A51" s="205"/>
      <c r="E51" s="206"/>
      <c r="F51" s="206"/>
      <c r="G51" s="206"/>
      <c r="H51" s="206"/>
      <c r="I51" s="206"/>
      <c r="J51" s="206"/>
      <c r="K51" s="206"/>
      <c r="L51" s="206"/>
    </row>
    <row r="52" spans="1:12" x14ac:dyDescent="0.25">
      <c r="A52" s="205"/>
      <c r="E52" s="207"/>
      <c r="F52" s="207"/>
      <c r="G52" s="207"/>
      <c r="H52" s="207"/>
      <c r="I52" s="207"/>
      <c r="J52" s="207"/>
      <c r="K52" s="207"/>
      <c r="L52" s="207"/>
    </row>
    <row r="54" spans="1:12" x14ac:dyDescent="0.25">
      <c r="B54" s="209"/>
      <c r="C54" s="209"/>
      <c r="D54" s="209"/>
    </row>
  </sheetData>
  <mergeCells count="8">
    <mergeCell ref="A18:A22"/>
    <mergeCell ref="A13:A17"/>
    <mergeCell ref="A8:A12"/>
    <mergeCell ref="A3:A7"/>
    <mergeCell ref="P3:P8"/>
    <mergeCell ref="P9:P14"/>
    <mergeCell ref="P15:P21"/>
    <mergeCell ref="P22:P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PM10</vt:lpstr>
      <vt:lpstr>PM25</vt:lpstr>
      <vt:lpstr>comparaison PM10-PM25</vt:lpstr>
      <vt:lpstr>NTUA</vt:lpstr>
      <vt:lpstr>Feuil1</vt:lpstr>
    </vt:vector>
  </TitlesOfParts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 Caroline</dc:creator>
  <cp:lastModifiedBy>BESCOND Alexandre</cp:lastModifiedBy>
  <cp:lastPrinted>2020-09-17T15:18:46Z</cp:lastPrinted>
  <dcterms:created xsi:type="dcterms:W3CDTF">2020-09-16T16:44:09Z</dcterms:created>
  <dcterms:modified xsi:type="dcterms:W3CDTF">2021-09-06T10:23:20Z</dcterms:modified>
</cp:coreProperties>
</file>