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F:\FELIPE\Academia\2_UFPB\1_Graduação\disciplinas\1_Sistemas Estruturais I\Aulas\excell\"/>
    </mc:Choice>
  </mc:AlternateContent>
  <xr:revisionPtr revIDLastSave="0" documentId="13_ncr:1_{EE506DAB-F0CD-4A10-8CFB-B10BCE769459}" xr6:coauthVersionLast="47" xr6:coauthVersionMax="47" xr10:uidLastSave="{00000000-0000-0000-0000-000000000000}"/>
  <bookViews>
    <workbookView xWindow="-120" yWindow="-120" windowWidth="29040" windowHeight="15840" tabRatio="751" xr2:uid="{00000000-000D-0000-FFFF-FFFF00000000}"/>
  </bookViews>
  <sheets>
    <sheet name="Piso-alma cheia" sheetId="1" r:id="rId1"/>
    <sheet name="Piso-treliçada Howe" sheetId="4" r:id="rId2"/>
  </sheets>
  <calcPr calcId="181029"/>
</workbook>
</file>

<file path=xl/calcChain.xml><?xml version="1.0" encoding="utf-8"?>
<calcChain xmlns="http://schemas.openxmlformats.org/spreadsheetml/2006/main">
  <c r="J25" i="4" l="1"/>
  <c r="B28" i="4" s="1"/>
  <c r="G21" i="4"/>
  <c r="I18" i="4"/>
  <c r="D21" i="4" s="1"/>
  <c r="G18" i="4"/>
  <c r="G14" i="4"/>
  <c r="D14" i="4"/>
  <c r="I11" i="4"/>
  <c r="G11" i="4"/>
  <c r="D28" i="4"/>
  <c r="I25" i="1"/>
  <c r="D28" i="1" s="1"/>
  <c r="I18" i="1"/>
  <c r="D21" i="1" s="1"/>
  <c r="G28" i="1"/>
  <c r="G25" i="1"/>
  <c r="G21" i="1"/>
  <c r="G18" i="1"/>
  <c r="D14" i="1"/>
  <c r="G14" i="1"/>
  <c r="I11" i="1"/>
  <c r="G11" i="1"/>
  <c r="A14" i="4" l="1"/>
  <c r="J14" i="4"/>
  <c r="H18" i="4" s="1"/>
  <c r="C21" i="4" s="1"/>
  <c r="C14" i="4"/>
  <c r="B14" i="4"/>
  <c r="E28" i="4"/>
  <c r="G28" i="4"/>
  <c r="I28" i="4" s="1"/>
  <c r="H28" i="4"/>
  <c r="J28" i="4" s="1"/>
  <c r="C14" i="1"/>
  <c r="J14" i="1"/>
  <c r="H18" i="1" s="1"/>
  <c r="B14" i="1"/>
  <c r="A14" i="1"/>
  <c r="B21" i="4" l="1"/>
  <c r="E14" i="4"/>
  <c r="H14" i="4" s="1"/>
  <c r="J21" i="4"/>
  <c r="A21" i="4"/>
  <c r="G31" i="4"/>
  <c r="B21" i="1"/>
  <c r="J21" i="1"/>
  <c r="H25" i="1" s="1"/>
  <c r="E14" i="1"/>
  <c r="H14" i="1" s="1"/>
  <c r="A21" i="1"/>
  <c r="C21" i="1"/>
  <c r="E21" i="4" l="1"/>
  <c r="H21" i="4" s="1"/>
  <c r="F28" i="4"/>
  <c r="E21" i="1"/>
  <c r="H21" i="1" s="1"/>
  <c r="J28" i="1"/>
  <c r="B28" i="1"/>
  <c r="C28" i="1"/>
  <c r="A28" i="1"/>
  <c r="J31" i="4" l="1"/>
  <c r="A31" i="4"/>
  <c r="B31" i="4"/>
  <c r="C31" i="4"/>
  <c r="E31" i="4"/>
  <c r="E28" i="1"/>
  <c r="H28" i="1" s="1"/>
  <c r="F31" i="4" l="1"/>
  <c r="H3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</authors>
  <commentList>
    <comment ref="A1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Largura do assoalho</t>
        </r>
      </text>
    </comment>
    <comment ref="B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Espessura do assoalho</t>
        </r>
      </text>
    </comment>
    <comment ref="C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Peso específico da madeira do assoalho</t>
        </r>
      </text>
    </comment>
    <comment ref="D1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Resistencia à tensão normal</t>
        </r>
      </text>
    </comment>
    <comment ref="E1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Resistência à tensão de cisalhamento</t>
        </r>
      </text>
    </comment>
    <comment ref="F10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Módulo elástico longitudinal básico</t>
        </r>
      </text>
    </comment>
    <comment ref="G1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Peso próprio de cada elemento do assoalho</t>
        </r>
      </text>
    </comment>
    <comment ref="H1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Carga variável de utilização do piso distribuída pela área do piso, de acordo com a norma NBR6120</t>
        </r>
      </text>
    </comment>
    <comment ref="J1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Frequencia de passos de pedestres sobre o piso para consideração da vibração.</t>
        </r>
      </text>
    </comment>
    <comment ref="A1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Vão máximo do assoalho sob a condição do momento fletor</t>
        </r>
      </text>
    </comment>
    <comment ref="B1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Vão máximo do assoalho sob a condição do esforço cortante</t>
        </r>
      </text>
    </comment>
    <comment ref="C13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Vão máximo do assoalho sob a condição do deslocamento</t>
        </r>
      </text>
    </comment>
    <comment ref="D13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Vão máximo do assoalho sob a condição da vibração.</t>
        </r>
      </text>
    </comment>
    <comment ref="E1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Vão máximo do assoalho</t>
        </r>
      </text>
    </comment>
    <comment ref="F1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Vão adotado para o assoalho</t>
        </r>
      </text>
    </comment>
    <comment ref="G1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Relação percentual de pré-dimensionamento do assoalho</t>
        </r>
      </text>
    </comment>
    <comment ref="H1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Eficiência do assoalho.</t>
        </r>
      </text>
    </comment>
    <comment ref="J1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Reação de apoio de cada elemento do assoalho sobre a viga secundária.</t>
        </r>
      </text>
    </comment>
    <comment ref="A17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Base da viga secundária</t>
        </r>
      </text>
    </comment>
    <comment ref="B17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Altura da viga secundária</t>
        </r>
      </text>
    </comment>
    <comment ref="C17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Peso específico da madeira da viga secundária</t>
        </r>
      </text>
    </comment>
    <comment ref="D17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Resistência à tensão normal</t>
        </r>
      </text>
    </comment>
    <comment ref="E17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Resistência à tensão de cisalhamento</t>
        </r>
      </text>
    </comment>
    <comment ref="F17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Módulo elástico longitudinal básico</t>
        </r>
      </text>
    </comment>
    <comment ref="G17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Peso próprio da viga secundária</t>
        </r>
      </text>
    </comment>
    <comment ref="H17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Sobrecarga do assoalho sobre a viga secundária</t>
        </r>
      </text>
    </comment>
    <comment ref="I1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Altura equivalente das vigas secundárias para consideração da vibração</t>
        </r>
      </text>
    </comment>
    <comment ref="A20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Vão máximo da viga secundária sob a condição do momento fletor</t>
        </r>
      </text>
    </comment>
    <comment ref="B20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Vão máximo da viga secundária sob a condição do esforço cortante</t>
        </r>
      </text>
    </comment>
    <comment ref="C20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Vão máximo da viga secundária sob a condição do deslocamento</t>
        </r>
      </text>
    </comment>
    <comment ref="D20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Vão máximo da viga secundária sob a condição da vibração</t>
        </r>
      </text>
    </comment>
    <comment ref="E20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Vão máximo da viga secundária</t>
        </r>
      </text>
    </comment>
    <comment ref="F20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Vão adotado para a viga secundária</t>
        </r>
      </text>
    </comment>
    <comment ref="G20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Relação percentual de pré-dimensionamento da viga secundária</t>
        </r>
      </text>
    </comment>
    <comment ref="H20" authorId="0" shapeId="0" xr:uid="{00000000-0006-0000-0000-000023000000}">
      <text>
        <r>
          <rPr>
            <b/>
            <sz val="9"/>
            <color indexed="81"/>
            <rFont val="Tahoma"/>
            <family val="2"/>
          </rPr>
          <t>Eficiência da viga secundária</t>
        </r>
      </text>
    </comment>
    <comment ref="J20" authorId="0" shapeId="0" xr:uid="{00000000-0006-0000-0000-000024000000}">
      <text>
        <r>
          <rPr>
            <b/>
            <sz val="9"/>
            <color indexed="81"/>
            <rFont val="Tahoma"/>
            <family val="2"/>
          </rPr>
          <t>Reação de apoio de cada viga secundária</t>
        </r>
      </text>
    </comment>
    <comment ref="A24" authorId="0" shapeId="0" xr:uid="{00000000-0006-0000-0000-000025000000}">
      <text>
        <r>
          <rPr>
            <b/>
            <sz val="9"/>
            <color indexed="81"/>
            <rFont val="Tahoma"/>
            <family val="2"/>
          </rPr>
          <t>Base da viga principal</t>
        </r>
      </text>
    </comment>
    <comment ref="B24" authorId="0" shapeId="0" xr:uid="{00000000-0006-0000-0000-000026000000}">
      <text>
        <r>
          <rPr>
            <b/>
            <sz val="9"/>
            <color indexed="81"/>
            <rFont val="Tahoma"/>
            <family val="2"/>
          </rPr>
          <t>Altura da viga principal</t>
        </r>
      </text>
    </comment>
    <comment ref="C24" authorId="0" shapeId="0" xr:uid="{00000000-0006-0000-0000-000027000000}">
      <text>
        <r>
          <rPr>
            <b/>
            <sz val="9"/>
            <color indexed="81"/>
            <rFont val="Tahoma"/>
            <family val="2"/>
          </rPr>
          <t>Peso específico da madeira da viga principal</t>
        </r>
      </text>
    </comment>
    <comment ref="D24" authorId="0" shapeId="0" xr:uid="{00000000-0006-0000-0000-000028000000}">
      <text>
        <r>
          <rPr>
            <b/>
            <sz val="9"/>
            <color indexed="81"/>
            <rFont val="Tahoma"/>
            <family val="2"/>
          </rPr>
          <t>Resistência à tensão normal</t>
        </r>
      </text>
    </comment>
    <comment ref="E24" authorId="0" shapeId="0" xr:uid="{00000000-0006-0000-0000-000029000000}">
      <text>
        <r>
          <rPr>
            <b/>
            <sz val="9"/>
            <color indexed="81"/>
            <rFont val="Tahoma"/>
            <family val="2"/>
          </rPr>
          <t>Resistência à tensão de cisalhamento</t>
        </r>
      </text>
    </comment>
    <comment ref="F24" authorId="0" shapeId="0" xr:uid="{00000000-0006-0000-0000-00002A000000}">
      <text>
        <r>
          <rPr>
            <b/>
            <sz val="9"/>
            <color indexed="81"/>
            <rFont val="Tahoma"/>
            <family val="2"/>
          </rPr>
          <t>Módulo elástico longitudinal básico</t>
        </r>
      </text>
    </comment>
    <comment ref="G24" authorId="0" shapeId="0" xr:uid="{00000000-0006-0000-0000-00002B000000}">
      <text>
        <r>
          <rPr>
            <b/>
            <sz val="9"/>
            <color indexed="81"/>
            <rFont val="Tahoma"/>
            <family val="2"/>
          </rPr>
          <t>Peso próprio da viga principal</t>
        </r>
      </text>
    </comment>
    <comment ref="H24" authorId="0" shapeId="0" xr:uid="{00000000-0006-0000-0000-00002C000000}">
      <text>
        <r>
          <rPr>
            <b/>
            <sz val="9"/>
            <color indexed="81"/>
            <rFont val="Tahoma"/>
            <family val="2"/>
          </rPr>
          <t>Sobrecarga da viga secundária na viga principal</t>
        </r>
      </text>
    </comment>
    <comment ref="I24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Relação percentual de pré-dimensionamento da viga principal</t>
        </r>
      </text>
    </comment>
    <comment ref="A27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Vão máximo da viga principal sob a condição do momento fletor</t>
        </r>
      </text>
    </comment>
    <comment ref="B27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Vão máximo da viga principal sob a condição do esforço cortante</t>
        </r>
      </text>
    </comment>
    <comment ref="C27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Vão máximo da viga principal sob a condição do deslocamento</t>
        </r>
      </text>
    </comment>
    <comment ref="D27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Vão máximo da viga principal sob a condição da vibração</t>
        </r>
      </text>
    </comment>
    <comment ref="E27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Vão máximo da viga principal</t>
        </r>
      </text>
    </comment>
    <comment ref="F27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Vão adotado para a viga principal</t>
        </r>
      </text>
    </comment>
    <comment ref="G27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Relação percentual de pré-dimensionamento da viga principal</t>
        </r>
      </text>
    </comment>
    <comment ref="H27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Eficiência da viga principal</t>
        </r>
      </text>
    </comment>
    <comment ref="J27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Reação de apoio de cada viga principal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Felipe Tavares da Silva</author>
  </authors>
  <commentList>
    <comment ref="A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Largura do assoalho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Espessura do assoalho</t>
        </r>
      </text>
    </comment>
    <comment ref="C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Peso específico da madeira do assoalho</t>
        </r>
      </text>
    </comment>
    <comment ref="D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Resistencia à tensão normal</t>
        </r>
      </text>
    </comment>
    <comment ref="E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Resistência à tensão de cisalhamento</t>
        </r>
      </text>
    </comment>
    <comment ref="F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Módulo elástico longitudinal básico</t>
        </r>
      </text>
    </comment>
    <comment ref="G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Peso próprio de cada elemento do assoalho</t>
        </r>
      </text>
    </comment>
    <comment ref="H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Carga variável de utilização do piso distribuída pela área do piso, de acordo com a norma NBR6120</t>
        </r>
      </text>
    </comment>
    <comment ref="J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Frequencia de passos de pedestres sobre o piso para consideração da vibração.</t>
        </r>
      </text>
    </comment>
    <comment ref="A1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Vão máximo do assoalho sob a condição do momento fletor</t>
        </r>
      </text>
    </comment>
    <comment ref="B1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Vão máximo do assoalho sob a condição do esforço cortante</t>
        </r>
      </text>
    </comment>
    <comment ref="C13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Vão máximo do assoalho sob a condição do deslocamento</t>
        </r>
      </text>
    </comment>
    <comment ref="D13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Vão máximo do assoalho sob a condição da vibração.</t>
        </r>
      </text>
    </comment>
    <comment ref="E1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Vão máximo do assoalho</t>
        </r>
      </text>
    </comment>
    <comment ref="F1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Vão adotado para o assoalho</t>
        </r>
      </text>
    </comment>
    <comment ref="G1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Relação percentual de pré-dimensionamento do assoalho</t>
        </r>
      </text>
    </comment>
    <comment ref="H1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Eficiência do assoalho.</t>
        </r>
      </text>
    </comment>
    <comment ref="J1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Reação de apoio de cada elemento do assoalho sobre a viga secundária.</t>
        </r>
      </text>
    </comment>
    <comment ref="A1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Base da viga secundária</t>
        </r>
      </text>
    </comment>
    <comment ref="B1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Altura da viga secundária</t>
        </r>
      </text>
    </comment>
    <comment ref="C17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Peso específico da madeira da viga secundária</t>
        </r>
      </text>
    </comment>
    <comment ref="D17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Resistência à tensão normal</t>
        </r>
      </text>
    </comment>
    <comment ref="E17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Resistência à tensão de cisalhamento</t>
        </r>
      </text>
    </comment>
    <comment ref="F17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Módulo elástico longitudinal básico</t>
        </r>
      </text>
    </comment>
    <comment ref="G17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Peso próprio da viga secundária</t>
        </r>
      </text>
    </comment>
    <comment ref="H17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Sobrecarga do assoalho sobre a viga secundária</t>
        </r>
      </text>
    </comment>
    <comment ref="I17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Altura equivalente das vigas secundárias para consideração da vibração</t>
        </r>
      </text>
    </comment>
    <comment ref="A2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Vão máximo da viga secundária sob a condição do momento fletor</t>
        </r>
      </text>
    </comment>
    <comment ref="B2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Vão máximo da viga secundária sob a condição do esforço cortante</t>
        </r>
      </text>
    </comment>
    <comment ref="C20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Vão máximo da viga secundária sob a condição do deslocamento</t>
        </r>
      </text>
    </comment>
    <comment ref="D20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Vão máximo da viga secundária sob a condição da vibração</t>
        </r>
      </text>
    </comment>
    <comment ref="E20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Vão máximo da viga secundária</t>
        </r>
      </text>
    </comment>
    <comment ref="F20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Vão adotado para a viga secundária</t>
        </r>
      </text>
    </comment>
    <comment ref="G20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Relação percentual de pré-dimensionamento da viga secundária</t>
        </r>
      </text>
    </comment>
    <comment ref="H20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Eficiência da viga secundária</t>
        </r>
      </text>
    </comment>
    <comment ref="J20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Reação de apoio de cada viga secundária</t>
        </r>
      </text>
    </comment>
    <comment ref="A24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Menor dimensão da seção dos banzos da treliça</t>
        </r>
      </text>
    </comment>
    <comment ref="B24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Maior dimensão da seção dos banzos da treliça</t>
        </r>
      </text>
    </comment>
    <comment ref="C24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Menor dimensão da seção das diagonais da treliça</t>
        </r>
      </text>
    </comment>
    <comment ref="D24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Maior dimensão da seção das diagonais da treliça</t>
        </r>
      </text>
    </comment>
    <comment ref="E24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Menor dimensão da seção dos montantes da treliça</t>
        </r>
      </text>
    </comment>
    <comment ref="F24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Maior dimensão da seção dos montantes da treliça</t>
        </r>
      </text>
    </comment>
    <comment ref="G24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Peso específico da madeira que compõe a viga principal treliçada</t>
        </r>
      </text>
    </comment>
    <comment ref="H24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Resistência à tensão normal</t>
        </r>
      </text>
    </comment>
    <comment ref="I24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Módulo elástico longitudinal básico</t>
        </r>
      </text>
    </comment>
    <comment ref="J24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Comprimento dos banzos ou distância entre montantes.</t>
        </r>
      </text>
    </comment>
    <comment ref="A27" authorId="0" shapeId="0" xr:uid="{00000000-0006-0000-0100-00002F000000}">
      <text>
        <r>
          <rPr>
            <b/>
            <sz val="9"/>
            <color indexed="81"/>
            <rFont val="Times New Roman"/>
            <family val="1"/>
          </rPr>
          <t>α</t>
        </r>
        <r>
          <rPr>
            <b/>
            <sz val="9"/>
            <color indexed="81"/>
            <rFont val="Tahoma"/>
            <family val="2"/>
          </rPr>
          <t xml:space="preserve"> = ângulo da diagonal da treliça com a horizontal.</t>
        </r>
      </text>
    </comment>
    <comment ref="B27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h_tre = altura total da treliça ou comprimento do montante.</t>
        </r>
      </text>
    </comment>
    <comment ref="C27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n = número de banzos da treliça. Este número deve ser PAR.</t>
        </r>
      </text>
    </comment>
    <comment ref="D27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 xml:space="preserve">N = número de nós da treliça que recebem carga da viga secundária. ESTE NÚMERO DEVE SER ÍMPAR E RESPEITAR O LIMITE: (N </t>
        </r>
        <r>
          <rPr>
            <b/>
            <sz val="9"/>
            <color indexed="81"/>
            <rFont val="Calibri"/>
            <family val="2"/>
          </rPr>
          <t>≤</t>
        </r>
        <r>
          <rPr>
            <b/>
            <sz val="9"/>
            <color indexed="81"/>
            <rFont val="Tahoma"/>
            <family val="2"/>
          </rPr>
          <t xml:space="preserve"> n+1)</t>
        </r>
      </text>
    </comment>
    <comment ref="E27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Vão da treliça de acordo com a geometria</t>
        </r>
      </text>
    </comment>
    <comment ref="F27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Carga total na treliça: peso próprio somado às cargas da viga secundária</t>
        </r>
      </text>
    </comment>
    <comment ref="G27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Esbeltez dos banzos. Recomendável no máximo até 140.</t>
        </r>
      </text>
    </comment>
    <comment ref="H27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Esbeltez das diagonais. Recomendável no máximo até 140.</t>
        </r>
      </text>
    </comment>
    <comment ref="I27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Coeficiente redutor da resistência para levar em conta a flambagem do banzo</t>
        </r>
      </text>
    </comment>
    <comment ref="J27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Coeficiente redutor da resistência para levar em conta a flambagem da diagonal</t>
        </r>
      </text>
    </comment>
    <comment ref="A30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Vão máximo da treliça sob a condição de resistência do banzo</t>
        </r>
      </text>
    </comment>
    <comment ref="B30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Vão máximo da treliça sob a condição de resistência da diagonal</t>
        </r>
      </text>
    </comment>
    <comment ref="C30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Vão máximo da treliça sob a condição de resistência do montante</t>
        </r>
      </text>
    </comment>
    <comment ref="D30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Vão máximo da treliça sob a condição do deslocamento</t>
        </r>
      </text>
    </comment>
    <comment ref="E30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Função para cálculo do vão máximo sob a condição do deslocamento. Deve-se mudar o valor de Ldes até que esta função seja 0.0</t>
        </r>
      </text>
    </comment>
    <comment ref="F30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Vão máximo da treliça. Este valor deve ser superior ao vão geométrico Ladot.</t>
        </r>
      </text>
    </comment>
    <comment ref="G30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Relação percentual de pré-dimensionamento da treliça</t>
        </r>
      </text>
    </comment>
    <comment ref="H30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Eficiência da viga principal treliçada</t>
        </r>
      </text>
    </comment>
    <comment ref="J30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Reação de apoio de cada viga treliçada</t>
        </r>
      </text>
    </comment>
  </commentList>
</comments>
</file>

<file path=xl/sharedStrings.xml><?xml version="1.0" encoding="utf-8"?>
<sst xmlns="http://schemas.openxmlformats.org/spreadsheetml/2006/main" count="131" uniqueCount="56">
  <si>
    <t>fck (MPa)</t>
  </si>
  <si>
    <t>Ec0 (MPa)</t>
  </si>
  <si>
    <t>qvar (KN/m²)</t>
  </si>
  <si>
    <t>qsc (KN/m)</t>
  </si>
  <si>
    <t>qpp (KN/m)</t>
  </si>
  <si>
    <r>
      <rPr>
        <sz val="11"/>
        <color theme="1"/>
        <rFont val="Times New Roman"/>
        <family val="1"/>
      </rPr>
      <t>γ</t>
    </r>
    <r>
      <rPr>
        <sz val="11"/>
        <color theme="1"/>
        <rFont val="Calibri"/>
        <family val="2"/>
        <scheme val="minor"/>
      </rPr>
      <t xml:space="preserve"> (KN/m³)</t>
    </r>
  </si>
  <si>
    <t>PRÉ-DIMENSIONAMENTO DO ASSOALHO</t>
  </si>
  <si>
    <t>ba     (cm)</t>
  </si>
  <si>
    <t>ha     (cm)</t>
  </si>
  <si>
    <t>Lmf     (m)</t>
  </si>
  <si>
    <t>Lec      (m)</t>
  </si>
  <si>
    <t>Ldes    (m)</t>
  </si>
  <si>
    <t>Lvib      (m)</t>
  </si>
  <si>
    <t>Lmax  (m)</t>
  </si>
  <si>
    <t>Ladot       (m)</t>
  </si>
  <si>
    <t>fvk (MPa)</t>
  </si>
  <si>
    <t>h/L      (%)</t>
  </si>
  <si>
    <t>fp       (Hz)</t>
  </si>
  <si>
    <t>Eficiencia (%)</t>
  </si>
  <si>
    <t>PRÉ-DIMENSIONAMENTO DA VIGA SECUNDÁRIA</t>
  </si>
  <si>
    <t>R_asso (KN)</t>
  </si>
  <si>
    <t>R_vs (KN)</t>
  </si>
  <si>
    <t>PRÉ-DIMENSIONAMENTO DA VIGA PRINCIPAL</t>
  </si>
  <si>
    <t>bvs     (cm)</t>
  </si>
  <si>
    <t>hvs     (cm)</t>
  </si>
  <si>
    <t>bvp     (cm)</t>
  </si>
  <si>
    <t>hvp     (cm)</t>
  </si>
  <si>
    <t>heq    (cm)</t>
  </si>
  <si>
    <t>R_vp (KN)</t>
  </si>
  <si>
    <t>PLANILHA DE CÁLCULO DE PRÉ-DIMENSIONAMENTO DE PISOS EM MADEIRA</t>
  </si>
  <si>
    <t>VIGAS DE ALMA CHEIA</t>
  </si>
  <si>
    <t>VIGAS SECUNDÁRIAS DE ALMA CHEIA E PRINCIPAIS TRELIÇADAS HOWE</t>
  </si>
  <si>
    <t>PRÉ-DIMENSIONAMENTO DA VIGA SECUNDÁRIA EM ALMA CHEIA</t>
  </si>
  <si>
    <t>PRÉ-DIMENSIONAMENTO DA VIGA PRINCIPAL EM TRELIÇA HOWE</t>
  </si>
  <si>
    <t>b_ban     (cm)</t>
  </si>
  <si>
    <t>h_ban     (cm)</t>
  </si>
  <si>
    <t>b_diag     (cm)</t>
  </si>
  <si>
    <t>h_diag     (cm)</t>
  </si>
  <si>
    <t>b_mon     (cm)</t>
  </si>
  <si>
    <t>h_mon     (cm)</t>
  </si>
  <si>
    <t>L_ban (m)</t>
  </si>
  <si>
    <t>P_total (KN)</t>
  </si>
  <si>
    <t>N</t>
  </si>
  <si>
    <t>n</t>
  </si>
  <si>
    <t>h_tre (m)</t>
  </si>
  <si>
    <r>
      <rPr>
        <sz val="11"/>
        <color theme="1"/>
        <rFont val="Times New Roman"/>
        <family val="1"/>
      </rPr>
      <t>α</t>
    </r>
    <r>
      <rPr>
        <sz val="11"/>
        <color theme="1"/>
        <rFont val="Calibri"/>
        <family val="2"/>
        <scheme val="minor"/>
      </rPr>
      <t xml:space="preserve"> (°)</t>
    </r>
  </si>
  <si>
    <t>R_tre (KN)</t>
  </si>
  <si>
    <r>
      <rPr>
        <sz val="11"/>
        <color theme="1"/>
        <rFont val="Times New Roman"/>
        <family val="1"/>
      </rPr>
      <t>λ</t>
    </r>
    <r>
      <rPr>
        <sz val="11"/>
        <color theme="1"/>
        <rFont val="Calibri"/>
        <family val="2"/>
        <scheme val="minor"/>
      </rPr>
      <t>ban</t>
    </r>
  </si>
  <si>
    <r>
      <rPr>
        <sz val="11"/>
        <color theme="1"/>
        <rFont val="Times New Roman"/>
        <family val="1"/>
      </rPr>
      <t>λ</t>
    </r>
    <r>
      <rPr>
        <sz val="11"/>
        <color theme="1"/>
        <rFont val="Calibri"/>
        <family val="2"/>
        <scheme val="minor"/>
      </rPr>
      <t>diag</t>
    </r>
  </si>
  <si>
    <t>L_adot (m)</t>
  </si>
  <si>
    <t>f (Ldes)</t>
  </si>
  <si>
    <r>
      <rPr>
        <sz val="11"/>
        <color theme="1"/>
        <rFont val="Times New Roman"/>
        <family val="1"/>
      </rPr>
      <t>β2</t>
    </r>
    <r>
      <rPr>
        <sz val="11"/>
        <color theme="1"/>
        <rFont val="Calibri"/>
        <family val="2"/>
        <scheme val="minor"/>
      </rPr>
      <t>ban</t>
    </r>
  </si>
  <si>
    <r>
      <rPr>
        <sz val="11"/>
        <color theme="1"/>
        <rFont val="Times New Roman"/>
        <family val="1"/>
      </rPr>
      <t>β2</t>
    </r>
    <r>
      <rPr>
        <sz val="11"/>
        <color theme="1"/>
        <rFont val="Calibri"/>
        <family val="2"/>
        <scheme val="minor"/>
      </rPr>
      <t>diag</t>
    </r>
  </si>
  <si>
    <t>Lban     (m)</t>
  </si>
  <si>
    <t>Ldiag      (m)</t>
  </si>
  <si>
    <t>Lmon    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</si>
</sst>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9"/>
      <color indexed="81"/>
      <name val="Times New Roman"/>
      <family val="1"/>
    </font>
    <font>
      <b/>
      <sz val="9"/>
      <color indexed="8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7A09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9" xfId="0" applyNumberFormat="1" applyFill="1" applyBorder="1" applyAlignment="1" applyProtection="1">
      <alignment horizontal="center"/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0" fontId="0" fillId="2" borderId="10" xfId="0" applyFill="1" applyBorder="1" applyAlignment="1">
      <alignment horizontal="center" vertical="center" wrapText="1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0" fontId="0" fillId="2" borderId="1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164" fontId="0" fillId="2" borderId="9" xfId="0" applyNumberFormat="1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15" xfId="0" applyNumberFormat="1" applyFill="1" applyBorder="1" applyAlignment="1" applyProtection="1">
      <alignment horizontal="center" vertical="center" wrapText="1"/>
      <protection locked="0"/>
    </xf>
    <xf numFmtId="164" fontId="0" fillId="2" borderId="3" xfId="0" applyNumberFormat="1" applyFill="1" applyBorder="1" applyAlignment="1" applyProtection="1">
      <alignment horizontal="center" vertical="center" wrapText="1"/>
      <protection locked="0"/>
    </xf>
    <xf numFmtId="2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/>
    </xf>
    <xf numFmtId="2" fontId="0" fillId="3" borderId="10" xfId="1" applyNumberFormat="1" applyFont="1" applyFill="1" applyBorder="1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0" fillId="3" borderId="9" xfId="0" applyNumberForma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 wrapText="1"/>
    </xf>
    <xf numFmtId="2" fontId="0" fillId="3" borderId="9" xfId="0" applyNumberForma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5" fontId="0" fillId="3" borderId="3" xfId="0" applyNumberForma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3" borderId="16" xfId="0" applyNumberFormat="1" applyFill="1" applyBorder="1" applyAlignment="1">
      <alignment horizontal="center" vertical="center" wrapText="1"/>
    </xf>
    <xf numFmtId="2" fontId="0" fillId="3" borderId="17" xfId="0" applyNumberFormat="1" applyFill="1" applyBorder="1" applyAlignment="1">
      <alignment horizontal="center" vertical="center" wrapText="1"/>
    </xf>
    <xf numFmtId="2" fontId="2" fillId="3" borderId="17" xfId="0" applyNumberFormat="1" applyFont="1" applyFill="1" applyBorder="1" applyAlignment="1">
      <alignment horizontal="center" vertical="center" wrapText="1"/>
    </xf>
    <xf numFmtId="166" fontId="0" fillId="3" borderId="17" xfId="1" applyNumberFormat="1" applyFon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2" fontId="0" fillId="2" borderId="17" xfId="0" applyNumberFormat="1" applyFill="1" applyBorder="1" applyAlignment="1" applyProtection="1">
      <alignment horizontal="center" vertical="center" wrapText="1"/>
      <protection locked="0"/>
    </xf>
    <xf numFmtId="164" fontId="0" fillId="3" borderId="17" xfId="0" applyNumberForma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6" fontId="0" fillId="3" borderId="18" xfId="1" applyNumberFormat="1" applyFont="1" applyFill="1" applyBorder="1" applyAlignment="1">
      <alignment horizontal="center" vertical="center" wrapText="1"/>
    </xf>
    <xf numFmtId="166" fontId="0" fillId="3" borderId="19" xfId="1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4" borderId="11" xfId="0" applyFill="1" applyBorder="1"/>
    <xf numFmtId="0" fontId="0" fillId="4" borderId="0" xfId="0" applyFill="1" applyBorder="1"/>
    <xf numFmtId="0" fontId="0" fillId="4" borderId="12" xfId="0" applyFill="1" applyBorder="1"/>
    <xf numFmtId="0" fontId="2" fillId="4" borderId="1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0" fillId="4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0" xfId="0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3"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A7A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16611</xdr:colOff>
      <xdr:row>5</xdr:row>
      <xdr:rowOff>183173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69D49-2DA7-4A3E-AA07-D420884FF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518945</xdr:colOff>
      <xdr:row>5</xdr:row>
      <xdr:rowOff>183173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56AC4A7-B5E6-4752-8E43-015643311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412765" cy="1135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O344"/>
  <sheetViews>
    <sheetView tabSelected="1" zoomScale="130" zoomScaleNormal="130" workbookViewId="0">
      <selection activeCell="A11" sqref="A11"/>
    </sheetView>
  </sheetViews>
  <sheetFormatPr defaultRowHeight="15" x14ac:dyDescent="0.25"/>
  <cols>
    <col min="1" max="10" width="8.28515625" customWidth="1"/>
    <col min="11" max="67" width="9.140625" style="61"/>
  </cols>
  <sheetData>
    <row r="1" spans="1:67" s="61" customFormat="1" x14ac:dyDescent="0.25"/>
    <row r="2" spans="1:67" s="61" customFormat="1" x14ac:dyDescent="0.25"/>
    <row r="3" spans="1:67" s="61" customFormat="1" x14ac:dyDescent="0.25"/>
    <row r="4" spans="1:67" s="61" customFormat="1" x14ac:dyDescent="0.25"/>
    <row r="5" spans="1:67" s="61" customFormat="1" x14ac:dyDescent="0.25"/>
    <row r="6" spans="1:67" s="61" customFormat="1" x14ac:dyDescent="0.25"/>
    <row r="7" spans="1:67" s="61" customFormat="1" ht="15.75" x14ac:dyDescent="0.25">
      <c r="A7" s="64" t="s">
        <v>29</v>
      </c>
      <c r="B7" s="64"/>
      <c r="C7" s="64"/>
      <c r="D7" s="64"/>
      <c r="E7" s="64"/>
      <c r="F7" s="64"/>
      <c r="G7" s="64"/>
      <c r="H7" s="64"/>
      <c r="I7" s="64"/>
      <c r="J7" s="64"/>
    </row>
    <row r="8" spans="1:67" s="61" customFormat="1" ht="16.5" thickBot="1" x14ac:dyDescent="0.3">
      <c r="A8" s="64" t="s">
        <v>30</v>
      </c>
      <c r="B8" s="64"/>
      <c r="C8" s="64"/>
      <c r="D8" s="64"/>
      <c r="E8" s="64"/>
      <c r="F8" s="64"/>
      <c r="G8" s="64"/>
      <c r="H8" s="64"/>
      <c r="I8" s="64"/>
      <c r="J8" s="64"/>
    </row>
    <row r="9" spans="1:67" x14ac:dyDescent="0.25">
      <c r="A9" s="49" t="s">
        <v>6</v>
      </c>
      <c r="B9" s="50"/>
      <c r="C9" s="50"/>
      <c r="D9" s="50"/>
      <c r="E9" s="50"/>
      <c r="F9" s="50"/>
      <c r="G9" s="50"/>
      <c r="H9" s="50"/>
      <c r="I9" s="50"/>
      <c r="J9" s="51"/>
    </row>
    <row r="10" spans="1:67" s="1" customFormat="1" ht="30" x14ac:dyDescent="0.25">
      <c r="A10" s="2" t="s">
        <v>7</v>
      </c>
      <c r="B10" s="3" t="s">
        <v>8</v>
      </c>
      <c r="C10" s="3" t="s">
        <v>5</v>
      </c>
      <c r="D10" s="3" t="s">
        <v>0</v>
      </c>
      <c r="E10" s="3" t="s">
        <v>15</v>
      </c>
      <c r="F10" s="3" t="s">
        <v>1</v>
      </c>
      <c r="G10" s="19" t="s">
        <v>4</v>
      </c>
      <c r="H10" s="3" t="s">
        <v>2</v>
      </c>
      <c r="I10" s="19" t="s">
        <v>3</v>
      </c>
      <c r="J10" s="7" t="s">
        <v>17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</row>
    <row r="11" spans="1:67" x14ac:dyDescent="0.25">
      <c r="A11" s="4">
        <v>20</v>
      </c>
      <c r="B11" s="5">
        <v>2.7</v>
      </c>
      <c r="C11" s="5">
        <v>5.5</v>
      </c>
      <c r="D11" s="5">
        <v>25</v>
      </c>
      <c r="E11" s="5">
        <v>5</v>
      </c>
      <c r="F11" s="5">
        <v>8500</v>
      </c>
      <c r="G11" s="20">
        <f>C11*0.01*A11*0.01*B11</f>
        <v>2.9700000000000004E-2</v>
      </c>
      <c r="H11" s="6">
        <v>3</v>
      </c>
      <c r="I11" s="21">
        <f>A11*0.01*H11</f>
        <v>0.60000000000000009</v>
      </c>
      <c r="J11" s="8">
        <v>1.25</v>
      </c>
      <c r="K11" s="63"/>
    </row>
    <row r="12" spans="1:67" s="61" customFormat="1" x14ac:dyDescent="0.25">
      <c r="A12" s="65"/>
      <c r="B12" s="66"/>
      <c r="C12" s="66"/>
      <c r="D12" s="66"/>
      <c r="E12" s="66"/>
      <c r="F12" s="66"/>
      <c r="G12" s="66"/>
      <c r="H12" s="66"/>
      <c r="I12" s="66"/>
      <c r="J12" s="67"/>
    </row>
    <row r="13" spans="1:67" s="1" customFormat="1" ht="30" x14ac:dyDescent="0.25">
      <c r="A13" s="25" t="s">
        <v>9</v>
      </c>
      <c r="B13" s="19" t="s">
        <v>10</v>
      </c>
      <c r="C13" s="19" t="s">
        <v>11</v>
      </c>
      <c r="D13" s="19" t="s">
        <v>12</v>
      </c>
      <c r="E13" s="26" t="s">
        <v>13</v>
      </c>
      <c r="F13" s="9" t="s">
        <v>14</v>
      </c>
      <c r="G13" s="19" t="s">
        <v>16</v>
      </c>
      <c r="H13" s="54" t="s">
        <v>18</v>
      </c>
      <c r="I13" s="54"/>
      <c r="J13" s="22" t="s">
        <v>20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</row>
    <row r="14" spans="1:67" x14ac:dyDescent="0.25">
      <c r="A14" s="27">
        <f>0.017*SQRT(A11*B11^2*D11/(G11+I11))</f>
        <v>1.2933939973559407</v>
      </c>
      <c r="B14" s="21">
        <f>0.03*A11*B11*E11/(G11+I11)</f>
        <v>12.863268222963315</v>
      </c>
      <c r="C14" s="21">
        <f>0.0042*B11*(F11*A11/(G11+I11))^(1/3)</f>
        <v>0.73291137802447726</v>
      </c>
      <c r="D14" s="21">
        <f>0.1*(F11*B11^2/(C11*J11^2))^(1/4)</f>
        <v>0.92149065353667492</v>
      </c>
      <c r="E14" s="28">
        <f>MIN(A14:D14)</f>
        <v>0.73291137802447726</v>
      </c>
      <c r="F14" s="10">
        <v>0.5</v>
      </c>
      <c r="G14" s="23">
        <f>B11/(100*F14)</f>
        <v>5.4000000000000006E-2</v>
      </c>
      <c r="H14" s="58">
        <f>I11/(I11+G11)*F14/E14</f>
        <v>0.65003403668720616</v>
      </c>
      <c r="I14" s="58"/>
      <c r="J14" s="24">
        <f>(G11+I11)*F14/2</f>
        <v>0.15742500000000004</v>
      </c>
      <c r="K14" s="63"/>
    </row>
    <row r="15" spans="1:67" s="61" customFormat="1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7"/>
    </row>
    <row r="16" spans="1:67" s="61" customFormat="1" x14ac:dyDescent="0.25">
      <c r="A16" s="68" t="s">
        <v>19</v>
      </c>
      <c r="B16" s="69"/>
      <c r="C16" s="69"/>
      <c r="D16" s="69"/>
      <c r="E16" s="69"/>
      <c r="F16" s="69"/>
      <c r="G16" s="69"/>
      <c r="H16" s="69"/>
      <c r="I16" s="69"/>
      <c r="J16" s="70"/>
    </row>
    <row r="17" spans="1:67" s="1" customFormat="1" ht="30" x14ac:dyDescent="0.25">
      <c r="A17" s="11" t="s">
        <v>23</v>
      </c>
      <c r="B17" s="12" t="s">
        <v>24</v>
      </c>
      <c r="C17" s="12" t="s">
        <v>5</v>
      </c>
      <c r="D17" s="12" t="s">
        <v>0</v>
      </c>
      <c r="E17" s="12" t="s">
        <v>15</v>
      </c>
      <c r="F17" s="12" t="s">
        <v>1</v>
      </c>
      <c r="G17" s="29" t="s">
        <v>4</v>
      </c>
      <c r="H17" s="29" t="s">
        <v>3</v>
      </c>
      <c r="I17" s="29" t="s">
        <v>27</v>
      </c>
      <c r="J17" s="71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</row>
    <row r="18" spans="1:67" x14ac:dyDescent="0.25">
      <c r="A18" s="13">
        <v>25</v>
      </c>
      <c r="B18" s="14">
        <v>25</v>
      </c>
      <c r="C18" s="5">
        <v>5.5</v>
      </c>
      <c r="D18" s="5">
        <v>25</v>
      </c>
      <c r="E18" s="5">
        <v>5</v>
      </c>
      <c r="F18" s="5">
        <v>8500</v>
      </c>
      <c r="G18" s="30">
        <f>C18*0.01*A18*0.01*B18</f>
        <v>0.34375</v>
      </c>
      <c r="H18" s="31">
        <f>2*J14/(0.01*A11)</f>
        <v>1.5742500000000004</v>
      </c>
      <c r="I18" s="32">
        <f>B18*(A18/(F14*100))^(1/3)</f>
        <v>19.842513149602496</v>
      </c>
      <c r="J18" s="67"/>
    </row>
    <row r="19" spans="1:67" s="61" customFormat="1" x14ac:dyDescent="0.25">
      <c r="A19" s="73"/>
      <c r="B19" s="74"/>
      <c r="C19" s="74"/>
      <c r="D19" s="74"/>
      <c r="E19" s="74"/>
      <c r="F19" s="74"/>
      <c r="G19" s="74"/>
      <c r="H19" s="74"/>
      <c r="I19" s="74"/>
      <c r="J19" s="72"/>
    </row>
    <row r="20" spans="1:67" s="1" customFormat="1" ht="30" x14ac:dyDescent="0.25">
      <c r="A20" s="25" t="s">
        <v>9</v>
      </c>
      <c r="B20" s="19" t="s">
        <v>10</v>
      </c>
      <c r="C20" s="19" t="s">
        <v>11</v>
      </c>
      <c r="D20" s="19" t="s">
        <v>12</v>
      </c>
      <c r="E20" s="26" t="s">
        <v>13</v>
      </c>
      <c r="F20" s="9" t="s">
        <v>14</v>
      </c>
      <c r="G20" s="19" t="s">
        <v>16</v>
      </c>
      <c r="H20" s="54" t="s">
        <v>18</v>
      </c>
      <c r="I20" s="54"/>
      <c r="J20" s="22" t="s">
        <v>21</v>
      </c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</row>
    <row r="21" spans="1:67" x14ac:dyDescent="0.25">
      <c r="A21" s="34">
        <f>0.017*SQRT(A18*B18^2*D18/(G18+H18))</f>
        <v>7.6719301007166081</v>
      </c>
      <c r="B21" s="31">
        <f>0.03*A18*B18*E18/(G18+H18)</f>
        <v>48.879040667361828</v>
      </c>
      <c r="C21" s="31">
        <f>0.0042*B18*(F18*A18/(G18+H18))^(1/3)</f>
        <v>5.0430438324802465</v>
      </c>
      <c r="D21" s="31">
        <f>0.1*(F18*I18^2/(C18*J11^2))^(1/4)</f>
        <v>2.4980860314679298</v>
      </c>
      <c r="E21" s="35">
        <f>MIN(A21:D21)</f>
        <v>2.4980860314679298</v>
      </c>
      <c r="F21" s="15">
        <v>5</v>
      </c>
      <c r="G21" s="33">
        <f>B18/(100*F21)</f>
        <v>0.05</v>
      </c>
      <c r="H21" s="55">
        <f>H18/(H18+G18)*F21/E21</f>
        <v>1.6428114175155799</v>
      </c>
      <c r="I21" s="55"/>
      <c r="J21" s="24">
        <f>(G18+H18)*F21/2</f>
        <v>4.7950000000000008</v>
      </c>
    </row>
    <row r="22" spans="1:67" s="61" customFormat="1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7"/>
    </row>
    <row r="23" spans="1:67" s="61" customFormat="1" x14ac:dyDescent="0.25">
      <c r="A23" s="68" t="s">
        <v>22</v>
      </c>
      <c r="B23" s="69"/>
      <c r="C23" s="69"/>
      <c r="D23" s="69"/>
      <c r="E23" s="69"/>
      <c r="F23" s="69"/>
      <c r="G23" s="69"/>
      <c r="H23" s="69"/>
      <c r="I23" s="69"/>
      <c r="J23" s="70"/>
    </row>
    <row r="24" spans="1:67" s="1" customFormat="1" ht="30" x14ac:dyDescent="0.25">
      <c r="A24" s="11" t="s">
        <v>25</v>
      </c>
      <c r="B24" s="12" t="s">
        <v>26</v>
      </c>
      <c r="C24" s="12" t="s">
        <v>5</v>
      </c>
      <c r="D24" s="12" t="s">
        <v>0</v>
      </c>
      <c r="E24" s="12" t="s">
        <v>15</v>
      </c>
      <c r="F24" s="12" t="s">
        <v>1</v>
      </c>
      <c r="G24" s="29" t="s">
        <v>4</v>
      </c>
      <c r="H24" s="29" t="s">
        <v>3</v>
      </c>
      <c r="I24" s="29" t="s">
        <v>27</v>
      </c>
      <c r="J24" s="71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</row>
    <row r="25" spans="1:67" x14ac:dyDescent="0.25">
      <c r="A25" s="16">
        <v>13</v>
      </c>
      <c r="B25" s="17">
        <v>73</v>
      </c>
      <c r="C25" s="5">
        <v>5.5</v>
      </c>
      <c r="D25" s="5">
        <v>25</v>
      </c>
      <c r="E25" s="5">
        <v>5</v>
      </c>
      <c r="F25" s="5">
        <v>8500</v>
      </c>
      <c r="G25" s="36">
        <f>C25*0.01*A25*0.01*B25</f>
        <v>0.52195000000000003</v>
      </c>
      <c r="H25" s="37">
        <f>2*J21/(F14)</f>
        <v>19.180000000000003</v>
      </c>
      <c r="I25" s="32">
        <f>B25*(A25/(F21*100))^(1/3)</f>
        <v>21.626221299373807</v>
      </c>
      <c r="J25" s="72"/>
    </row>
    <row r="26" spans="1:67" s="61" customFormat="1" x14ac:dyDescent="0.25">
      <c r="A26" s="73"/>
      <c r="B26" s="74"/>
      <c r="C26" s="74"/>
      <c r="D26" s="74"/>
      <c r="E26" s="74"/>
      <c r="F26" s="74"/>
      <c r="G26" s="74"/>
      <c r="H26" s="74"/>
      <c r="I26" s="74"/>
      <c r="J26" s="72"/>
    </row>
    <row r="27" spans="1:67" s="1" customFormat="1" ht="30" x14ac:dyDescent="0.25">
      <c r="A27" s="25" t="s">
        <v>9</v>
      </c>
      <c r="B27" s="19" t="s">
        <v>10</v>
      </c>
      <c r="C27" s="19" t="s">
        <v>11</v>
      </c>
      <c r="D27" s="19" t="s">
        <v>12</v>
      </c>
      <c r="E27" s="26" t="s">
        <v>13</v>
      </c>
      <c r="F27" s="9" t="s">
        <v>14</v>
      </c>
      <c r="G27" s="19" t="s">
        <v>16</v>
      </c>
      <c r="H27" s="56" t="s">
        <v>18</v>
      </c>
      <c r="I27" s="57"/>
      <c r="J27" s="22" t="s">
        <v>28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</row>
    <row r="28" spans="1:67" ht="15.75" thickBot="1" x14ac:dyDescent="0.3">
      <c r="A28" s="38">
        <f>0.017*SQRT(A25*B25^2*D25/(G25+H25))</f>
        <v>5.0403286564933323</v>
      </c>
      <c r="B28" s="39">
        <f>0.03*A25*B25*E25/(G25+H25)</f>
        <v>7.2251731427599806</v>
      </c>
      <c r="C28" s="39">
        <f>0.0042*B25*(F25*A25/(G25+H25))^(1/3)</f>
        <v>5.447407181164964</v>
      </c>
      <c r="D28" s="39">
        <f>0.1*(F25*I25^2/(C25*J11^2))^(1/4)</f>
        <v>2.607950679513928</v>
      </c>
      <c r="E28" s="40">
        <f>MIN(A28:D28)</f>
        <v>2.607950679513928</v>
      </c>
      <c r="F28" s="18">
        <v>5</v>
      </c>
      <c r="G28" s="41">
        <f>B25/(100*F28)</f>
        <v>0.14599999999999999</v>
      </c>
      <c r="H28" s="52">
        <f>H25/(H25+G25)*F28/E28</f>
        <v>1.8664227550844441</v>
      </c>
      <c r="I28" s="53"/>
      <c r="J28" s="42">
        <f>(G25+H25)*F28/2</f>
        <v>49.254875000000013</v>
      </c>
    </row>
    <row r="29" spans="1:67" s="61" customFormat="1" x14ac:dyDescent="0.25"/>
    <row r="30" spans="1:67" s="61" customFormat="1" x14ac:dyDescent="0.25"/>
    <row r="31" spans="1:67" s="61" customFormat="1" x14ac:dyDescent="0.25"/>
    <row r="32" spans="1:67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  <row r="210" s="61" customFormat="1" x14ac:dyDescent="0.25"/>
    <row r="211" s="61" customFormat="1" x14ac:dyDescent="0.25"/>
    <row r="212" s="61" customFormat="1" x14ac:dyDescent="0.25"/>
    <row r="213" s="61" customFormat="1" x14ac:dyDescent="0.25"/>
    <row r="214" s="61" customFormat="1" x14ac:dyDescent="0.25"/>
    <row r="215" s="61" customFormat="1" x14ac:dyDescent="0.25"/>
    <row r="216" s="61" customFormat="1" x14ac:dyDescent="0.25"/>
    <row r="217" s="61" customFormat="1" x14ac:dyDescent="0.25"/>
    <row r="218" s="61" customFormat="1" x14ac:dyDescent="0.25"/>
    <row r="219" s="61" customFormat="1" x14ac:dyDescent="0.25"/>
    <row r="220" s="61" customFormat="1" x14ac:dyDescent="0.25"/>
    <row r="221" s="61" customFormat="1" x14ac:dyDescent="0.25"/>
    <row r="222" s="61" customFormat="1" x14ac:dyDescent="0.25"/>
    <row r="223" s="61" customFormat="1" x14ac:dyDescent="0.25"/>
    <row r="224" s="61" customFormat="1" x14ac:dyDescent="0.25"/>
    <row r="225" s="61" customFormat="1" x14ac:dyDescent="0.25"/>
    <row r="226" s="61" customFormat="1" x14ac:dyDescent="0.25"/>
    <row r="227" s="61" customFormat="1" x14ac:dyDescent="0.25"/>
    <row r="228" s="61" customFormat="1" x14ac:dyDescent="0.25"/>
    <row r="229" s="61" customFormat="1" x14ac:dyDescent="0.25"/>
    <row r="230" s="61" customFormat="1" x14ac:dyDescent="0.25"/>
    <row r="231" s="61" customFormat="1" x14ac:dyDescent="0.25"/>
    <row r="232" s="61" customFormat="1" x14ac:dyDescent="0.25"/>
    <row r="233" s="61" customFormat="1" x14ac:dyDescent="0.25"/>
    <row r="234" s="61" customFormat="1" x14ac:dyDescent="0.25"/>
    <row r="235" s="61" customFormat="1" x14ac:dyDescent="0.25"/>
    <row r="236" s="61" customFormat="1" x14ac:dyDescent="0.25"/>
    <row r="237" s="61" customFormat="1" x14ac:dyDescent="0.25"/>
    <row r="238" s="61" customFormat="1" x14ac:dyDescent="0.25"/>
    <row r="239" s="61" customFormat="1" x14ac:dyDescent="0.25"/>
    <row r="240" s="61" customFormat="1" x14ac:dyDescent="0.25"/>
    <row r="241" s="61" customFormat="1" x14ac:dyDescent="0.25"/>
    <row r="242" s="61" customFormat="1" x14ac:dyDescent="0.25"/>
    <row r="243" s="61" customFormat="1" x14ac:dyDescent="0.25"/>
    <row r="244" s="61" customFormat="1" x14ac:dyDescent="0.25"/>
    <row r="245" s="61" customFormat="1" x14ac:dyDescent="0.25"/>
    <row r="246" s="61" customFormat="1" x14ac:dyDescent="0.25"/>
    <row r="247" s="61" customFormat="1" x14ac:dyDescent="0.25"/>
    <row r="248" s="61" customFormat="1" x14ac:dyDescent="0.25"/>
    <row r="249" s="61" customFormat="1" x14ac:dyDescent="0.25"/>
    <row r="250" s="61" customFormat="1" x14ac:dyDescent="0.25"/>
    <row r="251" s="61" customFormat="1" x14ac:dyDescent="0.25"/>
    <row r="252" s="61" customFormat="1" x14ac:dyDescent="0.25"/>
    <row r="253" s="61" customFormat="1" x14ac:dyDescent="0.25"/>
    <row r="254" s="61" customFormat="1" x14ac:dyDescent="0.25"/>
    <row r="255" s="61" customFormat="1" x14ac:dyDescent="0.25"/>
    <row r="256" s="61" customFormat="1" x14ac:dyDescent="0.25"/>
    <row r="257" s="61" customFormat="1" x14ac:dyDescent="0.25"/>
    <row r="258" s="61" customFormat="1" x14ac:dyDescent="0.25"/>
    <row r="259" s="61" customFormat="1" x14ac:dyDescent="0.25"/>
    <row r="260" s="61" customFormat="1" x14ac:dyDescent="0.25"/>
    <row r="261" s="61" customFormat="1" x14ac:dyDescent="0.25"/>
    <row r="262" s="61" customFormat="1" x14ac:dyDescent="0.25"/>
    <row r="263" s="61" customFormat="1" x14ac:dyDescent="0.25"/>
    <row r="264" s="61" customFormat="1" x14ac:dyDescent="0.25"/>
    <row r="265" s="61" customFormat="1" x14ac:dyDescent="0.25"/>
    <row r="266" s="61" customFormat="1" x14ac:dyDescent="0.25"/>
    <row r="267" s="61" customFormat="1" x14ac:dyDescent="0.25"/>
    <row r="268" s="61" customFormat="1" x14ac:dyDescent="0.25"/>
    <row r="269" s="61" customFormat="1" x14ac:dyDescent="0.25"/>
    <row r="270" s="61" customFormat="1" x14ac:dyDescent="0.25"/>
    <row r="271" s="61" customFormat="1" x14ac:dyDescent="0.25"/>
    <row r="272" s="61" customFormat="1" x14ac:dyDescent="0.25"/>
    <row r="273" s="61" customFormat="1" x14ac:dyDescent="0.25"/>
    <row r="274" s="61" customFormat="1" x14ac:dyDescent="0.25"/>
    <row r="275" s="61" customFormat="1" x14ac:dyDescent="0.25"/>
    <row r="276" s="61" customFormat="1" x14ac:dyDescent="0.25"/>
    <row r="277" s="61" customFormat="1" x14ac:dyDescent="0.25"/>
    <row r="278" s="61" customFormat="1" x14ac:dyDescent="0.25"/>
    <row r="279" s="61" customFormat="1" x14ac:dyDescent="0.25"/>
    <row r="280" s="61" customFormat="1" x14ac:dyDescent="0.25"/>
    <row r="281" s="61" customFormat="1" x14ac:dyDescent="0.25"/>
    <row r="282" s="61" customFormat="1" x14ac:dyDescent="0.25"/>
    <row r="283" s="61" customFormat="1" x14ac:dyDescent="0.25"/>
    <row r="284" s="61" customFormat="1" x14ac:dyDescent="0.25"/>
    <row r="285" s="61" customFormat="1" x14ac:dyDescent="0.25"/>
    <row r="286" s="61" customFormat="1" x14ac:dyDescent="0.25"/>
    <row r="287" s="61" customFormat="1" x14ac:dyDescent="0.25"/>
    <row r="288" s="61" customFormat="1" x14ac:dyDescent="0.25"/>
    <row r="289" s="61" customFormat="1" x14ac:dyDescent="0.25"/>
    <row r="290" s="61" customFormat="1" x14ac:dyDescent="0.25"/>
    <row r="291" s="61" customFormat="1" x14ac:dyDescent="0.25"/>
    <row r="292" s="61" customFormat="1" x14ac:dyDescent="0.25"/>
    <row r="293" s="61" customFormat="1" x14ac:dyDescent="0.25"/>
    <row r="294" s="61" customFormat="1" x14ac:dyDescent="0.25"/>
    <row r="295" s="61" customFormat="1" x14ac:dyDescent="0.25"/>
    <row r="296" s="61" customFormat="1" x14ac:dyDescent="0.25"/>
    <row r="297" s="61" customFormat="1" x14ac:dyDescent="0.25"/>
    <row r="298" s="61" customFormat="1" x14ac:dyDescent="0.25"/>
    <row r="299" s="61" customFormat="1" x14ac:dyDescent="0.25"/>
    <row r="300" s="61" customFormat="1" x14ac:dyDescent="0.25"/>
    <row r="301" s="61" customFormat="1" x14ac:dyDescent="0.25"/>
    <row r="302" s="61" customFormat="1" x14ac:dyDescent="0.25"/>
    <row r="303" s="61" customFormat="1" x14ac:dyDescent="0.25"/>
    <row r="304" s="61" customFormat="1" x14ac:dyDescent="0.25"/>
    <row r="305" s="61" customFormat="1" x14ac:dyDescent="0.25"/>
    <row r="306" s="61" customFormat="1" x14ac:dyDescent="0.25"/>
    <row r="307" s="61" customFormat="1" x14ac:dyDescent="0.25"/>
    <row r="308" s="61" customFormat="1" x14ac:dyDescent="0.25"/>
    <row r="309" s="61" customFormat="1" x14ac:dyDescent="0.25"/>
    <row r="310" s="61" customFormat="1" x14ac:dyDescent="0.25"/>
    <row r="311" s="61" customFormat="1" x14ac:dyDescent="0.25"/>
    <row r="312" s="61" customFormat="1" x14ac:dyDescent="0.25"/>
    <row r="313" s="61" customFormat="1" x14ac:dyDescent="0.25"/>
    <row r="314" s="61" customFormat="1" x14ac:dyDescent="0.25"/>
    <row r="315" s="61" customFormat="1" x14ac:dyDescent="0.25"/>
    <row r="316" s="61" customFormat="1" x14ac:dyDescent="0.25"/>
    <row r="317" s="61" customFormat="1" x14ac:dyDescent="0.25"/>
    <row r="318" s="61" customFormat="1" x14ac:dyDescent="0.25"/>
    <row r="319" s="61" customFormat="1" x14ac:dyDescent="0.25"/>
    <row r="320" s="61" customFormat="1" x14ac:dyDescent="0.25"/>
    <row r="321" s="61" customFormat="1" x14ac:dyDescent="0.25"/>
    <row r="322" s="61" customFormat="1" x14ac:dyDescent="0.25"/>
    <row r="323" s="61" customFormat="1" x14ac:dyDescent="0.25"/>
    <row r="324" s="61" customFormat="1" x14ac:dyDescent="0.25"/>
    <row r="325" s="61" customFormat="1" x14ac:dyDescent="0.25"/>
    <row r="326" s="61" customFormat="1" x14ac:dyDescent="0.25"/>
    <row r="327" s="61" customFormat="1" x14ac:dyDescent="0.25"/>
    <row r="328" s="61" customFormat="1" x14ac:dyDescent="0.25"/>
    <row r="329" s="61" customFormat="1" x14ac:dyDescent="0.25"/>
    <row r="330" s="61" customFormat="1" x14ac:dyDescent="0.25"/>
    <row r="331" s="61" customFormat="1" x14ac:dyDescent="0.25"/>
    <row r="332" s="61" customFormat="1" x14ac:dyDescent="0.25"/>
    <row r="333" s="61" customFormat="1" x14ac:dyDescent="0.25"/>
    <row r="334" s="61" customFormat="1" x14ac:dyDescent="0.25"/>
    <row r="335" s="61" customFormat="1" x14ac:dyDescent="0.25"/>
    <row r="336" s="61" customFormat="1" x14ac:dyDescent="0.25"/>
    <row r="337" s="61" customFormat="1" x14ac:dyDescent="0.25"/>
    <row r="338" s="61" customFormat="1" x14ac:dyDescent="0.25"/>
    <row r="339" s="61" customFormat="1" x14ac:dyDescent="0.25"/>
    <row r="340" s="61" customFormat="1" x14ac:dyDescent="0.25"/>
    <row r="341" s="61" customFormat="1" x14ac:dyDescent="0.25"/>
    <row r="342" s="61" customFormat="1" x14ac:dyDescent="0.25"/>
    <row r="343" s="61" customFormat="1" x14ac:dyDescent="0.25"/>
    <row r="344" s="61" customFormat="1" x14ac:dyDescent="0.25"/>
  </sheetData>
  <sheetProtection algorithmName="SHA-512" hashValue="4n9JSsBPbyvTHGiKwenmK/PU2TLH2bPC1zCEw+j3FdojN9lcpeE4ZGYhrGALyc+LiX9fzhIiqtesKrKgt6f1QA==" saltValue="ljYG/Nn9HPKZx0/V+yvzRQ==" spinCount="100000" sheet="1" selectLockedCells="1"/>
  <mergeCells count="11">
    <mergeCell ref="A16:J16"/>
    <mergeCell ref="A9:J9"/>
    <mergeCell ref="H28:I28"/>
    <mergeCell ref="A7:J7"/>
    <mergeCell ref="A8:J8"/>
    <mergeCell ref="H20:I20"/>
    <mergeCell ref="H21:I21"/>
    <mergeCell ref="A23:J23"/>
    <mergeCell ref="H27:I27"/>
    <mergeCell ref="H13:I13"/>
    <mergeCell ref="H14:I14"/>
  </mergeCells>
  <pageMargins left="0.78740157480314965" right="0.78740157480314965" top="0.78740157480314965" bottom="0.78740157480314965" header="0.31496062992125984" footer="0.31496062992125984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BP209"/>
  <sheetViews>
    <sheetView zoomScale="130" zoomScaleNormal="130" workbookViewId="0">
      <selection activeCell="A11" sqref="A11"/>
    </sheetView>
  </sheetViews>
  <sheetFormatPr defaultRowHeight="15" x14ac:dyDescent="0.25"/>
  <cols>
    <col min="1" max="8" width="8.28515625" customWidth="1"/>
    <col min="9" max="9" width="8.5703125" customWidth="1"/>
    <col min="10" max="10" width="8.28515625" customWidth="1"/>
    <col min="11" max="68" width="9.140625" style="61"/>
  </cols>
  <sheetData>
    <row r="1" spans="1:68" s="61" customFormat="1" x14ac:dyDescent="0.25"/>
    <row r="2" spans="1:68" s="61" customFormat="1" x14ac:dyDescent="0.25"/>
    <row r="3" spans="1:68" s="61" customFormat="1" x14ac:dyDescent="0.25"/>
    <row r="4" spans="1:68" s="61" customFormat="1" x14ac:dyDescent="0.25"/>
    <row r="5" spans="1:68" s="61" customFormat="1" x14ac:dyDescent="0.25"/>
    <row r="6" spans="1:68" s="61" customFormat="1" x14ac:dyDescent="0.25"/>
    <row r="7" spans="1:68" s="61" customFormat="1" ht="15.75" x14ac:dyDescent="0.25">
      <c r="A7" s="64" t="s">
        <v>29</v>
      </c>
      <c r="B7" s="64"/>
      <c r="C7" s="64"/>
      <c r="D7" s="64"/>
      <c r="E7" s="64"/>
      <c r="F7" s="64"/>
      <c r="G7" s="64"/>
      <c r="H7" s="64"/>
      <c r="I7" s="64"/>
      <c r="J7" s="64"/>
    </row>
    <row r="8" spans="1:68" s="61" customFormat="1" ht="16.5" thickBot="1" x14ac:dyDescent="0.3">
      <c r="A8" s="64" t="s">
        <v>31</v>
      </c>
      <c r="B8" s="64"/>
      <c r="C8" s="64"/>
      <c r="D8" s="64"/>
      <c r="E8" s="64"/>
      <c r="F8" s="64"/>
      <c r="G8" s="64"/>
      <c r="H8" s="64"/>
      <c r="I8" s="64"/>
      <c r="J8" s="64"/>
    </row>
    <row r="9" spans="1:68" x14ac:dyDescent="0.25">
      <c r="A9" s="49" t="s">
        <v>6</v>
      </c>
      <c r="B9" s="59"/>
      <c r="C9" s="59"/>
      <c r="D9" s="59"/>
      <c r="E9" s="59"/>
      <c r="F9" s="59"/>
      <c r="G9" s="59"/>
      <c r="H9" s="59"/>
      <c r="I9" s="59"/>
      <c r="J9" s="60"/>
    </row>
    <row r="10" spans="1:68" s="1" customFormat="1" ht="30" x14ac:dyDescent="0.25">
      <c r="A10" s="2" t="s">
        <v>7</v>
      </c>
      <c r="B10" s="3" t="s">
        <v>8</v>
      </c>
      <c r="C10" s="3" t="s">
        <v>5</v>
      </c>
      <c r="D10" s="3" t="s">
        <v>0</v>
      </c>
      <c r="E10" s="3" t="s">
        <v>15</v>
      </c>
      <c r="F10" s="3" t="s">
        <v>1</v>
      </c>
      <c r="G10" s="19" t="s">
        <v>4</v>
      </c>
      <c r="H10" s="3" t="s">
        <v>2</v>
      </c>
      <c r="I10" s="19" t="s">
        <v>3</v>
      </c>
      <c r="J10" s="7" t="s">
        <v>17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</row>
    <row r="11" spans="1:68" x14ac:dyDescent="0.25">
      <c r="A11" s="4">
        <v>15</v>
      </c>
      <c r="B11" s="5">
        <v>2.7</v>
      </c>
      <c r="C11" s="5">
        <v>5.5</v>
      </c>
      <c r="D11" s="5">
        <v>25</v>
      </c>
      <c r="E11" s="5">
        <v>5</v>
      </c>
      <c r="F11" s="5">
        <v>8500</v>
      </c>
      <c r="G11" s="20">
        <f>C11*0.01*A11*0.01*B11</f>
        <v>2.2275000000000003E-2</v>
      </c>
      <c r="H11" s="6">
        <v>1.5</v>
      </c>
      <c r="I11" s="21">
        <f>A11*0.01*H11</f>
        <v>0.22499999999999998</v>
      </c>
      <c r="J11" s="8">
        <v>1.25</v>
      </c>
      <c r="K11" s="63"/>
    </row>
    <row r="12" spans="1:68" s="61" customFormat="1" x14ac:dyDescent="0.25">
      <c r="A12" s="65"/>
      <c r="B12" s="66"/>
      <c r="C12" s="66"/>
      <c r="D12" s="66"/>
      <c r="E12" s="66"/>
      <c r="F12" s="66"/>
      <c r="G12" s="66"/>
      <c r="H12" s="66"/>
      <c r="I12" s="66"/>
      <c r="J12" s="67"/>
    </row>
    <row r="13" spans="1:68" s="1" customFormat="1" ht="30" x14ac:dyDescent="0.25">
      <c r="A13" s="25" t="s">
        <v>9</v>
      </c>
      <c r="B13" s="19" t="s">
        <v>10</v>
      </c>
      <c r="C13" s="19" t="s">
        <v>11</v>
      </c>
      <c r="D13" s="19" t="s">
        <v>12</v>
      </c>
      <c r="E13" s="26" t="s">
        <v>13</v>
      </c>
      <c r="F13" s="9" t="s">
        <v>14</v>
      </c>
      <c r="G13" s="19" t="s">
        <v>16</v>
      </c>
      <c r="H13" s="54" t="s">
        <v>18</v>
      </c>
      <c r="I13" s="54"/>
      <c r="J13" s="22" t="s">
        <v>20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</row>
    <row r="14" spans="1:68" x14ac:dyDescent="0.25">
      <c r="A14" s="27">
        <f>0.017*SQRT(A11*B11^2*D11/(G11+I11))</f>
        <v>1.78746774692995</v>
      </c>
      <c r="B14" s="21">
        <f>0.03*A11*B11*E11/(G11+I11)</f>
        <v>24.56778889899909</v>
      </c>
      <c r="C14" s="21">
        <f>0.0042*B11*(F11*A11/(G11+I11))^(1/3)</f>
        <v>0.90933319661505829</v>
      </c>
      <c r="D14" s="21">
        <f>0.1*(F11*B11^2/(C11*J11^2))^(1/4)</f>
        <v>0.92149065353667492</v>
      </c>
      <c r="E14" s="28">
        <f>MIN(A14:D14)</f>
        <v>0.90933319661505829</v>
      </c>
      <c r="F14" s="10">
        <v>0.5</v>
      </c>
      <c r="G14" s="23">
        <f>B11/(100*F14)</f>
        <v>5.4000000000000006E-2</v>
      </c>
      <c r="H14" s="58">
        <f>I11/(I11+G11)*F14/E14</f>
        <v>0.50032161519971763</v>
      </c>
      <c r="I14" s="58"/>
      <c r="J14" s="24">
        <f>(G11+I11)*F14/2</f>
        <v>6.1818749999999992E-2</v>
      </c>
      <c r="K14" s="63"/>
    </row>
    <row r="15" spans="1:68" s="61" customFormat="1" x14ac:dyDescent="0.25">
      <c r="A15" s="65"/>
      <c r="B15" s="66"/>
      <c r="C15" s="66"/>
      <c r="D15" s="66"/>
      <c r="E15" s="66"/>
      <c r="F15" s="66"/>
      <c r="G15" s="66"/>
      <c r="H15" s="66"/>
      <c r="I15" s="66"/>
      <c r="J15" s="67"/>
    </row>
    <row r="16" spans="1:68" s="61" customFormat="1" x14ac:dyDescent="0.25">
      <c r="A16" s="68" t="s">
        <v>32</v>
      </c>
      <c r="B16" s="69"/>
      <c r="C16" s="69"/>
      <c r="D16" s="69"/>
      <c r="E16" s="69"/>
      <c r="F16" s="69"/>
      <c r="G16" s="69"/>
      <c r="H16" s="69"/>
      <c r="I16" s="69"/>
      <c r="J16" s="70"/>
    </row>
    <row r="17" spans="1:68" s="1" customFormat="1" ht="30" x14ac:dyDescent="0.25">
      <c r="A17" s="11" t="s">
        <v>23</v>
      </c>
      <c r="B17" s="12" t="s">
        <v>24</v>
      </c>
      <c r="C17" s="12" t="s">
        <v>5</v>
      </c>
      <c r="D17" s="12" t="s">
        <v>0</v>
      </c>
      <c r="E17" s="12" t="s">
        <v>15</v>
      </c>
      <c r="F17" s="12" t="s">
        <v>1</v>
      </c>
      <c r="G17" s="29" t="s">
        <v>4</v>
      </c>
      <c r="H17" s="29" t="s">
        <v>3</v>
      </c>
      <c r="I17" s="29" t="s">
        <v>27</v>
      </c>
      <c r="J17" s="71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</row>
    <row r="18" spans="1:68" x14ac:dyDescent="0.25">
      <c r="A18" s="13">
        <v>25</v>
      </c>
      <c r="B18" s="14">
        <v>25</v>
      </c>
      <c r="C18" s="5">
        <v>5.5</v>
      </c>
      <c r="D18" s="5">
        <v>25</v>
      </c>
      <c r="E18" s="5">
        <v>5</v>
      </c>
      <c r="F18" s="5">
        <v>8500</v>
      </c>
      <c r="G18" s="30">
        <f>C18*0.01*A18*0.01*B18</f>
        <v>0.34375</v>
      </c>
      <c r="H18" s="31">
        <f>2*J14/(0.01*A11)</f>
        <v>0.82424999999999993</v>
      </c>
      <c r="I18" s="32">
        <f>B18*(A18/(F14*100))^(1/3)</f>
        <v>19.842513149602496</v>
      </c>
      <c r="J18" s="67"/>
    </row>
    <row r="19" spans="1:68" s="61" customFormat="1" x14ac:dyDescent="0.25">
      <c r="A19" s="73"/>
      <c r="B19" s="74"/>
      <c r="C19" s="74"/>
      <c r="D19" s="74"/>
      <c r="E19" s="74"/>
      <c r="F19" s="74"/>
      <c r="G19" s="74"/>
      <c r="H19" s="74"/>
      <c r="I19" s="74"/>
      <c r="J19" s="72"/>
    </row>
    <row r="20" spans="1:68" s="1" customFormat="1" ht="30" x14ac:dyDescent="0.25">
      <c r="A20" s="25" t="s">
        <v>9</v>
      </c>
      <c r="B20" s="19" t="s">
        <v>10</v>
      </c>
      <c r="C20" s="19" t="s">
        <v>11</v>
      </c>
      <c r="D20" s="19" t="s">
        <v>12</v>
      </c>
      <c r="E20" s="26" t="s">
        <v>13</v>
      </c>
      <c r="F20" s="9" t="s">
        <v>14</v>
      </c>
      <c r="G20" s="19" t="s">
        <v>16</v>
      </c>
      <c r="H20" s="54" t="s">
        <v>18</v>
      </c>
      <c r="I20" s="54"/>
      <c r="J20" s="22" t="s">
        <v>21</v>
      </c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</row>
    <row r="21" spans="1:68" x14ac:dyDescent="0.25">
      <c r="A21" s="34">
        <f>0.017*SQRT(A18*B18^2*D18/(G18+H18))</f>
        <v>9.8312223229369469</v>
      </c>
      <c r="B21" s="31">
        <f>0.03*A18*B18*E18/(G18+H18)</f>
        <v>80.265410958904113</v>
      </c>
      <c r="C21" s="31">
        <f>0.0042*B18*(F18*A18/(G18+H18))^(1/3)</f>
        <v>5.9496944511373204</v>
      </c>
      <c r="D21" s="31">
        <f>0.1*(F18*I18^2/(C18*J11^2))^(1/4)</f>
        <v>2.4980860314679298</v>
      </c>
      <c r="E21" s="35">
        <f>MIN(A21:D21)</f>
        <v>2.4980860314679298</v>
      </c>
      <c r="F21" s="15">
        <v>5</v>
      </c>
      <c r="G21" s="33">
        <f>B18/(100*F21)</f>
        <v>0.05</v>
      </c>
      <c r="H21" s="55">
        <f>H18/(H18+G18)*F21/E21</f>
        <v>1.4124683542944354</v>
      </c>
      <c r="I21" s="55"/>
      <c r="J21" s="24">
        <f>(G18+H18)*F21/2</f>
        <v>2.92</v>
      </c>
    </row>
    <row r="22" spans="1:68" s="61" customFormat="1" x14ac:dyDescent="0.25">
      <c r="A22" s="65"/>
      <c r="B22" s="66"/>
      <c r="C22" s="66"/>
      <c r="D22" s="66"/>
      <c r="E22" s="66"/>
      <c r="F22" s="66"/>
      <c r="G22" s="66"/>
      <c r="H22" s="66"/>
      <c r="I22" s="66"/>
      <c r="J22" s="67"/>
    </row>
    <row r="23" spans="1:68" s="61" customFormat="1" x14ac:dyDescent="0.25">
      <c r="A23" s="68" t="s">
        <v>33</v>
      </c>
      <c r="B23" s="69"/>
      <c r="C23" s="69"/>
      <c r="D23" s="69"/>
      <c r="E23" s="69"/>
      <c r="F23" s="69"/>
      <c r="G23" s="69"/>
      <c r="H23" s="69"/>
      <c r="I23" s="69"/>
      <c r="J23" s="70"/>
    </row>
    <row r="24" spans="1:68" s="1" customFormat="1" ht="30" x14ac:dyDescent="0.25">
      <c r="A24" s="11" t="s">
        <v>34</v>
      </c>
      <c r="B24" s="3" t="s">
        <v>35</v>
      </c>
      <c r="C24" s="3" t="s">
        <v>36</v>
      </c>
      <c r="D24" s="3" t="s">
        <v>37</v>
      </c>
      <c r="E24" s="3" t="s">
        <v>38</v>
      </c>
      <c r="F24" s="3" t="s">
        <v>39</v>
      </c>
      <c r="G24" s="12" t="s">
        <v>5</v>
      </c>
      <c r="H24" s="12" t="s">
        <v>0</v>
      </c>
      <c r="I24" s="12" t="s">
        <v>1</v>
      </c>
      <c r="J24" s="43" t="s">
        <v>40</v>
      </c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</row>
    <row r="25" spans="1:68" x14ac:dyDescent="0.25">
      <c r="A25" s="16">
        <v>15</v>
      </c>
      <c r="B25" s="14">
        <v>15</v>
      </c>
      <c r="C25" s="14">
        <v>10</v>
      </c>
      <c r="D25" s="14">
        <v>10</v>
      </c>
      <c r="E25" s="14">
        <v>10</v>
      </c>
      <c r="F25" s="14">
        <v>10</v>
      </c>
      <c r="G25" s="17">
        <v>5.5</v>
      </c>
      <c r="H25" s="17">
        <v>25</v>
      </c>
      <c r="I25" s="17">
        <v>8500</v>
      </c>
      <c r="J25" s="44">
        <f>F14</f>
        <v>0.5</v>
      </c>
    </row>
    <row r="26" spans="1:68" s="61" customFormat="1" x14ac:dyDescent="0.25">
      <c r="A26" s="73"/>
      <c r="B26" s="74"/>
      <c r="C26" s="74"/>
      <c r="D26" s="74"/>
      <c r="E26" s="74"/>
      <c r="F26" s="74"/>
      <c r="G26" s="74"/>
      <c r="H26" s="74"/>
      <c r="I26" s="66"/>
      <c r="J26" s="67"/>
    </row>
    <row r="27" spans="1:68" s="1" customFormat="1" ht="30" x14ac:dyDescent="0.25">
      <c r="A27" s="2" t="s">
        <v>45</v>
      </c>
      <c r="B27" s="19" t="s">
        <v>44</v>
      </c>
      <c r="C27" s="3" t="s">
        <v>43</v>
      </c>
      <c r="D27" s="3" t="s">
        <v>42</v>
      </c>
      <c r="E27" s="26" t="s">
        <v>49</v>
      </c>
      <c r="F27" s="19" t="s">
        <v>41</v>
      </c>
      <c r="G27" s="19" t="s">
        <v>47</v>
      </c>
      <c r="H27" s="19" t="s">
        <v>48</v>
      </c>
      <c r="I27" s="19" t="s">
        <v>51</v>
      </c>
      <c r="J27" s="22" t="s">
        <v>52</v>
      </c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</row>
    <row r="28" spans="1:68" x14ac:dyDescent="0.25">
      <c r="A28" s="46">
        <v>45</v>
      </c>
      <c r="B28" s="31">
        <f>J25*TAN(RADIANS(A28))</f>
        <v>0.49999999999999994</v>
      </c>
      <c r="C28" s="45">
        <v>10</v>
      </c>
      <c r="D28" s="45">
        <f>C28+1</f>
        <v>11</v>
      </c>
      <c r="E28" s="35">
        <f>J25*C28</f>
        <v>5</v>
      </c>
      <c r="F28" s="31">
        <f>G25*(A25*B25*0.01^2*J25+C25*D25*0.01^2*SQRT(J25^2+B28^2)+E25*F25*0.01^2*B28)+2*D28*J21/(C28+1)</f>
        <v>5.9682658729652598</v>
      </c>
      <c r="G28" s="32">
        <f>J25*100/A25*SQRT(12)</f>
        <v>11.547005383792515</v>
      </c>
      <c r="H28" s="32">
        <f>SQRT(J25^2+B28^2)*100/C25*SQRT(12)</f>
        <v>24.494897427831773</v>
      </c>
      <c r="I28" s="31">
        <f>IF(G28&lt;=40,1+G28/(50*SQRT(12)),IF(G28&lt;=80,1+G28/(15*SQRT(12)),1+2*G28/(15*SQRT(12))))</f>
        <v>1.0666666666666667</v>
      </c>
      <c r="J28" s="31">
        <f>IF(H28&lt;=40,1+H28/(50*SQRT(12)),IF(H28&lt;=80,1+H28/(15*SQRT(12)),1+2*H28/(15*SQRT(12))))</f>
        <v>1.1414213562373094</v>
      </c>
    </row>
    <row r="29" spans="1:68" s="61" customFormat="1" x14ac:dyDescent="0.25">
      <c r="A29" s="65"/>
      <c r="B29" s="66"/>
      <c r="C29" s="66"/>
      <c r="D29" s="66"/>
      <c r="E29" s="66"/>
      <c r="F29" s="66"/>
      <c r="G29" s="66"/>
      <c r="H29" s="66"/>
      <c r="I29" s="66"/>
      <c r="J29" s="67"/>
    </row>
    <row r="30" spans="1:68" ht="30" x14ac:dyDescent="0.25">
      <c r="A30" s="25" t="s">
        <v>53</v>
      </c>
      <c r="B30" s="19" t="s">
        <v>54</v>
      </c>
      <c r="C30" s="19" t="s">
        <v>55</v>
      </c>
      <c r="D30" s="3" t="s">
        <v>11</v>
      </c>
      <c r="E30" s="19" t="s">
        <v>50</v>
      </c>
      <c r="F30" s="26" t="s">
        <v>13</v>
      </c>
      <c r="G30" s="19" t="s">
        <v>16</v>
      </c>
      <c r="H30" s="54" t="s">
        <v>18</v>
      </c>
      <c r="I30" s="54"/>
      <c r="J30" s="22" t="s">
        <v>46</v>
      </c>
    </row>
    <row r="31" spans="1:68" ht="15.75" thickBot="1" x14ac:dyDescent="0.3">
      <c r="A31" s="38">
        <f>SQRT(2489*TAN(RADIANS(A28))*H25*J25^2/(1.4*F28*(0.5*A25+I28*(J25+0.1*A25))/(0.00005*A25^2*B25))+4*J25^2)</f>
        <v>5.797705361011106</v>
      </c>
      <c r="B31" s="39">
        <f>622*SIN(RADIANS(A28))*H25*J25/(1.4*F28*(0.5*C25+J28*(J25/COS(RADIANS(A28))+0.1*C25))/(0.00005*C25^2*D25))+J25</f>
        <v>5.2346337142130128</v>
      </c>
      <c r="C31" s="39">
        <f>J25*(2*E25*F25*H25/(45*F28)+3)</f>
        <v>10.808492070905928</v>
      </c>
      <c r="D31" s="47">
        <v>5</v>
      </c>
      <c r="E31" s="48">
        <f>(625*F28/(A25*B25*J25^2*TAN(RADIANS(A28))^2))*D31^4+(-312.5*F28/(A25*B25*J25^2*TAN(RADIANS(A28))^2))*D31^3+(-2500*F28/(A25*B25*J25*TAN(RADIANS(A28)))+625*F28/(C25*D25*J25*COS(RADIANS(A28))*SIN(RADIANS(A28)))+625*F28*TAN(A28)/(E25*F25*J25))*D31^2+(1250*F28/(A25*B25*TAN(RADIANS(A28)))-625*F28/(C25*D25*J25*COS(RADIANS(A28))*SIN(RADIANS(A28)))-1250*F28*TAN(A28)/(E25*F25)-1.12*I25)*D31+(1875*F28*J25*TAN(RADIANS(A28)))</f>
        <v>-2452.0619533004256</v>
      </c>
      <c r="F31" s="40">
        <f>MIN(A31:D31)</f>
        <v>5</v>
      </c>
      <c r="G31" s="41">
        <f>B28/E28</f>
        <v>9.9999999999999992E-2</v>
      </c>
      <c r="H31" s="52">
        <f>2*D28*J21/(C28+1)/(G25*(A25*B25*0.01^2*J25+C25*D25*0.01^2*SQRT(J25^2+B28^2)+E25*F25*0.01^2*B28)+2*D28*J21/(C28+1))*E28/F31</f>
        <v>0.97850868649363087</v>
      </c>
      <c r="I31" s="53"/>
      <c r="J31" s="42">
        <f>0.5*F28*(C28+1)</f>
        <v>32.825462301308932</v>
      </c>
    </row>
    <row r="32" spans="1:68" s="61" customFormat="1" x14ac:dyDescent="0.25"/>
    <row r="33" s="61" customFormat="1" x14ac:dyDescent="0.25"/>
    <row r="34" s="61" customFormat="1" x14ac:dyDescent="0.25"/>
    <row r="35" s="61" customFormat="1" x14ac:dyDescent="0.25"/>
    <row r="36" s="61" customFormat="1" x14ac:dyDescent="0.25"/>
    <row r="37" s="61" customFormat="1" x14ac:dyDescent="0.25"/>
    <row r="38" s="61" customFormat="1" x14ac:dyDescent="0.25"/>
    <row r="39" s="61" customFormat="1" x14ac:dyDescent="0.25"/>
    <row r="40" s="61" customFormat="1" x14ac:dyDescent="0.25"/>
    <row r="41" s="61" customFormat="1" x14ac:dyDescent="0.25"/>
    <row r="42" s="61" customFormat="1" x14ac:dyDescent="0.25"/>
    <row r="43" s="61" customFormat="1" x14ac:dyDescent="0.25"/>
    <row r="44" s="61" customFormat="1" x14ac:dyDescent="0.25"/>
    <row r="45" s="61" customFormat="1" x14ac:dyDescent="0.25"/>
    <row r="46" s="61" customFormat="1" x14ac:dyDescent="0.25"/>
    <row r="47" s="61" customFormat="1" x14ac:dyDescent="0.25"/>
    <row r="48" s="61" customFormat="1" x14ac:dyDescent="0.25"/>
    <row r="49" s="61" customFormat="1" x14ac:dyDescent="0.25"/>
    <row r="50" s="61" customFormat="1" x14ac:dyDescent="0.25"/>
    <row r="51" s="61" customFormat="1" x14ac:dyDescent="0.25"/>
    <row r="52" s="61" customFormat="1" x14ac:dyDescent="0.25"/>
    <row r="53" s="61" customFormat="1" x14ac:dyDescent="0.25"/>
    <row r="54" s="61" customFormat="1" x14ac:dyDescent="0.25"/>
    <row r="55" s="61" customFormat="1" x14ac:dyDescent="0.25"/>
    <row r="56" s="61" customFormat="1" x14ac:dyDescent="0.25"/>
    <row r="57" s="61" customFormat="1" x14ac:dyDescent="0.25"/>
    <row r="58" s="61" customFormat="1" x14ac:dyDescent="0.25"/>
    <row r="59" s="61" customFormat="1" x14ac:dyDescent="0.25"/>
    <row r="60" s="61" customFormat="1" x14ac:dyDescent="0.25"/>
    <row r="61" s="61" customFormat="1" x14ac:dyDescent="0.25"/>
    <row r="62" s="61" customFormat="1" x14ac:dyDescent="0.25"/>
    <row r="63" s="61" customFormat="1" x14ac:dyDescent="0.25"/>
    <row r="64" s="61" customFormat="1" x14ac:dyDescent="0.25"/>
    <row r="65" s="61" customFormat="1" x14ac:dyDescent="0.25"/>
    <row r="66" s="61" customFormat="1" x14ac:dyDescent="0.25"/>
    <row r="67" s="61" customFormat="1" x14ac:dyDescent="0.25"/>
    <row r="68" s="61" customFormat="1" x14ac:dyDescent="0.25"/>
    <row r="69" s="61" customFormat="1" x14ac:dyDescent="0.25"/>
    <row r="70" s="61" customFormat="1" x14ac:dyDescent="0.25"/>
    <row r="71" s="61" customFormat="1" x14ac:dyDescent="0.25"/>
    <row r="72" s="61" customFormat="1" x14ac:dyDescent="0.25"/>
    <row r="73" s="61" customFormat="1" x14ac:dyDescent="0.25"/>
    <row r="74" s="61" customFormat="1" x14ac:dyDescent="0.25"/>
    <row r="75" s="61" customFormat="1" x14ac:dyDescent="0.25"/>
    <row r="76" s="61" customFormat="1" x14ac:dyDescent="0.25"/>
    <row r="77" s="61" customFormat="1" x14ac:dyDescent="0.25"/>
    <row r="78" s="61" customFormat="1" x14ac:dyDescent="0.25"/>
    <row r="79" s="61" customFormat="1" x14ac:dyDescent="0.25"/>
    <row r="80" s="61" customFormat="1" x14ac:dyDescent="0.25"/>
    <row r="81" s="61" customFormat="1" x14ac:dyDescent="0.25"/>
    <row r="82" s="61" customFormat="1" x14ac:dyDescent="0.25"/>
    <row r="83" s="61" customFormat="1" x14ac:dyDescent="0.25"/>
    <row r="84" s="61" customFormat="1" x14ac:dyDescent="0.25"/>
    <row r="85" s="61" customFormat="1" x14ac:dyDescent="0.25"/>
    <row r="86" s="61" customFormat="1" x14ac:dyDescent="0.25"/>
    <row r="87" s="61" customFormat="1" x14ac:dyDescent="0.25"/>
    <row r="88" s="61" customFormat="1" x14ac:dyDescent="0.25"/>
    <row r="89" s="61" customFormat="1" x14ac:dyDescent="0.25"/>
    <row r="90" s="61" customFormat="1" x14ac:dyDescent="0.25"/>
    <row r="91" s="61" customFormat="1" x14ac:dyDescent="0.25"/>
    <row r="92" s="61" customFormat="1" x14ac:dyDescent="0.25"/>
    <row r="93" s="61" customFormat="1" x14ac:dyDescent="0.25"/>
    <row r="94" s="61" customFormat="1" x14ac:dyDescent="0.25"/>
    <row r="95" s="61" customFormat="1" x14ac:dyDescent="0.25"/>
    <row r="96" s="61" customFormat="1" x14ac:dyDescent="0.25"/>
    <row r="97" s="61" customFormat="1" x14ac:dyDescent="0.25"/>
    <row r="98" s="61" customFormat="1" x14ac:dyDescent="0.25"/>
    <row r="99" s="61" customFormat="1" x14ac:dyDescent="0.25"/>
    <row r="100" s="61" customFormat="1" x14ac:dyDescent="0.25"/>
    <row r="101" s="61" customFormat="1" x14ac:dyDescent="0.25"/>
    <row r="102" s="61" customFormat="1" x14ac:dyDescent="0.25"/>
    <row r="103" s="61" customFormat="1" x14ac:dyDescent="0.25"/>
    <row r="104" s="61" customFormat="1" x14ac:dyDescent="0.25"/>
    <row r="105" s="61" customFormat="1" x14ac:dyDescent="0.25"/>
    <row r="106" s="61" customFormat="1" x14ac:dyDescent="0.25"/>
    <row r="107" s="61" customFormat="1" x14ac:dyDescent="0.25"/>
    <row r="108" s="61" customFormat="1" x14ac:dyDescent="0.25"/>
    <row r="109" s="61" customFormat="1" x14ac:dyDescent="0.25"/>
    <row r="110" s="61" customFormat="1" x14ac:dyDescent="0.25"/>
    <row r="111" s="61" customFormat="1" x14ac:dyDescent="0.25"/>
    <row r="112" s="61" customFormat="1" x14ac:dyDescent="0.25"/>
    <row r="113" s="61" customFormat="1" x14ac:dyDescent="0.25"/>
    <row r="114" s="61" customFormat="1" x14ac:dyDescent="0.25"/>
    <row r="115" s="61" customFormat="1" x14ac:dyDescent="0.25"/>
    <row r="116" s="61" customFormat="1" x14ac:dyDescent="0.25"/>
    <row r="117" s="61" customFormat="1" x14ac:dyDescent="0.25"/>
    <row r="118" s="61" customFormat="1" x14ac:dyDescent="0.25"/>
    <row r="119" s="61" customFormat="1" x14ac:dyDescent="0.25"/>
    <row r="120" s="61" customFormat="1" x14ac:dyDescent="0.25"/>
    <row r="121" s="61" customFormat="1" x14ac:dyDescent="0.25"/>
    <row r="122" s="61" customFormat="1" x14ac:dyDescent="0.25"/>
    <row r="123" s="61" customFormat="1" x14ac:dyDescent="0.25"/>
    <row r="124" s="61" customFormat="1" x14ac:dyDescent="0.25"/>
    <row r="125" s="61" customFormat="1" x14ac:dyDescent="0.25"/>
    <row r="126" s="61" customFormat="1" x14ac:dyDescent="0.25"/>
    <row r="127" s="61" customFormat="1" x14ac:dyDescent="0.25"/>
    <row r="128" s="61" customFormat="1" x14ac:dyDescent="0.25"/>
    <row r="129" s="61" customFormat="1" x14ac:dyDescent="0.25"/>
    <row r="130" s="61" customFormat="1" x14ac:dyDescent="0.25"/>
    <row r="131" s="61" customFormat="1" x14ac:dyDescent="0.25"/>
    <row r="132" s="61" customFormat="1" x14ac:dyDescent="0.25"/>
    <row r="133" s="61" customFormat="1" x14ac:dyDescent="0.25"/>
    <row r="134" s="61" customFormat="1" x14ac:dyDescent="0.25"/>
    <row r="135" s="61" customFormat="1" x14ac:dyDescent="0.25"/>
    <row r="136" s="61" customFormat="1" x14ac:dyDescent="0.25"/>
    <row r="137" s="61" customFormat="1" x14ac:dyDescent="0.25"/>
    <row r="138" s="61" customFormat="1" x14ac:dyDescent="0.25"/>
    <row r="139" s="61" customFormat="1" x14ac:dyDescent="0.25"/>
    <row r="140" s="61" customFormat="1" x14ac:dyDescent="0.25"/>
    <row r="141" s="61" customFormat="1" x14ac:dyDescent="0.25"/>
    <row r="142" s="61" customFormat="1" x14ac:dyDescent="0.25"/>
    <row r="143" s="61" customFormat="1" x14ac:dyDescent="0.25"/>
    <row r="144" s="61" customFormat="1" x14ac:dyDescent="0.25"/>
    <row r="145" s="61" customFormat="1" x14ac:dyDescent="0.25"/>
    <row r="146" s="61" customFormat="1" x14ac:dyDescent="0.25"/>
    <row r="147" s="61" customFormat="1" x14ac:dyDescent="0.25"/>
    <row r="148" s="61" customFormat="1" x14ac:dyDescent="0.25"/>
    <row r="149" s="61" customFormat="1" x14ac:dyDescent="0.25"/>
    <row r="150" s="61" customFormat="1" x14ac:dyDescent="0.25"/>
    <row r="151" s="61" customFormat="1" x14ac:dyDescent="0.25"/>
    <row r="152" s="61" customFormat="1" x14ac:dyDescent="0.25"/>
    <row r="153" s="61" customFormat="1" x14ac:dyDescent="0.25"/>
    <row r="154" s="61" customFormat="1" x14ac:dyDescent="0.25"/>
    <row r="155" s="61" customFormat="1" x14ac:dyDescent="0.25"/>
    <row r="156" s="61" customFormat="1" x14ac:dyDescent="0.25"/>
    <row r="157" s="61" customFormat="1" x14ac:dyDescent="0.25"/>
    <row r="158" s="61" customFormat="1" x14ac:dyDescent="0.25"/>
    <row r="159" s="61" customFormat="1" x14ac:dyDescent="0.25"/>
    <row r="160" s="61" customFormat="1" x14ac:dyDescent="0.25"/>
    <row r="161" s="61" customFormat="1" x14ac:dyDescent="0.25"/>
    <row r="162" s="61" customFormat="1" x14ac:dyDescent="0.25"/>
    <row r="163" s="61" customFormat="1" x14ac:dyDescent="0.25"/>
    <row r="164" s="61" customFormat="1" x14ac:dyDescent="0.25"/>
    <row r="165" s="61" customFormat="1" x14ac:dyDescent="0.25"/>
    <row r="166" s="61" customFormat="1" x14ac:dyDescent="0.25"/>
    <row r="167" s="61" customFormat="1" x14ac:dyDescent="0.25"/>
    <row r="168" s="61" customFormat="1" x14ac:dyDescent="0.25"/>
    <row r="169" s="61" customFormat="1" x14ac:dyDescent="0.25"/>
    <row r="170" s="61" customFormat="1" x14ac:dyDescent="0.25"/>
    <row r="171" s="61" customFormat="1" x14ac:dyDescent="0.25"/>
    <row r="172" s="61" customFormat="1" x14ac:dyDescent="0.25"/>
    <row r="173" s="61" customFormat="1" x14ac:dyDescent="0.25"/>
    <row r="174" s="61" customFormat="1" x14ac:dyDescent="0.25"/>
    <row r="175" s="61" customFormat="1" x14ac:dyDescent="0.25"/>
    <row r="176" s="61" customFormat="1" x14ac:dyDescent="0.25"/>
    <row r="177" s="61" customFormat="1" x14ac:dyDescent="0.25"/>
    <row r="178" s="61" customFormat="1" x14ac:dyDescent="0.25"/>
    <row r="179" s="61" customFormat="1" x14ac:dyDescent="0.25"/>
    <row r="180" s="61" customFormat="1" x14ac:dyDescent="0.25"/>
    <row r="181" s="61" customFormat="1" x14ac:dyDescent="0.25"/>
    <row r="182" s="61" customFormat="1" x14ac:dyDescent="0.25"/>
    <row r="183" s="61" customFormat="1" x14ac:dyDescent="0.25"/>
    <row r="184" s="61" customFormat="1" x14ac:dyDescent="0.25"/>
    <row r="185" s="61" customFormat="1" x14ac:dyDescent="0.25"/>
    <row r="186" s="61" customFormat="1" x14ac:dyDescent="0.25"/>
    <row r="187" s="61" customFormat="1" x14ac:dyDescent="0.25"/>
    <row r="188" s="61" customFormat="1" x14ac:dyDescent="0.25"/>
    <row r="189" s="61" customFormat="1" x14ac:dyDescent="0.25"/>
    <row r="190" s="61" customFormat="1" x14ac:dyDescent="0.25"/>
    <row r="191" s="61" customFormat="1" x14ac:dyDescent="0.25"/>
    <row r="192" s="61" customFormat="1" x14ac:dyDescent="0.25"/>
    <row r="193" s="61" customFormat="1" x14ac:dyDescent="0.25"/>
    <row r="194" s="61" customFormat="1" x14ac:dyDescent="0.25"/>
    <row r="195" s="61" customFormat="1" x14ac:dyDescent="0.25"/>
    <row r="196" s="61" customFormat="1" x14ac:dyDescent="0.25"/>
    <row r="197" s="61" customFormat="1" x14ac:dyDescent="0.25"/>
    <row r="198" s="61" customFormat="1" x14ac:dyDescent="0.25"/>
    <row r="199" s="61" customFormat="1" x14ac:dyDescent="0.25"/>
    <row r="200" s="61" customFormat="1" x14ac:dyDescent="0.25"/>
    <row r="201" s="61" customFormat="1" x14ac:dyDescent="0.25"/>
    <row r="202" s="61" customFormat="1" x14ac:dyDescent="0.25"/>
    <row r="203" s="61" customFormat="1" x14ac:dyDescent="0.25"/>
    <row r="204" s="61" customFormat="1" x14ac:dyDescent="0.25"/>
    <row r="205" s="61" customFormat="1" x14ac:dyDescent="0.25"/>
    <row r="206" s="61" customFormat="1" x14ac:dyDescent="0.25"/>
    <row r="207" s="61" customFormat="1" x14ac:dyDescent="0.25"/>
    <row r="208" s="61" customFormat="1" x14ac:dyDescent="0.25"/>
    <row r="209" s="61" customFormat="1" x14ac:dyDescent="0.25"/>
  </sheetData>
  <sheetProtection algorithmName="SHA-512" hashValue="njdG0O77BbaKYrnVeCPJ8cgdFVBRw9tXYV+sor6kSW19vVcTIWDvVm2fzQTm9XjtRVEU6utpIV9okkUGIVpwgA==" saltValue="31JvSN26xHWOGjtb9Qtj/A==" spinCount="100000" sheet="1" scenarios="1" selectLockedCells="1"/>
  <mergeCells count="11">
    <mergeCell ref="A16:J16"/>
    <mergeCell ref="A7:J7"/>
    <mergeCell ref="A8:J8"/>
    <mergeCell ref="A9:J9"/>
    <mergeCell ref="H13:I13"/>
    <mergeCell ref="H14:I14"/>
    <mergeCell ref="H30:I30"/>
    <mergeCell ref="H31:I31"/>
    <mergeCell ref="H20:I20"/>
    <mergeCell ref="H21:I21"/>
    <mergeCell ref="A23:J23"/>
  </mergeCells>
  <conditionalFormatting sqref="D28">
    <cfRule type="cellIs" dxfId="2" priority="3" operator="greaterThan">
      <formula>$C$28+1</formula>
    </cfRule>
  </conditionalFormatting>
  <conditionalFormatting sqref="F31">
    <cfRule type="cellIs" dxfId="1" priority="2" operator="lessThan">
      <formula>$E$28</formula>
    </cfRule>
  </conditionalFormatting>
  <conditionalFormatting sqref="G28:H28">
    <cfRule type="cellIs" dxfId="0" priority="1" operator="greaterThan">
      <formula>140</formula>
    </cfRule>
  </conditionalFormatting>
  <pageMargins left="0.78740157480314965" right="0.78740157480314965" top="0.78740157480314965" bottom="0.78740157480314965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Piso-alma cheia</vt:lpstr>
      <vt:lpstr>Piso-treliçada Howe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Pré-dimensionamento Estrutural</dc:title>
  <dc:subject>Estruturas I</dc:subject>
  <dc:creator>Felipe Tavares da Silva</dc:creator>
  <dc:description>Instrumento didático para realização de exercícios da Disciplina ARQ A26 - Estruturas I
Faculdade de Arquitetura - UFBA - 25/03/2016
felipe.tavares@ufba.br</dc:description>
  <cp:lastModifiedBy>Felipe</cp:lastModifiedBy>
  <cp:lastPrinted>2016-03-25T23:23:36Z</cp:lastPrinted>
  <dcterms:created xsi:type="dcterms:W3CDTF">2016-03-25T01:59:50Z</dcterms:created>
  <dcterms:modified xsi:type="dcterms:W3CDTF">2021-08-13T19:37:36Z</dcterms:modified>
</cp:coreProperties>
</file>